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ประปา ม.9\"/>
    </mc:Choice>
  </mc:AlternateContent>
  <bookViews>
    <workbookView xWindow="-120" yWindow="-120" windowWidth="20730" windowHeight="11160" firstSheet="4" activeTab="8"/>
  </bookViews>
  <sheets>
    <sheet name="สืบราคา" sheetId="13" r:id="rId1"/>
    <sheet name="การคิดค่าแรงวางท่อ" sheetId="22" r:id="rId2"/>
    <sheet name="รวมราคาสืบ" sheetId="14" r:id="rId3"/>
    <sheet name="ตารางราคาวัสดุ" sheetId="19" r:id="rId4"/>
    <sheet name="บัญชีค่าแรง." sheetId="24" r:id="rId5"/>
    <sheet name="ราคาต่อหน่วย" sheetId="16" r:id="rId6"/>
    <sheet name="ราคาต่อหน่วนใหม่บางตัว" sheetId="18" state="hidden" r:id="rId7"/>
    <sheet name="ปร 4 พิเศษ" sheetId="25" r:id="rId8"/>
    <sheet name="ปร.4" sheetId="7" r:id="rId9"/>
    <sheet name="ปร.5(ก)" sheetId="10" r:id="rId10"/>
    <sheet name="ปร.6" sheetId="12" r:id="rId11"/>
    <sheet name="ปร.5(ข)" sheetId="11" r:id="rId12"/>
    <sheet name="บก1" sheetId="20" r:id="rId13"/>
    <sheet name="เสนอราคาปร.6 " sheetId="21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a" localSheetId="1">#REF!</definedName>
    <definedName name="\a" localSheetId="4">#REF!</definedName>
    <definedName name="\a" localSheetId="7">#REF!</definedName>
    <definedName name="\a">#REF!</definedName>
    <definedName name="\z" localSheetId="1">#REF!</definedName>
    <definedName name="\z" localSheetId="4">#REF!</definedName>
    <definedName name="\z" localSheetId="7">#REF!</definedName>
    <definedName name="\z">#REF!</definedName>
    <definedName name="__con2">[1]ค่างานต้นทุน!$H$533</definedName>
    <definedName name="__con280" localSheetId="7">#REF!</definedName>
    <definedName name="__con280">#REF!</definedName>
    <definedName name="__cut1">[2]ค่างานต้นทุน!$H$18</definedName>
    <definedName name="__ml1">[1]รถพ่วงขนส่ง!$AA$27</definedName>
    <definedName name="__rb25">'[3]ราคาวัสดุ-ค่าแรง'!$F$49</definedName>
    <definedName name="__rb6">'[3]ราคาวัสดุ-ค่าแรง'!$F$44</definedName>
    <definedName name="__rb9">'[3]ราคาวัสดุ-ค่าแรง'!$F$45</definedName>
    <definedName name="__sp1" localSheetId="4">[3]รถพ่วงขนส่ง!$AA$31</definedName>
    <definedName name="__sp1" localSheetId="7">[3]รถพ่วงขนส่ง!$AA$31</definedName>
    <definedName name="__sp1">[1]รถพ่วงขนส่ง!$AA$31</definedName>
    <definedName name="__st12" localSheetId="7">#REF!</definedName>
    <definedName name="__st12">#REF!</definedName>
    <definedName name="__st16" localSheetId="7">#REF!</definedName>
    <definedName name="__st16">#REF!</definedName>
    <definedName name="__st25" localSheetId="7">#REF!</definedName>
    <definedName name="__st25">#REF!</definedName>
    <definedName name="__st6" localSheetId="7">#REF!</definedName>
    <definedName name="__st6">#REF!</definedName>
    <definedName name="__st9" localSheetId="7">#REF!</definedName>
    <definedName name="__st9">#REF!</definedName>
    <definedName name="__tc1" localSheetId="4">[3]รถพ่วงขนส่ง!$AA$78</definedName>
    <definedName name="__tc1" localSheetId="7">[3]รถพ่วงขนส่ง!$AA$78</definedName>
    <definedName name="__tc1">[1]รถพ่วงขนส่ง!$AA$78</definedName>
    <definedName name="__tc6">[3]หกล้อขนส่ง!$AH$70</definedName>
    <definedName name="_con1" localSheetId="7">#REF!</definedName>
    <definedName name="_con1">#REF!</definedName>
    <definedName name="_con11" localSheetId="7">#REF!</definedName>
    <definedName name="_con11">#REF!</definedName>
    <definedName name="_con2" localSheetId="7">#REF!</definedName>
    <definedName name="_con2">#REF!</definedName>
    <definedName name="_con280">[3]คสล.280ไม่มีรอยต่อ!$J$32</definedName>
    <definedName name="_con3" localSheetId="7">#REF!</definedName>
    <definedName name="_con3">#REF!</definedName>
    <definedName name="_con325">[3]คสล.325ksc!$J$32</definedName>
    <definedName name="_con4" localSheetId="7">#REF!</definedName>
    <definedName name="_con4">#REF!</definedName>
    <definedName name="_crs2">'[3]ราคาวัสดุ-ค่าแรง'!$F$20</definedName>
    <definedName name="_css1">'[3]ราคาวัสดุ-ค่าแรง'!$F$19</definedName>
    <definedName name="_cut1">[4]ค่างานต้นทุน!$H$18</definedName>
    <definedName name="_ExD1002">[5]Sheet1!$A$78</definedName>
    <definedName name="_ExD1003">[5]Sheet1!$A$79</definedName>
    <definedName name="_ExD1202">[5]Sheet1!$A$80</definedName>
    <definedName name="_ExD1203">[5]Sheet1!$A$81</definedName>
    <definedName name="_ExD1502">[5]Sheet1!$A$82</definedName>
    <definedName name="_ExD1503">[5]Sheet1!$A$83</definedName>
    <definedName name="_ExD302">[5]Sheet1!$A$68</definedName>
    <definedName name="_ExD303">[5]Sheet1!$A$69</definedName>
    <definedName name="_ExD402">[5]Sheet1!$A$70</definedName>
    <definedName name="_ExD403">[5]Sheet1!$A$71</definedName>
    <definedName name="_ExD502">[5]Sheet1!$A$72</definedName>
    <definedName name="_ExD503">[5]Sheet1!$A$73</definedName>
    <definedName name="_ExD602">[5]Sheet1!$A$74</definedName>
    <definedName name="_ExD603">[5]Sheet1!$A$75</definedName>
    <definedName name="_ExD802">[5]Sheet1!$A$76</definedName>
    <definedName name="_ExD803">[5]Sheet1!$A$77</definedName>
    <definedName name="_ml1" localSheetId="4">[3]รถพ่วงขนส่ง!$AA$27</definedName>
    <definedName name="_ml1" localSheetId="7">#REF!</definedName>
    <definedName name="_ml1">#REF!</definedName>
    <definedName name="_ml6">[3]หกล้อขนส่ง!$AH$23</definedName>
    <definedName name="_neo300">'[3]ราคาวัสดุ-ค่าแรง'!$F$63</definedName>
    <definedName name="_Pm2544" localSheetId="7">#REF!</definedName>
    <definedName name="_Pm2544">#REF!</definedName>
    <definedName name="_rb12">'[3]ราคาวัสดุ-ค่าแรง'!$F$46</definedName>
    <definedName name="_rb15">'[3]ราคาวัสดุ-ค่าแรง'!$F$47</definedName>
    <definedName name="_rb19">'[3]ราคาวัสดุ-ค่าแรง'!$F$48</definedName>
    <definedName name="_rb25">'[3]ราคาวัสดุ-ค่าแรง'!$F$49</definedName>
    <definedName name="_rb6">'[3]ราคาวัสดุ-ค่าแรง'!$F$44</definedName>
    <definedName name="_rb9">'[3]ราคาวัสดุ-ค่าแรง'!$F$45</definedName>
    <definedName name="_sd30" localSheetId="7">#REF!</definedName>
    <definedName name="_sd30">#REF!</definedName>
    <definedName name="_sd40" localSheetId="7">#REF!</definedName>
    <definedName name="_sd40">#REF!</definedName>
    <definedName name="_sp1" localSheetId="4">[3]รถพ่วงขนส่ง!$AA$31</definedName>
    <definedName name="_sp1" localSheetId="7">#REF!</definedName>
    <definedName name="_sp1">#REF!</definedName>
    <definedName name="_st1" localSheetId="7">#REF!</definedName>
    <definedName name="_st1">#REF!</definedName>
    <definedName name="_st12" localSheetId="7">#REF!</definedName>
    <definedName name="_st12">#REF!</definedName>
    <definedName name="_st16" localSheetId="7">#REF!</definedName>
    <definedName name="_st16">#REF!</definedName>
    <definedName name="_st2" localSheetId="7">#REF!</definedName>
    <definedName name="_st2">#REF!</definedName>
    <definedName name="_st25" localSheetId="7">#REF!</definedName>
    <definedName name="_st25">#REF!</definedName>
    <definedName name="_st3" localSheetId="7">#REF!</definedName>
    <definedName name="_st3">#REF!</definedName>
    <definedName name="_st6" localSheetId="7">#REF!</definedName>
    <definedName name="_st6">#REF!</definedName>
    <definedName name="_st9" localSheetId="7">#REF!</definedName>
    <definedName name="_st9">#REF!</definedName>
    <definedName name="_tc1" localSheetId="4">[3]รถพ่วงขนส่ง!$AA$78</definedName>
    <definedName name="_tc1" localSheetId="7">#REF!</definedName>
    <definedName name="_tc1">#REF!</definedName>
    <definedName name="_tc6">[3]หกล้อขนส่ง!$AH$70</definedName>
    <definedName name="aaaaaa">[6]กรอกราคาวัสดุที่แหล่ง!$S$62</definedName>
    <definedName name="AB">'[7]12 ข้อมูลงานไม้แบบ'!$W$29</definedName>
    <definedName name="AC" localSheetId="4">#REF!</definedName>
    <definedName name="AC" localSheetId="7">#REF!</definedName>
    <definedName name="AC">#REF!</definedName>
    <definedName name="ac_60">'[3]ราคาวัสดุ-ค่าแรง'!$F$21</definedName>
    <definedName name="AC_Scarify" localSheetId="12">[8]ค่างานต้นทุนต่อหน่วย!#REF!</definedName>
    <definedName name="AC_Scarify" localSheetId="7">[9]ค่างานต้นทุนต่อหน่วย!#REF!</definedName>
    <definedName name="AC_Scarify">[9]ค่างานต้นทุนต่อหน่วย!#REF!</definedName>
    <definedName name="AddHMA" localSheetId="12">[8]ค่างานต้นทุนต่อหน่วย!#REF!</definedName>
    <definedName name="AddHMA" localSheetId="7">[9]ค่างานต้นทุนต่อหน่วย!#REF!</definedName>
    <definedName name="AddHMA">[9]ค่างานต้นทุนต่อหน่วย!#REF!</definedName>
    <definedName name="Approach_Concrete_Barrier_A" localSheetId="12">[8]ค่างานต้นทุนต่อหน่วย!#REF!</definedName>
    <definedName name="Approach_Concrete_Barrier_A" localSheetId="7">[9]ค่างานต้นทุนต่อหน่วย!#REF!</definedName>
    <definedName name="Approach_Concrete_Barrier_A">[9]ค่างานต้นทุนต่อหน่วย!#REF!</definedName>
    <definedName name="Approach_Concrete_Barrier_B" localSheetId="12">[8]ค่างานต้นทุนต่อหน่วย!#REF!</definedName>
    <definedName name="Approach_Concrete_Barrier_B" localSheetId="7">[9]ค่างานต้นทุนต่อหน่วย!#REF!</definedName>
    <definedName name="Approach_Concrete_Barrier_B">[9]ค่างานต้นทุนต่อหน่วย!#REF!</definedName>
    <definedName name="Approach_Concrete_Barrier_C" localSheetId="12">[8]ค่างานต้นทุนต่อหน่วย!#REF!</definedName>
    <definedName name="Approach_Concrete_Barrier_C" localSheetId="7">[9]ค่างานต้นทุนต่อหน่วย!#REF!</definedName>
    <definedName name="Approach_Concrete_Barrier_C">[9]ค่างานต้นทุนต่อหน่วย!#REF!</definedName>
    <definedName name="Approach_Concrete_Barrier_D" localSheetId="12">[8]ค่างานต้นทุนต่อหน่วย!#REF!</definedName>
    <definedName name="Approach_Concrete_Barrier_D" localSheetId="7">[9]ค่างานต้นทุนต่อหน่วย!#REF!</definedName>
    <definedName name="Approach_Concrete_Barrier_D">[9]ค่างานต้นทุนต่อหน่วย!#REF!</definedName>
    <definedName name="Approach_Concrete_Barrier_E" localSheetId="12">[8]ค่างานต้นทุนต่อหน่วย!#REF!</definedName>
    <definedName name="Approach_Concrete_Barrier_E" localSheetId="7">[9]ค่างานต้นทุนต่อหน่วย!#REF!</definedName>
    <definedName name="Approach_Concrete_Barrier_E">[9]ค่างานต้นทุนต่อหน่วย!#REF!</definedName>
    <definedName name="Asphalt_Con_Layer" localSheetId="12">[8]ค่างานต้นทุนต่อหน่วย!#REF!</definedName>
    <definedName name="Asphalt_Con_Layer" localSheetId="7">[9]ค่างานต้นทุนต่อหน่วย!#REF!</definedName>
    <definedName name="Asphalt_Con_Layer">[9]ค่างานต้นทุนต่อหน่วย!#REF!</definedName>
    <definedName name="Asphalt_Con_Layer_C" localSheetId="12">[8]ค่างานต้นทุนต่อหน่วย!#REF!</definedName>
    <definedName name="Asphalt_Con_Layer_C" localSheetId="7">[9]ค่างานต้นทุนต่อหน่วย!#REF!</definedName>
    <definedName name="Asphalt_Con_Layer_C">[9]ค่างานต้นทุนต่อหน่วย!#REF!</definedName>
    <definedName name="Asphalt_Con_Leveling" localSheetId="12">[8]ค่างานต้นทุนต่อหน่วย!#REF!</definedName>
    <definedName name="Asphalt_Con_Leveling" localSheetId="7">[9]ค่างานต้นทุนต่อหน่วย!#REF!</definedName>
    <definedName name="Asphalt_Con_Leveling">[9]ค่างานต้นทุนต่อหน่วย!#REF!</definedName>
    <definedName name="Asphalt_Con_Leveling_C" localSheetId="12">[8]ค่างานต้นทุนต่อหน่วย!#REF!</definedName>
    <definedName name="Asphalt_Con_Leveling_C" localSheetId="7">[9]ค่างานต้นทุนต่อหน่วย!#REF!</definedName>
    <definedName name="Asphalt_Con_Leveling_C">[9]ค่างานต้นทุนต่อหน่วย!#REF!</definedName>
    <definedName name="Asphalt_Con_PreLeveling" localSheetId="12">[8]ค่างานต้นทุนต่อหน่วย!#REF!</definedName>
    <definedName name="Asphalt_Con_PreLeveling" localSheetId="7">[9]ค่างานต้นทุนต่อหน่วย!#REF!</definedName>
    <definedName name="Asphalt_Con_PreLeveling">[9]ค่างานต้นทุนต่อหน่วย!#REF!</definedName>
    <definedName name="Asphalt_Con_PreLeveling_C" localSheetId="12">[8]ค่างานต้นทุนต่อหน่วย!#REF!</definedName>
    <definedName name="Asphalt_Con_PreLeveling_C" localSheetId="7">[9]ค่างานต้นทุนต่อหน่วย!#REF!</definedName>
    <definedName name="Asphalt_Con_PreLeveling_C">[9]ค่างานต้นทุนต่อหน่วย!#REF!</definedName>
    <definedName name="Asphalt_Concrete_Binder" localSheetId="12">[8]ค่างานต้นทุนต่อหน่วย!#REF!</definedName>
    <definedName name="Asphalt_Concrete_Binder" localSheetId="7">[9]ค่างานต้นทุนต่อหน่วย!#REF!</definedName>
    <definedName name="Asphalt_Concrete_Binder">[9]ค่างานต้นทุนต่อหน่วย!#REF!</definedName>
    <definedName name="Asphalt_Concrete_Binder_C" localSheetId="12">[8]ค่างานต้นทุนต่อหน่วย!#REF!</definedName>
    <definedName name="Asphalt_Concrete_Binder_C" localSheetId="7">[9]ค่างานต้นทุนต่อหน่วย!#REF!</definedName>
    <definedName name="Asphalt_Concrete_Binder_C">[9]ค่างานต้นทุนต่อหน่วย!#REF!</definedName>
    <definedName name="Asphalt_Concrete_Wearing" localSheetId="12">[8]ค่างานต้นทุนต่อหน่วย!#REF!</definedName>
    <definedName name="Asphalt_Concrete_Wearing" localSheetId="7">[9]ค่างานต้นทุนต่อหน่วย!#REF!</definedName>
    <definedName name="Asphalt_Concrete_Wearing">[9]ค่างานต้นทุนต่อหน่วย!#REF!</definedName>
    <definedName name="Asphalt_Concrete_Wearing_C" localSheetId="12">[8]ค่างานต้นทุนต่อหน่วย!#REF!</definedName>
    <definedName name="Asphalt_Concrete_Wearing_C" localSheetId="7">[9]ค่างานต้นทุนต่อหน่วย!#REF!</definedName>
    <definedName name="Asphalt_Concrete_Wearing_C">[9]ค่างานต้นทุนต่อหน่วย!#REF!</definedName>
    <definedName name="AT" localSheetId="1">#REF!</definedName>
    <definedName name="AT" localSheetId="4">#REF!</definedName>
    <definedName name="AT" localSheetId="7">#REF!</definedName>
    <definedName name="AT">#REF!</definedName>
    <definedName name="AV.SP" localSheetId="1">[1]สิบล้อขนส่ง!$AH$28</definedName>
    <definedName name="AV.SP" localSheetId="4">[3]สิบล้อขนส่ง!$AH$28</definedName>
    <definedName name="AV.SP" localSheetId="7">#REF!</definedName>
    <definedName name="AV.SP">#REF!</definedName>
    <definedName name="av.sp6">[3]หกล้อขนส่ง!$AH$28</definedName>
    <definedName name="av.spa">[1]หกล้อขนส่ง!$BS$27</definedName>
    <definedName name="av1.sp" localSheetId="1">[1]รถพ่วงขนส่ง!$AA$33</definedName>
    <definedName name="av1.sp" localSheetId="4">[3]รถพ่วงขนส่ง!$AA$33</definedName>
    <definedName name="av1.sp" localSheetId="7">#REF!</definedName>
    <definedName name="av1.sp">#REF!</definedName>
    <definedName name="AW" localSheetId="7">#REF!</definedName>
    <definedName name="AW">#REF!</definedName>
    <definedName name="B" localSheetId="7">#REF!</definedName>
    <definedName name="B">#REF!</definedName>
    <definedName name="B\CUM1KM">[5]Sheet1!$CR$226</definedName>
    <definedName name="B\CUM200KM">[5]Sheet1!$CT$226</definedName>
    <definedName name="B\TON1KM">[5]Sheet1!$CR$225</definedName>
    <definedName name="BA" localSheetId="7">#REF!</definedName>
    <definedName name="BA">#REF!</definedName>
    <definedName name="Barrier_Curb" localSheetId="12">[8]ค่างานต้นทุนต่อหน่วย!#REF!</definedName>
    <definedName name="Barrier_Curb" localSheetId="7">[9]ค่างานต้นทุนต่อหน่วย!#REF!</definedName>
    <definedName name="Barrier_Curb">[9]ค่างานต้นทุนต่อหน่วย!#REF!</definedName>
    <definedName name="BarrierCurbGutter" localSheetId="12">[8]ค่างานต้นทุนต่อหน่วย!#REF!</definedName>
    <definedName name="BarrierCurbGutter" localSheetId="7">[9]ค่างานต้นทุนต่อหน่วย!#REF!</definedName>
    <definedName name="BarrierCurbGutter">[9]ค่างานต้นทุนต่อหน่วย!#REF!</definedName>
    <definedName name="Base_Scarify" localSheetId="12">[8]ค่างานต้นทุนต่อหน่วย!#REF!</definedName>
    <definedName name="Base_Scarify" localSheetId="7">[9]ค่างานต้นทุนต่อหน่วย!#REF!</definedName>
    <definedName name="Base_Scarify">[9]ค่างานต้นทุนต่อหน่วย!#REF!</definedName>
    <definedName name="BB" localSheetId="7">#REF!</definedName>
    <definedName name="BB">#REF!</definedName>
    <definedName name="BD" localSheetId="1">[1]หกล้อขนส่ง!$BS$22</definedName>
    <definedName name="bd" localSheetId="7">#REF!</definedName>
    <definedName name="bd">#REF!</definedName>
    <definedName name="BD." localSheetId="7">#REF!</definedName>
    <definedName name="BD.">#REF!</definedName>
    <definedName name="ben">[4]ค่างานต้นทุน!$H$11</definedName>
    <definedName name="BG" localSheetId="7">#REF!</definedName>
    <definedName name="BG">#REF!</definedName>
    <definedName name="BL" localSheetId="7">#REF!</definedName>
    <definedName name="BL">#REF!</definedName>
    <definedName name="BlockSodding" localSheetId="12">[8]ค่างานต้นทุนต่อหน่วย!#REF!</definedName>
    <definedName name="BlockSodding" localSheetId="7">[9]ค่างานต้นทุนต่อหน่วย!#REF!</definedName>
    <definedName name="BlockSodding">[9]ค่างานต้นทุนต่อหน่วย!#REF!</definedName>
    <definedName name="BlockType">[5]Sheet1!$A$122</definedName>
    <definedName name="Bm" localSheetId="7">#REF!</definedName>
    <definedName name="Bm">#REF!</definedName>
    <definedName name="BOne" localSheetId="7">#REF!</definedName>
    <definedName name="BOne">#REF!</definedName>
    <definedName name="bot_slab_thk" localSheetId="7">#REF!</definedName>
    <definedName name="bot_slab_thk">#REF!</definedName>
    <definedName name="BoxSideTwo1">[5]Sheet1!$L$195</definedName>
    <definedName name="BoxSideTwo2">[5]Sheet1!$L$196</definedName>
    <definedName name="BoxSideTwo3">[5]Sheet1!$L$197</definedName>
    <definedName name="BoxSideTwo4">[5]Sheet1!$L$198</definedName>
    <definedName name="BR" localSheetId="7">#REF!</definedName>
    <definedName name="BR">#REF!</definedName>
    <definedName name="BridgeWidening1" localSheetId="12">[8]ค่างานต้นทุนต่อหน่วย!#REF!</definedName>
    <definedName name="BridgeWidening1" localSheetId="7">[9]ค่างานต้นทุนต่อหน่วย!#REF!</definedName>
    <definedName name="BridgeWidening1">[9]ค่างานต้นทุนต่อหน่วย!#REF!</definedName>
    <definedName name="BridgeWidening2" localSheetId="12">[8]ค่างานต้นทุนต่อหน่วย!#REF!</definedName>
    <definedName name="BridgeWidening2" localSheetId="7">[9]ค่างานต้นทุนต่อหน่วย!#REF!</definedName>
    <definedName name="BridgeWidening2">[9]ค่างานต้นทุนต่อหน่วย!#REF!</definedName>
    <definedName name="BridgeWidening3" localSheetId="12">[8]ค่างานต้นทุนต่อหน่วย!#REF!</definedName>
    <definedName name="BridgeWidening3" localSheetId="7">[9]ค่างานต้นทุนต่อหน่วย!#REF!</definedName>
    <definedName name="BridgeWidening3">[9]ค่างานต้นทุนต่อหน่วย!#REF!</definedName>
    <definedName name="BridgeWidening4" localSheetId="12">[8]ค่างานต้นทุนต่อหน่วย!#REF!</definedName>
    <definedName name="BridgeWidening4" localSheetId="7">[9]ค่างานต้นทุนต่อหน่วย!#REF!</definedName>
    <definedName name="BridgeWidening4">[9]ค่างานต้นทุนต่อหน่วย!#REF!</definedName>
    <definedName name="bu" localSheetId="7">#REF!</definedName>
    <definedName name="bu">#REF!</definedName>
    <definedName name="BU." localSheetId="7">#REF!</definedName>
    <definedName name="BU.">#REF!</definedName>
    <definedName name="BusStopA" localSheetId="12">[8]ค่างานต้นทุนต่อหน่วย!#REF!</definedName>
    <definedName name="BusStopA" localSheetId="7">[9]ค่างานต้นทุนต่อหน่วย!#REF!</definedName>
    <definedName name="BusStopA">[9]ค่างานต้นทุนต่อหน่วย!#REF!</definedName>
    <definedName name="BusStopB" localSheetId="12">[8]ค่างานต้นทุนต่อหน่วย!#REF!</definedName>
    <definedName name="BusStopB" localSheetId="7">[9]ค่างานต้นทุนต่อหน่วย!#REF!</definedName>
    <definedName name="BusStopB">[9]ค่างานต้นทุนต่อหน่วย!#REF!</definedName>
    <definedName name="BusStopC" localSheetId="12">[8]ค่างานต้นทุนต่อหน่วย!#REF!</definedName>
    <definedName name="BusStopC" localSheetId="7">[9]ค่างานต้นทุนต่อหน่วย!#REF!</definedName>
    <definedName name="BusStopC">[9]ค่างานต้นทุนต่อหน่วย!#REF!</definedName>
    <definedName name="BusStopD" localSheetId="12">[8]ค่างานต้นทุนต่อหน่วย!#REF!</definedName>
    <definedName name="BusStopD" localSheetId="7">[9]ค่างานต้นทุนต่อหน่วย!#REF!</definedName>
    <definedName name="BusStopD">[9]ค่างานต้นทุนต่อหน่วย!#REF!</definedName>
    <definedName name="BusStopE" localSheetId="12">[8]ค่างานต้นทุนต่อหน่วย!#REF!</definedName>
    <definedName name="BusStopE" localSheetId="7">[9]ค่างานต้นทุนต่อหน่วย!#REF!</definedName>
    <definedName name="BusStopE">[9]ค่างานต้นทุนต่อหน่วย!#REF!</definedName>
    <definedName name="BusStopF" localSheetId="12">[8]ค่างานต้นทุนต่อหน่วย!#REF!</definedName>
    <definedName name="BusStopF" localSheetId="7">[9]ค่างานต้นทุนต่อหน่วย!#REF!</definedName>
    <definedName name="BusStopF">[9]ค่างานต้นทุนต่อหน่วย!#REF!</definedName>
    <definedName name="BusStopIndex">[5]Sheet1!$V$186</definedName>
    <definedName name="BZ" localSheetId="1">#REF!</definedName>
    <definedName name="BZ" localSheetId="4">#REF!</definedName>
    <definedName name="BZ" localSheetId="7">#REF!</definedName>
    <definedName name="BZ">#REF!</definedName>
    <definedName name="c." localSheetId="7">#REF!</definedName>
    <definedName name="c.">#REF!</definedName>
    <definedName name="C_A" localSheetId="7">#REF!</definedName>
    <definedName name="C_A">#REF!</definedName>
    <definedName name="C_A1" localSheetId="7">#REF!</definedName>
    <definedName name="C_A1">#REF!</definedName>
    <definedName name="C_B" localSheetId="7">#REF!</definedName>
    <definedName name="C_B">#REF!</definedName>
    <definedName name="C_B1" localSheetId="7">#REF!</definedName>
    <definedName name="C_B1">#REF!</definedName>
    <definedName name="C_H1" localSheetId="7">#REF!</definedName>
    <definedName name="C_H1">#REF!</definedName>
    <definedName name="C_V" localSheetId="7">#REF!</definedName>
    <definedName name="C_V">#REF!</definedName>
    <definedName name="C_V1" localSheetId="7">#REF!</definedName>
    <definedName name="C_V1">#REF!</definedName>
    <definedName name="capbeam">[3]ข้อมูลคำนวณ1!$C$51</definedName>
    <definedName name="CapeSeal" localSheetId="12">[8]ค่างานต้นทุนต่อหน่วย!#REF!</definedName>
    <definedName name="CapeSeal" localSheetId="7">[9]ค่างานต้นทุนต่อหน่วย!#REF!</definedName>
    <definedName name="CapeSeal">[9]ค่างานต้นทุนต่อหน่วย!#REF!</definedName>
    <definedName name="Catch_Basin_RC_Cover" localSheetId="12">[8]ค่างานต้นทุนต่อหน่วย!#REF!</definedName>
    <definedName name="Catch_Basin_RC_Cover" localSheetId="7">[9]ค่างานต้นทุนต่อหน่วย!#REF!</definedName>
    <definedName name="Catch_Basin_RC_Cover">[9]ค่างานต้นทุนต่อหน่วย!#REF!</definedName>
    <definedName name="Catch_Basin_Steel_Cover" localSheetId="12">[8]ค่างานต้นทุนต่อหน่วย!#REF!</definedName>
    <definedName name="Catch_Basin_Steel_Cover" localSheetId="7">[9]ค่างานต้นทุนต่อหน่วย!#REF!</definedName>
    <definedName name="Catch_Basin_Steel_Cover">[9]ค่างานต้นทุนต่อหน่วย!#REF!</definedName>
    <definedName name="CB">'[3]Multi_Box 1'!$G$104</definedName>
    <definedName name="CB_1" localSheetId="7">#REF!</definedName>
    <definedName name="CB_1">#REF!</definedName>
    <definedName name="ce" localSheetId="7">#REF!</definedName>
    <definedName name="ce">#REF!</definedName>
    <definedName name="CellDepth1">[5]Sheet1!$ED$223</definedName>
    <definedName name="CellDepth2">[5]Sheet1!$ED$233</definedName>
    <definedName name="CellDepth3">[5]Sheet1!$ED$242</definedName>
    <definedName name="CellDepth4">[5]Sheet1!$ED$251</definedName>
    <definedName name="CellNum1">[5]Sheet1!$EE$223</definedName>
    <definedName name="CellNum2">[5]Sheet1!$EE$233</definedName>
    <definedName name="CellNum3">[5]Sheet1!$EE$242</definedName>
    <definedName name="CellNum4">[5]Sheet1!$EE$251</definedName>
    <definedName name="CellWidth1">[5]Sheet1!$EC$223</definedName>
    <definedName name="CellWidth2">[5]Sheet1!$EC$233</definedName>
    <definedName name="CellWidth3">[5]Sheet1!$EC$242</definedName>
    <definedName name="CellWidth4">[5]Sheet1!$EC$251</definedName>
    <definedName name="Chatter_BarBi" localSheetId="12">[8]ค่างานต้นทุนต่อหน่วย!#REF!</definedName>
    <definedName name="Chatter_BarBi" localSheetId="7">[9]ค่างานต้นทุนต่อหน่วย!#REF!</definedName>
    <definedName name="Chatter_BarBi">[9]ค่างานต้นทุนต่อหน่วย!#REF!</definedName>
    <definedName name="Chatter_BarUni" localSheetId="12">[8]ค่างานต้นทุนต่อหน่วย!#REF!</definedName>
    <definedName name="Chatter_BarUni" localSheetId="7">[9]ค่างานต้นทุนต่อหน่วย!#REF!</definedName>
    <definedName name="Chatter_BarUni">[9]ค่างานต้นทุนต่อหน่วย!#REF!</definedName>
    <definedName name="Clearing" localSheetId="12">[8]ค่างานต้นทุนต่อหน่วย!#REF!</definedName>
    <definedName name="Clearing" localSheetId="7">[9]ค่างานต้นทุนต่อหน่วย!#REF!</definedName>
    <definedName name="Clearing">[9]ค่างานต้นทุนต่อหน่วย!#REF!</definedName>
    <definedName name="CM_A" localSheetId="7">#REF!</definedName>
    <definedName name="CM_A">#REF!</definedName>
    <definedName name="CM_A1" localSheetId="7">#REF!</definedName>
    <definedName name="CM_A1">#REF!</definedName>
    <definedName name="CM_B" localSheetId="7">#REF!</definedName>
    <definedName name="CM_B">#REF!</definedName>
    <definedName name="CM_B1" localSheetId="7">#REF!</definedName>
    <definedName name="CM_B1">#REF!</definedName>
    <definedName name="CM_B2" localSheetId="7">#REF!</definedName>
    <definedName name="CM_B2">#REF!</definedName>
    <definedName name="CM_H" localSheetId="7">#REF!</definedName>
    <definedName name="CM_H">#REF!</definedName>
    <definedName name="CM_H1" localSheetId="7">#REF!</definedName>
    <definedName name="CM_H1">#REF!</definedName>
    <definedName name="CM_V" localSheetId="7">#REF!</definedName>
    <definedName name="CM_V">#REF!</definedName>
    <definedName name="CM_V1" localSheetId="7">#REF!</definedName>
    <definedName name="CM_V1">#REF!</definedName>
    <definedName name="ColumnIndexNo">[5]Sheet1!$CM$225</definedName>
    <definedName name="con" localSheetId="7">#REF!</definedName>
    <definedName name="con">#REF!</definedName>
    <definedName name="con280j" localSheetId="7">#REF!</definedName>
    <definedName name="con280j">#REF!</definedName>
    <definedName name="Conc_Headwall_1_100" localSheetId="12">[8]ค่างานต้นทุนต่อหน่วย!#REF!</definedName>
    <definedName name="Conc_Headwall_1_100" localSheetId="7">[9]ค่างานต้นทุนต่อหน่วย!#REF!</definedName>
    <definedName name="Conc_Headwall_1_100">[9]ค่างานต้นทุนต่อหน่วย!#REF!</definedName>
    <definedName name="Conc_Headwall_1_120" localSheetId="12">[8]ค่างานต้นทุนต่อหน่วย!#REF!</definedName>
    <definedName name="Conc_Headwall_1_120" localSheetId="7">[9]ค่างานต้นทุนต่อหน่วย!#REF!</definedName>
    <definedName name="Conc_Headwall_1_120">[9]ค่างานต้นทุนต่อหน่วย!#REF!</definedName>
    <definedName name="Conc_Headwall_1_60" localSheetId="12">[8]ค่างานต้นทุนต่อหน่วย!#REF!</definedName>
    <definedName name="Conc_Headwall_1_60" localSheetId="7">[9]ค่างานต้นทุนต่อหน่วย!#REF!</definedName>
    <definedName name="Conc_Headwall_1_60">[9]ค่างานต้นทุนต่อหน่วย!#REF!</definedName>
    <definedName name="Conc_Headwall_1_80" localSheetId="12">[8]ค่างานต้นทุนต่อหน่วย!#REF!</definedName>
    <definedName name="Conc_Headwall_1_80" localSheetId="7">[9]ค่างานต้นทุนต่อหน่วย!#REF!</definedName>
    <definedName name="Conc_Headwall_1_80">[9]ค่างานต้นทุนต่อหน่วย!#REF!</definedName>
    <definedName name="Conc_Headwall_2_100" localSheetId="12">[8]ค่างานต้นทุนต่อหน่วย!#REF!</definedName>
    <definedName name="Conc_Headwall_2_100" localSheetId="7">[9]ค่างานต้นทุนต่อหน่วย!#REF!</definedName>
    <definedName name="Conc_Headwall_2_100">[9]ค่างานต้นทุนต่อหน่วย!#REF!</definedName>
    <definedName name="Conc_Headwall_2_120" localSheetId="12">[8]ค่างานต้นทุนต่อหน่วย!#REF!</definedName>
    <definedName name="Conc_Headwall_2_120" localSheetId="7">[9]ค่างานต้นทุนต่อหน่วย!#REF!</definedName>
    <definedName name="Conc_Headwall_2_120">[9]ค่างานต้นทุนต่อหน่วย!#REF!</definedName>
    <definedName name="Conc_Headwall_2_60" localSheetId="12">[8]ค่างานต้นทุนต่อหน่วย!#REF!</definedName>
    <definedName name="Conc_Headwall_2_60" localSheetId="7">[9]ค่างานต้นทุนต่อหน่วย!#REF!</definedName>
    <definedName name="Conc_Headwall_2_60">[9]ค่างานต้นทุนต่อหน่วย!#REF!</definedName>
    <definedName name="Conc_Headwall_2_80" localSheetId="12">[8]ค่างานต้นทุนต่อหน่วย!#REF!</definedName>
    <definedName name="Conc_Headwall_2_80" localSheetId="7">[9]ค่างานต้นทุนต่อหน่วย!#REF!</definedName>
    <definedName name="Conc_Headwall_2_80">[9]ค่างานต้นทุนต่อหน่วย!#REF!</definedName>
    <definedName name="Conc_Headwall_3_100" localSheetId="12">[8]ค่างานต้นทุนต่อหน่วย!#REF!</definedName>
    <definedName name="Conc_Headwall_3_100" localSheetId="7">[9]ค่างานต้นทุนต่อหน่วย!#REF!</definedName>
    <definedName name="Conc_Headwall_3_100">[9]ค่างานต้นทุนต่อหน่วย!#REF!</definedName>
    <definedName name="Conc_Headwall_3_120" localSheetId="12">[8]ค่างานต้นทุนต่อหน่วย!#REF!</definedName>
    <definedName name="Conc_Headwall_3_120" localSheetId="7">[9]ค่างานต้นทุนต่อหน่วย!#REF!</definedName>
    <definedName name="Conc_Headwall_3_120">[9]ค่างานต้นทุนต่อหน่วย!#REF!</definedName>
    <definedName name="Conc_Headwall_3_60" localSheetId="12">[8]ค่างานต้นทุนต่อหน่วย!#REF!</definedName>
    <definedName name="Conc_Headwall_3_60" localSheetId="7">[9]ค่างานต้นทุนต่อหน่วย!#REF!</definedName>
    <definedName name="Conc_Headwall_3_60">[9]ค่างานต้นทุนต่อหน่วย!#REF!</definedName>
    <definedName name="Conc_Headwall_3_80" localSheetId="12">[8]ค่างานต้นทุนต่อหน่วย!#REF!</definedName>
    <definedName name="Conc_Headwall_3_80" localSheetId="7">[9]ค่างานต้นทุนต่อหน่วย!#REF!</definedName>
    <definedName name="Conc_Headwall_3_80">[9]ค่างานต้นทุนต่อหน่วย!#REF!</definedName>
    <definedName name="Conc_Intercept" localSheetId="12">[8]ค่างานต้นทุนต่อหน่วย!#REF!</definedName>
    <definedName name="Conc_Intercept" localSheetId="7">[9]ค่างานต้นทุนต่อหน่วย!#REF!</definedName>
    <definedName name="Conc_Intercept">[9]ค่างานต้นทุนต่อหน่วย!#REF!</definedName>
    <definedName name="ConcBoxEnd1">[5]Sheet1!$EC$224</definedName>
    <definedName name="ConcBoxEnd2">[5]Sheet1!$EC$234</definedName>
    <definedName name="ConcBoxEnd3">[5]Sheet1!$EC$243</definedName>
    <definedName name="ConcBoxEnd4">[5]Sheet1!$EC$252</definedName>
    <definedName name="ConcCoverBox">[5]Sheet1!$DW$223</definedName>
    <definedName name="Concrete_Barrier_Approach" localSheetId="12">[8]ค่างานต้นทุนต่อหน่วย!#REF!</definedName>
    <definedName name="Concrete_Barrier_Approach" localSheetId="7">[9]ค่างานต้นทุนต่อหน่วย!#REF!</definedName>
    <definedName name="Concrete_Barrier_Approach">[9]ค่างานต้นทุนต่อหน่วย!#REF!</definedName>
    <definedName name="Concrete_Barrier_I" localSheetId="12">[8]ค่างานต้นทุนต่อหน่วย!#REF!</definedName>
    <definedName name="Concrete_Barrier_I" localSheetId="7">[9]ค่างานต้นทุนต่อหน่วย!#REF!</definedName>
    <definedName name="Concrete_Barrier_I">[9]ค่างานต้นทุนต่อหน่วย!#REF!</definedName>
    <definedName name="Concrete_Barrier_I_for_DeepCut" localSheetId="12">[8]ค่างานต้นทุนต่อหน่วย!#REF!</definedName>
    <definedName name="Concrete_Barrier_I_for_DeepCut" localSheetId="7">[9]ค่างานต้นทุนต่อหน่วย!#REF!</definedName>
    <definedName name="Concrete_Barrier_I_for_DeepCut">[9]ค่างานต้นทุนต่อหน่วย!#REF!</definedName>
    <definedName name="Concrete_Barrier_II" localSheetId="12">[8]ค่างานต้นทุนต่อหน่วย!#REF!</definedName>
    <definedName name="Concrete_Barrier_II" localSheetId="7">[9]ค่างานต้นทุนต่อหน่วย!#REF!</definedName>
    <definedName name="Concrete_Barrier_II">[9]ค่างานต้นทุนต่อหน่วย!#REF!</definedName>
    <definedName name="Concrete_Pavement" localSheetId="12">[8]ค่างานต้นทุนต่อหน่วย!#REF!</definedName>
    <definedName name="Concrete_Pavement" localSheetId="7">[9]ค่างานต้นทุนต่อหน่วย!#REF!</definedName>
    <definedName name="Concrete_Pavement">[9]ค่างานต้นทุนต่อหน่วย!#REF!</definedName>
    <definedName name="Concrete_Slope" localSheetId="12">[8]ค่างานต้นทุนต่อหน่วย!#REF!</definedName>
    <definedName name="Concrete_Slope" localSheetId="7">[9]ค่างานต้นทุนต่อหน่วย!#REF!</definedName>
    <definedName name="Concrete_Slope">[9]ค่างานต้นทุนต่อหน่วย!#REF!</definedName>
    <definedName name="ConcreteBox1">[5]Sheet1!$EB$224</definedName>
    <definedName name="ConcreteBox2">[5]Sheet1!$EB$234</definedName>
    <definedName name="ConcreteBox3">[5]Sheet1!$EB$243</definedName>
    <definedName name="ConcreteBox4">[5]Sheet1!$EB$252</definedName>
    <definedName name="ConcretePavingBlock" localSheetId="12">[8]ค่างานต้นทุนต่อหน่วย!#REF!</definedName>
    <definedName name="ConcretePavingBlock" localSheetId="7">[9]ค่างานต้นทุนต่อหน่วย!#REF!</definedName>
    <definedName name="ConcretePavingBlock">[9]ค่างานต้นทุนต่อหน่วย!#REF!</definedName>
    <definedName name="ConcreteSlab7CM" localSheetId="12">[8]ค่างานต้นทุนต่อหน่วย!#REF!</definedName>
    <definedName name="ConcreteSlab7CM" localSheetId="7">[9]ค่างานต้นทุนต่อหน่วย!#REF!</definedName>
    <definedName name="ConcreteSlab7CM">[9]ค่างานต้นทุนต่อหน่วย!#REF!</definedName>
    <definedName name="ConcreteSlabBlock" localSheetId="12">[8]ค่างานต้นทุนต่อหน่วย!#REF!</definedName>
    <definedName name="ConcreteSlabBlock" localSheetId="7">[9]ค่างานต้นทุนต่อหน่วย!#REF!</definedName>
    <definedName name="ConcreteSlabBlock">[9]ค่างานต้นทุนต่อหน่วย!#REF!</definedName>
    <definedName name="Contraction_Joint" localSheetId="12">[8]ค่างานต้นทุนต่อหน่วย!#REF!</definedName>
    <definedName name="Contraction_Joint" localSheetId="7">[9]ค่างานต้นทุนต่อหน่วย!#REF!</definedName>
    <definedName name="Contraction_Joint">[9]ค่างานต้นทุนต่อหน่วย!#REF!</definedName>
    <definedName name="CR" localSheetId="1">#REF!</definedName>
    <definedName name="CR" localSheetId="4">#REF!</definedName>
    <definedName name="CR" localSheetId="7">#REF!</definedName>
    <definedName name="CR">#REF!</definedName>
    <definedName name="Crush_Leveling" localSheetId="12">[8]ค่างานต้นทุนต่อหน่วย!#REF!</definedName>
    <definedName name="Crush_Leveling" localSheetId="7">[9]ค่างานต้นทุนต่อหน่วย!#REF!</definedName>
    <definedName name="Crush_Leveling">[9]ค่างานต้นทุนต่อหน่วย!#REF!</definedName>
    <definedName name="Crush_Rock_Base" localSheetId="12">[8]ค่างานต้นทุนต่อหน่วย!#REF!</definedName>
    <definedName name="Crush_Rock_Base" localSheetId="7">[9]ค่างานต้นทุนต่อหน่วย!#REF!</definedName>
    <definedName name="Crush_Rock_Base">[9]ค่างานต้นทุนต่อหน่วย!#REF!</definedName>
    <definedName name="cs" localSheetId="1">#REF!</definedName>
    <definedName name="cs" localSheetId="4">#REF!</definedName>
    <definedName name="cs">[4]ค่างานต้นทุน!$H$106</definedName>
    <definedName name="css1h">'[3]ราคาวัสดุ-ค่าแรง'!$F$18</definedName>
    <definedName name="CT" localSheetId="1">#REF!</definedName>
    <definedName name="CT" localSheetId="4">#REF!</definedName>
    <definedName name="CT" localSheetId="7">#REF!</definedName>
    <definedName name="CT">#REF!</definedName>
    <definedName name="culv_wall_thk" localSheetId="7">#REF!</definedName>
    <definedName name="culv_wall_thk">#REF!</definedName>
    <definedName name="culv_width" localSheetId="7">#REF!</definedName>
    <definedName name="culv_width">#REF!</definedName>
    <definedName name="culvert_depth" localSheetId="7">#REF!</definedName>
    <definedName name="culvert_depth">#REF!</definedName>
    <definedName name="culvert_length" localSheetId="7">#REF!</definedName>
    <definedName name="culvert_length">#REF!</definedName>
    <definedName name="culvert_span" localSheetId="7">#REF!</definedName>
    <definedName name="culvert_span">#REF!</definedName>
    <definedName name="Curb_Marking" localSheetId="12">[8]ค่างานต้นทุนต่อหน่วย!#REF!</definedName>
    <definedName name="Curb_Marking" localSheetId="7">[9]ค่างานต้นทุนต่อหน่วย!#REF!</definedName>
    <definedName name="Curb_Marking">[9]ค่างานต้นทุนต่อหน่วย!#REF!</definedName>
    <definedName name="CurrentOil">[5]Sheet1!$H$5</definedName>
    <definedName name="CV" localSheetId="1">#REF!</definedName>
    <definedName name="CV" localSheetId="4">#REF!</definedName>
    <definedName name="CV" localSheetId="7">#REF!</definedName>
    <definedName name="CV">#REF!</definedName>
    <definedName name="d" localSheetId="1">[1]ค่างานต้นทุน!$H$93</definedName>
    <definedName name="d" localSheetId="4">[3]ค่างานต้นทุน!$H$161</definedName>
    <definedName name="D" localSheetId="7">#REF!</definedName>
    <definedName name="D">#REF!</definedName>
    <definedName name="_xlnm.Database" localSheetId="1">#REF!</definedName>
    <definedName name="_xlnm.Database" localSheetId="4" hidden="1">#REF!</definedName>
    <definedName name="_xlnm.Database" localSheetId="7">#REF!</definedName>
    <definedName name="_xlnm.Database">#REF!</definedName>
    <definedName name="db_12">'[3]ราคาวัสดุ-ค่าแรง'!$F$50</definedName>
    <definedName name="db_12หน้างาน">[10]ต้นทุนวัสดุ!$H$42</definedName>
    <definedName name="db_16">'[3]ราคาวัสดุ-ค่าแรง'!$F$51</definedName>
    <definedName name="db_20">'[3]ราคาวัสดุ-ค่าแรง'!$F$52</definedName>
    <definedName name="db_25">'[3]ราคาวัสดุ-ค่าแรง'!$F$53</definedName>
    <definedName name="DB_28" localSheetId="7">[5]Sheet1!#REF!</definedName>
    <definedName name="DB_28">[5]Sheet1!#REF!</definedName>
    <definedName name="db12mm">[1]ค่างานต้นทุน!$H$544</definedName>
    <definedName name="db12รวมค่าขน">[3]ค่างานต้นทุน!$H$458</definedName>
    <definedName name="db16รวมค่าขน">[3]ค่างานต้นทุน!$H$459</definedName>
    <definedName name="db16หน้างาน">[10]ต้นทุนวัสดุ!$H$43</definedName>
    <definedName name="db20รวมค่าขน">[3]ค่างานต้นทุน!$H$460</definedName>
    <definedName name="db25รวมค่าขน">[3]ค่างานต้นทุน!$H$461</definedName>
    <definedName name="db25หน้างาน">'[10]ราคาวัสดุ-ค่าแรง'!$H$44</definedName>
    <definedName name="DimenBox1">[5]Sheet1!$EB$223</definedName>
    <definedName name="DimenBox2">[5]Sheet1!$EB$233</definedName>
    <definedName name="DimenBox3">[5]Sheet1!$EB$242</definedName>
    <definedName name="DimenBox4">[5]Sheet1!$EB$251</definedName>
    <definedName name="Ditch_Hillside_Type_A" localSheetId="12">[8]ค่างานต้นทุนต่อหน่วย!#REF!</definedName>
    <definedName name="Ditch_Hillside_Type_A" localSheetId="7">[9]ค่างานต้นทุนต่อหน่วย!#REF!</definedName>
    <definedName name="Ditch_Hillside_Type_A">[9]ค่างานต้นทุนต่อหน่วย!#REF!</definedName>
    <definedName name="Ditch_Hillside_Type_B" localSheetId="12">[8]ค่างานต้นทุนต่อหน่วย!#REF!</definedName>
    <definedName name="Ditch_Hillside_Type_B" localSheetId="7">[9]ค่างานต้นทุนต่อหน่วย!#REF!</definedName>
    <definedName name="Ditch_Hillside_Type_B">[9]ค่างานต้นทุนต่อหน่วย!#REF!</definedName>
    <definedName name="Ditch_LiningI" localSheetId="12">[8]ค่างานต้นทุนต่อหน่วย!#REF!</definedName>
    <definedName name="Ditch_LiningI" localSheetId="7">[9]ค่างานต้นทุนต่อหน่วย!#REF!</definedName>
    <definedName name="Ditch_LiningI">[9]ค่างานต้นทุนต่อหน่วย!#REF!</definedName>
    <definedName name="Ditch_LiningII" localSheetId="12">[8]ค่างานต้นทุนต่อหน่วย!#REF!</definedName>
    <definedName name="Ditch_LiningII" localSheetId="7">[9]ค่างานต้นทุนต่อหน่วย!#REF!</definedName>
    <definedName name="Ditch_LiningII">[9]ค่างานต้นทุนต่อหน่วย!#REF!</definedName>
    <definedName name="Ditch_LiningIII" localSheetId="12">[8]ค่างานต้นทุนต่อหน่วย!#REF!</definedName>
    <definedName name="Ditch_LiningIII" localSheetId="7">[9]ค่างานต้นทุนต่อหน่วย!#REF!</definedName>
    <definedName name="Ditch_LiningIII">[9]ค่างานต้นทุนต่อหน่วย!#REF!</definedName>
    <definedName name="Double_Elec_Pole" localSheetId="12">[8]ค่างานต้นทุนต่อหน่วย!#REF!</definedName>
    <definedName name="Double_Elec_Pole" localSheetId="7">[9]ค่างานต้นทุนต่อหน่วย!#REF!</definedName>
    <definedName name="Double_Elec_Pole">[9]ค่างานต้นทุนต่อหน่วย!#REF!</definedName>
    <definedName name="DS" localSheetId="1">#REF!</definedName>
    <definedName name="DS" localSheetId="4">#REF!</definedName>
    <definedName name="DS" localSheetId="7">#REF!</definedName>
    <definedName name="DS">#REF!</definedName>
    <definedName name="DT" localSheetId="1">#REF!</definedName>
    <definedName name="DT" localSheetId="4">#REF!</definedName>
    <definedName name="DT" localSheetId="7">#REF!</definedName>
    <definedName name="DT">#REF!</definedName>
    <definedName name="Dummy_Joint" localSheetId="12">[8]ค่างานต้นทุนต่อหน่วย!#REF!</definedName>
    <definedName name="Dummy_Joint" localSheetId="7">[9]ค่างานต้นทุนต่อหน่วย!#REF!</definedName>
    <definedName name="Dummy_Joint">[9]ค่างานต้นทุนต่อหน่วย!#REF!</definedName>
    <definedName name="e" localSheetId="7">#REF!</definedName>
    <definedName name="e">#REF!</definedName>
    <definedName name="ea" localSheetId="7">#REF!</definedName>
    <definedName name="ea">#REF!</definedName>
    <definedName name="Earth_Emb" localSheetId="12">[8]ค่างานต้นทุนต่อหน่วย!#REF!</definedName>
    <definedName name="Earth_Emb" localSheetId="7">[9]ค่างานต้นทุนต่อหน่วย!#REF!</definedName>
    <definedName name="Earth_Emb">[9]ค่างานต้นทุนต่อหน่วย!#REF!</definedName>
    <definedName name="Earth_Ex" localSheetId="12">[8]ค่างานต้นทุนต่อหน่วย!#REF!</definedName>
    <definedName name="Earth_Ex" localSheetId="7">[9]ค่างานต้นทุนต่อหน่วย!#REF!</definedName>
    <definedName name="Earth_Ex">[9]ค่างานต้นทุนต่อหน่วย!#REF!</definedName>
    <definedName name="Earth_Fill_in_Median" localSheetId="12">[8]ค่างานต้นทุนต่อหน่วย!#REF!</definedName>
    <definedName name="Earth_Fill_in_Median" localSheetId="7">[9]ค่างานต้นทุนต่อหน่วย!#REF!</definedName>
    <definedName name="Earth_Fill_in_Median">[9]ค่างานต้นทุนต่อหน่วย!#REF!</definedName>
    <definedName name="Earth_Fill_Sidewalk" localSheetId="12">[8]ค่างานต้นทุนต่อหน่วย!#REF!</definedName>
    <definedName name="Earth_Fill_Sidewalk" localSheetId="7">[9]ค่างานต้นทุนต่อหน่วย!#REF!</definedName>
    <definedName name="Earth_Fill_Sidewalk">[9]ค่างานต้นทุนต่อหน่วย!#REF!</definedName>
    <definedName name="Edge_Joint" localSheetId="12">[8]ค่างานต้นทุนต่อหน่วย!#REF!</definedName>
    <definedName name="Edge_Joint" localSheetId="7">[9]ค่างานต้นทุนต่อหน่วย!#REF!</definedName>
    <definedName name="Edge_Joint">[9]ค่างานต้นทุนต่อหน่วย!#REF!</definedName>
    <definedName name="EL.1" localSheetId="7">'[11]Cal Fto'!#REF!</definedName>
    <definedName name="EL.1">'[11]Cal Fto'!#REF!</definedName>
    <definedName name="EL.10" localSheetId="7">'[11]Cal Fto'!#REF!</definedName>
    <definedName name="EL.10">'[11]Cal Fto'!#REF!</definedName>
    <definedName name="EL.11" localSheetId="7">#REF!</definedName>
    <definedName name="EL.11">#REF!</definedName>
    <definedName name="EL.2" localSheetId="7">'[11]Cal Fto'!#REF!</definedName>
    <definedName name="EL.2">'[11]Cal Fto'!#REF!</definedName>
    <definedName name="EL.3" localSheetId="7">'[11]Cal Fto'!#REF!</definedName>
    <definedName name="EL.3">'[11]Cal Fto'!#REF!</definedName>
    <definedName name="EL.4" localSheetId="7">'[11]Cal Fto'!#REF!</definedName>
    <definedName name="EL.4">'[11]Cal Fto'!#REF!</definedName>
    <definedName name="EL.5" localSheetId="7">'[11]Cal Fto'!#REF!</definedName>
    <definedName name="EL.5">'[11]Cal Fto'!#REF!</definedName>
    <definedName name="EL.6" localSheetId="7">'[11]Cal Fto'!#REF!</definedName>
    <definedName name="EL.6">'[11]Cal Fto'!#REF!</definedName>
    <definedName name="EL.7" localSheetId="7">'[11]Cal Fto'!#REF!</definedName>
    <definedName name="EL.7">'[11]Cal Fto'!#REF!</definedName>
    <definedName name="EL.8" localSheetId="7">'[11]Cal Fto'!#REF!</definedName>
    <definedName name="EL.8">'[11]Cal Fto'!#REF!</definedName>
    <definedName name="EL.9" localSheetId="7">'[11]Cal Fto'!#REF!</definedName>
    <definedName name="EL.9">'[11]Cal Fto'!#REF!</definedName>
    <definedName name="End_Clearing" localSheetId="12">[8]ค่างานต้นทุนต่อหน่วย!#REF!</definedName>
    <definedName name="End_Clearing" localSheetId="7">[9]ค่างานต้นทุนต่อหน่วย!#REF!</definedName>
    <definedName name="End_Clearing">[9]ค่างานต้นทุนต่อหน่วย!#REF!</definedName>
    <definedName name="EndPilesRW100" localSheetId="12">[8]ค่างานต้นทุนต่อหน่วย!#REF!</definedName>
    <definedName name="EndPilesRW100" localSheetId="7">[9]ค่างานต้นทุนต่อหน่วย!#REF!</definedName>
    <definedName name="EndPilesRW100">[9]ค่างานต้นทุนต่อหน่วย!#REF!</definedName>
    <definedName name="EndPilesRW200" localSheetId="12">[8]ค่างานต้นทุนต่อหน่วย!#REF!</definedName>
    <definedName name="EndPilesRW200" localSheetId="7">[9]ค่างานต้นทุนต่อหน่วย!#REF!</definedName>
    <definedName name="EndPilesRW200">[9]ค่างานต้นทุนต่อหน่วย!#REF!</definedName>
    <definedName name="EndPilesRW300" localSheetId="12">[8]ค่างานต้นทุนต่อหน่วย!#REF!</definedName>
    <definedName name="EndPilesRW300" localSheetId="7">[9]ค่างานต้นทุนต่อหน่วย!#REF!</definedName>
    <definedName name="EndPilesRW300">[9]ค่างานต้นทุนต่อหน่วย!#REF!</definedName>
    <definedName name="ER" localSheetId="1">#REF!</definedName>
    <definedName name="ER" localSheetId="4">#REF!</definedName>
    <definedName name="ER" localSheetId="7">#REF!</definedName>
    <definedName name="ER">#REF!</definedName>
    <definedName name="Expansion_Joint" localSheetId="12">[8]ค่างานต้นทุนต่อหน่วย!#REF!</definedName>
    <definedName name="Expansion_Joint" localSheetId="7">[9]ค่างานต้นทุนต่อหน่วย!#REF!</definedName>
    <definedName name="Expansion_Joint">[9]ค่างานต้นทุนต่อหน่วย!#REF!</definedName>
    <definedName name="Exten1">[5]Sheet1!$A$198</definedName>
    <definedName name="Exten2">[5]Sheet1!$A$199</definedName>
    <definedName name="Exten3">[5]Sheet1!$A$200</definedName>
    <definedName name="Exten4">[5]Sheet1!$A$201</definedName>
    <definedName name="F" localSheetId="7">#REF!</definedName>
    <definedName name="F">#REF!</definedName>
    <definedName name="f_bridge">'[12]F(ของเรา)'!$G$27</definedName>
    <definedName name="F_road">'[12]F(ของเรา)'!$G$26</definedName>
    <definedName name="FactorConcBox1">[5]Sheet1!$ED$224</definedName>
    <definedName name="FactorConcBox2">[5]Sheet1!$ED$234</definedName>
    <definedName name="FactorConcBox3">[5]Sheet1!$ED$243</definedName>
    <definedName name="FactorConcBox4">[5]Sheet1!$ED$252</definedName>
    <definedName name="ff">'[13]F(ของเรา)'!$G$27</definedName>
    <definedName name="fff">'[14]11 ข้อมูลงานCon'!$AB$30</definedName>
    <definedName name="fill_height" localSheetId="7">#REF!</definedName>
    <definedName name="fill_height">#REF!</definedName>
    <definedName name="fill1">[4]ค่างานต้นทุน!$H$39</definedName>
    <definedName name="fill2">[4]ค่างานต้นทุน!$H$42</definedName>
    <definedName name="First_PageForm2" localSheetId="12">[8]ค่างานต้นทุนต่อหน่วย!#REF!</definedName>
    <definedName name="First_PageForm2" localSheetId="7">[9]ค่างานต้นทุนต่อหน่วย!#REF!</definedName>
    <definedName name="First_PageForm2">[9]ค่างานต้นทุนต่อหน่วย!#REF!</definedName>
    <definedName name="FirstLineDocA">[5]Sheet1!$B$9</definedName>
    <definedName name="Flashing_Signal" localSheetId="12">[8]ค่างานต้นทุนต่อหน่วย!#REF!</definedName>
    <definedName name="Flashing_Signal" localSheetId="7">[9]ค่างานต้นทุนต่อหน่วย!#REF!</definedName>
    <definedName name="Flashing_Signal">[9]ค่างานต้นทุนต่อหน่วย!#REF!</definedName>
    <definedName name="FloorTHK1">[5]Sheet1!$EF$223</definedName>
    <definedName name="FloorTHK2">[5]Sheet1!$EF$233</definedName>
    <definedName name="FloorTHK3">[5]Sheet1!$EF$242</definedName>
    <definedName name="FloorTHK4">[5]Sheet1!$EF$251</definedName>
    <definedName name="FormWKBox1">[5]Sheet1!$EB$226</definedName>
    <definedName name="FormWKBox2">[5]Sheet1!$EB$236</definedName>
    <definedName name="FormWKBox3">[5]Sheet1!$EB$245</definedName>
    <definedName name="FormWKBox4">[5]Sheet1!$EB$254</definedName>
    <definedName name="FormWKBoxEnd1">[5]Sheet1!$EC$226</definedName>
    <definedName name="FormWKBoxEnd2">[5]Sheet1!$EC$236</definedName>
    <definedName name="FormWKBoxEnd3">[5]Sheet1!$EC$245</definedName>
    <definedName name="FormWKBoxEnd4">[5]Sheet1!$EC$254</definedName>
    <definedName name="froad" localSheetId="1">#REF!</definedName>
    <definedName name="froad" localSheetId="4">#REF!</definedName>
    <definedName name="froad" localSheetId="7">#REF!</definedName>
    <definedName name="froad">#REF!</definedName>
    <definedName name="FWS">'[15]11 ข้อมูลงานCon'!$AB$30</definedName>
    <definedName name="FWSS">'[15]11 ข้อมูลงานCon'!$AB$30</definedName>
    <definedName name="fกรรมการ" localSheetId="7">#REF!</definedName>
    <definedName name="fกรรมการ">#REF!</definedName>
    <definedName name="gaurd1">[4]ค่างานต้นทุน!$H$402</definedName>
    <definedName name="gaurd2">[4]ค่างานต้นทุน!$H$415</definedName>
    <definedName name="gaurd3">[4]ค่างานต้นทุน!$H$429</definedName>
    <definedName name="gaurd4">[4]ค่างานต้นทุน!$H$443</definedName>
    <definedName name="gaurd5">[4]ค่างานต้นทุน!$H$457</definedName>
    <definedName name="GlassStone360" localSheetId="12">[8]ค่างานต้นทุนต่อหน่วย!#REF!</definedName>
    <definedName name="GlassStone360" localSheetId="7">[9]ค่างานต้นทุนต่อหน่วย!#REF!</definedName>
    <definedName name="GlassStone360">[9]ค่างานต้นทุนต่อหน่วย!#REF!</definedName>
    <definedName name="GR" localSheetId="1">#REF!</definedName>
    <definedName name="GR" localSheetId="4">#REF!</definedName>
    <definedName name="GR" localSheetId="7">#REF!</definedName>
    <definedName name="GR">#REF!</definedName>
    <definedName name="GravelList">[5]Sheet1!$L$38</definedName>
    <definedName name="GravelPrice">[5]Sheet1!$V$14</definedName>
    <definedName name="GuidePost" localSheetId="12">[8]ค่างานต้นทุนต่อหน่วย!#REF!</definedName>
    <definedName name="GuidePost" localSheetId="7">[9]ค่างานต้นทุนต่อหน่วย!#REF!</definedName>
    <definedName name="GuidePost">[9]ค่างานต้นทุนต่อหน่วย!#REF!</definedName>
    <definedName name="H" localSheetId="4">#REF!</definedName>
    <definedName name="H" localSheetId="7">#REF!</definedName>
    <definedName name="H">#REF!</definedName>
    <definedName name="HasPiles100">[5]Sheet1!$B$115</definedName>
    <definedName name="HasPiles200">[5]Sheet1!$B$117</definedName>
    <definedName name="HasPiles300">[5]Sheet1!$B$119</definedName>
    <definedName name="HC" localSheetId="7">#REF!</definedName>
    <definedName name="HC">#REF!</definedName>
    <definedName name="HHD" localSheetId="7">'[11]Cal Fto'!#REF!</definedName>
    <definedName name="HHD">'[11]Cal Fto'!#REF!</definedName>
    <definedName name="HHU" localSheetId="7">'[11]Cal Fto'!#REF!</definedName>
    <definedName name="HHU">'[11]Cal Fto'!#REF!</definedName>
    <definedName name="High_Mast" localSheetId="12">[8]ค่างานต้นทุนต่อหน่วย!#REF!</definedName>
    <definedName name="High_Mast" localSheetId="7">[9]ค่างานต้นทุนต่อหน่วย!#REF!</definedName>
    <definedName name="High_Mast">[9]ค่างานต้นทุนต่อหน่วย!#REF!</definedName>
    <definedName name="HMARecycling" localSheetId="12">[8]ค่างานต้นทุนต่อหน่วย!#REF!</definedName>
    <definedName name="HMARecycling" localSheetId="7">[9]ค่างานต้นทุนต่อหน่วย!#REF!</definedName>
    <definedName name="HMARecycling">[9]ค่างานต้นทุนต่อหน่วย!#REF!</definedName>
    <definedName name="HOUR" localSheetId="1">[1]สิบล้อขนส่ง!$AH$25</definedName>
    <definedName name="HOUR" localSheetId="4">[3]สิบล้อขนส่ง!$AH$25</definedName>
    <definedName name="HOUR" localSheetId="7">#REF!</definedName>
    <definedName name="HOUR">#REF!</definedName>
    <definedName name="hour1" localSheetId="1">[1]รถพ่วงขนส่ง!$AA$30</definedName>
    <definedName name="hour1" localSheetId="4">[3]รถพ่วงขนส่ง!$AA$30</definedName>
    <definedName name="hour1" localSheetId="7">#REF!</definedName>
    <definedName name="hour1">#REF!</definedName>
    <definedName name="hour6">[3]หกล้อขนส่ง!$AH$25</definedName>
    <definedName name="houra">[1]หกล้อขนส่ง!$BS$24</definedName>
    <definedName name="ik8ksds" localSheetId="7">#REF!</definedName>
    <definedName name="ik8ksds">#REF!</definedName>
    <definedName name="index_number" localSheetId="7">#REF!</definedName>
    <definedName name="index_number">#REF!</definedName>
    <definedName name="input10" localSheetId="7">#REF!</definedName>
    <definedName name="input10">#REF!</definedName>
    <definedName name="input11" localSheetId="7">#REF!</definedName>
    <definedName name="input11">#REF!</definedName>
    <definedName name="input12" localSheetId="7">#REF!</definedName>
    <definedName name="input12">#REF!</definedName>
    <definedName name="input120" localSheetId="7">#REF!</definedName>
    <definedName name="input120">#REF!</definedName>
    <definedName name="input13" localSheetId="7">#REF!</definedName>
    <definedName name="input13">#REF!</definedName>
    <definedName name="input14" localSheetId="7">#REF!</definedName>
    <definedName name="input14">#REF!</definedName>
    <definedName name="input15" localSheetId="7">#REF!</definedName>
    <definedName name="input15">#REF!</definedName>
    <definedName name="input16" localSheetId="7">#REF!</definedName>
    <definedName name="input16">#REF!</definedName>
    <definedName name="input17" localSheetId="7">#REF!</definedName>
    <definedName name="input17">#REF!</definedName>
    <definedName name="input2" localSheetId="7">#REF!</definedName>
    <definedName name="input2">#REF!</definedName>
    <definedName name="input3" localSheetId="7">#REF!</definedName>
    <definedName name="input3">#REF!</definedName>
    <definedName name="input4" localSheetId="7">#REF!</definedName>
    <definedName name="input4">#REF!</definedName>
    <definedName name="input5" localSheetId="7">#REF!</definedName>
    <definedName name="input5">#REF!</definedName>
    <definedName name="input6" localSheetId="7">#REF!</definedName>
    <definedName name="input6">#REF!</definedName>
    <definedName name="input7" localSheetId="7">#REF!</definedName>
    <definedName name="input7">#REF!</definedName>
    <definedName name="input8" localSheetId="7">#REF!</definedName>
    <definedName name="input8">#REF!</definedName>
    <definedName name="input9" localSheetId="7">#REF!</definedName>
    <definedName name="input9">#REF!</definedName>
    <definedName name="ITEM1.1" localSheetId="7">#REF!</definedName>
    <definedName name="ITEM1.1">#REF!</definedName>
    <definedName name="ITEM1.2" localSheetId="7">#REF!</definedName>
    <definedName name="ITEM1.2">#REF!</definedName>
    <definedName name="ITEM1.3.1" localSheetId="7">#REF!</definedName>
    <definedName name="ITEM1.3.1">#REF!</definedName>
    <definedName name="ITEM1.3.2" localSheetId="7">#REF!</definedName>
    <definedName name="ITEM1.3.2">#REF!</definedName>
    <definedName name="ITEM1.3.3" localSheetId="7">#REF!</definedName>
    <definedName name="ITEM1.3.3">#REF!</definedName>
    <definedName name="ITEM1.3.4" localSheetId="7">#REF!</definedName>
    <definedName name="ITEM1.3.4">#REF!</definedName>
    <definedName name="ITEM1.3.5" localSheetId="7">#REF!</definedName>
    <definedName name="ITEM1.3.5">#REF!</definedName>
    <definedName name="ITEM1.3.6" localSheetId="7">#REF!</definedName>
    <definedName name="ITEM1.3.6">#REF!</definedName>
    <definedName name="ITEM1.3.7" localSheetId="7">#REF!</definedName>
    <definedName name="ITEM1.3.7">#REF!</definedName>
    <definedName name="ITEM1.3.8" localSheetId="7">#REF!</definedName>
    <definedName name="ITEM1.3.8">#REF!</definedName>
    <definedName name="ITEM1.4.1" localSheetId="7">#REF!</definedName>
    <definedName name="ITEM1.4.1">#REF!</definedName>
    <definedName name="ITEM1.5" localSheetId="7">#REF!</definedName>
    <definedName name="ITEM1.5">#REF!</definedName>
    <definedName name="ITEM2.1" localSheetId="7">#REF!</definedName>
    <definedName name="ITEM2.1">#REF!</definedName>
    <definedName name="ITEM2.2.1" localSheetId="7">#REF!</definedName>
    <definedName name="ITEM2.2.1">#REF!</definedName>
    <definedName name="ITEM2.2.2" localSheetId="7">#REF!</definedName>
    <definedName name="ITEM2.2.2">#REF!</definedName>
    <definedName name="ITEM2.2.3" localSheetId="7">#REF!</definedName>
    <definedName name="ITEM2.2.3">#REF!</definedName>
    <definedName name="ITEM2.2.3.4" localSheetId="7">'[16]41.EXCAVATION'!#REF!</definedName>
    <definedName name="ITEM2.2.3.4">'[16]41.EXCAVATION'!#REF!</definedName>
    <definedName name="ITEM2.2.4" localSheetId="7">#REF!</definedName>
    <definedName name="ITEM2.2.4">#REF!</definedName>
    <definedName name="ITEM2.2.5" localSheetId="7">#REF!</definedName>
    <definedName name="ITEM2.2.5">#REF!</definedName>
    <definedName name="ITEM2.3.1" localSheetId="7">'[17]8Unsui+Soft'!#REF!</definedName>
    <definedName name="ITEM2.3.1">'[17]8Unsui+Soft'!#REF!</definedName>
    <definedName name="ITEM2.3.2" localSheetId="7">#REF!</definedName>
    <definedName name="ITEM2.3.2">#REF!</definedName>
    <definedName name="ITEM2.3.4" localSheetId="7">#REF!</definedName>
    <definedName name="ITEM2.3.4">#REF!</definedName>
    <definedName name="ITEM2.3.5" localSheetId="7">#REF!</definedName>
    <definedName name="ITEM2.3.5">#REF!</definedName>
    <definedName name="ITEM2.3.6" localSheetId="7">#REF!</definedName>
    <definedName name="ITEM2.3.6">#REF!</definedName>
    <definedName name="ITEM2.4.1" localSheetId="7">#REF!</definedName>
    <definedName name="ITEM2.4.1">#REF!</definedName>
    <definedName name="ITEM2.4.2" localSheetId="7">#REF!</definedName>
    <definedName name="ITEM2.4.2">#REF!</definedName>
    <definedName name="ITEM3.1.1" localSheetId="7">#REF!</definedName>
    <definedName name="ITEM3.1.1">#REF!</definedName>
    <definedName name="ITEM3.2.1" localSheetId="7">#REF!</definedName>
    <definedName name="ITEM3.2.1">#REF!</definedName>
    <definedName name="ITEM3.2.2" localSheetId="7">#REF!</definedName>
    <definedName name="ITEM3.2.2">#REF!</definedName>
    <definedName name="ITEM3.2.3" localSheetId="7">#REF!</definedName>
    <definedName name="ITEM3.2.3">#REF!</definedName>
    <definedName name="ITEM3.2.4" localSheetId="7">#REF!</definedName>
    <definedName name="ITEM3.2.4">#REF!</definedName>
    <definedName name="ITEM3.3.1" localSheetId="7">#REF!</definedName>
    <definedName name="ITEM3.3.1">#REF!</definedName>
    <definedName name="ITEM3.4.1" localSheetId="7">#REF!</definedName>
    <definedName name="ITEM3.4.1">#REF!</definedName>
    <definedName name="ITEM3.4.2" localSheetId="7">#REF!</definedName>
    <definedName name="ITEM3.4.2">#REF!</definedName>
    <definedName name="ITEM3.5" localSheetId="7">#REF!</definedName>
    <definedName name="ITEM3.5">#REF!</definedName>
    <definedName name="ITEM3.6" localSheetId="7">#REF!</definedName>
    <definedName name="ITEM3.6">#REF!</definedName>
    <definedName name="ITEM4.1.1" localSheetId="7">#REF!</definedName>
    <definedName name="ITEM4.1.1">#REF!</definedName>
    <definedName name="ITEM4.1.2" localSheetId="7">#REF!</definedName>
    <definedName name="ITEM4.1.2">#REF!</definedName>
    <definedName name="ITEM4.2.1" localSheetId="7">#REF!</definedName>
    <definedName name="ITEM4.2.1">#REF!</definedName>
    <definedName name="ITEM4.2.2" localSheetId="7">#REF!</definedName>
    <definedName name="ITEM4.2.2">#REF!</definedName>
    <definedName name="ITEM4.4.3" localSheetId="7">#REF!</definedName>
    <definedName name="ITEM4.4.3">#REF!</definedName>
    <definedName name="ITEM4.4.4" localSheetId="7">#REF!</definedName>
    <definedName name="ITEM4.4.4">#REF!</definedName>
    <definedName name="ITEM4.4.5" localSheetId="7">#REF!</definedName>
    <definedName name="ITEM4.4.5">#REF!</definedName>
    <definedName name="ITEM4.4.6" localSheetId="7">#REF!</definedName>
    <definedName name="ITEM4.4.6">#REF!</definedName>
    <definedName name="ITEM4.5" localSheetId="7">#REF!</definedName>
    <definedName name="ITEM4.5">#REF!</definedName>
    <definedName name="ITEM4.9.1" localSheetId="7">#REF!</definedName>
    <definedName name="ITEM4.9.1">#REF!</definedName>
    <definedName name="ITEM4.9.2" localSheetId="7">#REF!</definedName>
    <definedName name="ITEM4.9.2">#REF!</definedName>
    <definedName name="ITEM4.9.3" localSheetId="7">#REF!</definedName>
    <definedName name="ITEM4.9.3">#REF!</definedName>
    <definedName name="ITEM4.9.4" localSheetId="7">#REF!</definedName>
    <definedName name="ITEM4.9.4">#REF!</definedName>
    <definedName name="ITEM4.9.5" localSheetId="7">#REF!</definedName>
    <definedName name="ITEM4.9.5">#REF!</definedName>
    <definedName name="ITEM4.9.6" localSheetId="7">#REF!</definedName>
    <definedName name="ITEM4.9.6">#REF!</definedName>
    <definedName name="ITEM5.1.1.1" localSheetId="7">#REF!</definedName>
    <definedName name="ITEM5.1.1.1">#REF!</definedName>
    <definedName name="ITEM5.1.1.2" localSheetId="7">#REF!</definedName>
    <definedName name="ITEM5.1.1.2">#REF!</definedName>
    <definedName name="ITEM5.1.1.3" localSheetId="7">#REF!</definedName>
    <definedName name="ITEM5.1.1.3">#REF!</definedName>
    <definedName name="ITEM5.1.1.4" localSheetId="7">#REF!</definedName>
    <definedName name="ITEM5.1.1.4">#REF!</definedName>
    <definedName name="ITEM5.1.1.5" localSheetId="7">#REF!</definedName>
    <definedName name="ITEM5.1.1.5">#REF!</definedName>
    <definedName name="ITEM5.1.1.6" localSheetId="7">#REF!</definedName>
    <definedName name="ITEM5.1.1.6">#REF!</definedName>
    <definedName name="ITEM5.1.1.7" localSheetId="7">#REF!</definedName>
    <definedName name="ITEM5.1.1.7">#REF!</definedName>
    <definedName name="ITEM5.1.1.8" localSheetId="7">#REF!</definedName>
    <definedName name="ITEM5.1.1.8">#REF!</definedName>
    <definedName name="ITEM5.1.2.1" localSheetId="7">#REF!</definedName>
    <definedName name="ITEM5.1.2.1">#REF!</definedName>
    <definedName name="ITEM5.1.2.2" localSheetId="7">#REF!</definedName>
    <definedName name="ITEM5.1.2.2">#REF!</definedName>
    <definedName name="ITEM5.1.2.3" localSheetId="7">#REF!</definedName>
    <definedName name="ITEM5.1.2.3">#REF!</definedName>
    <definedName name="ITEM5.1.2.4" localSheetId="7">#REF!</definedName>
    <definedName name="ITEM5.1.2.4">#REF!</definedName>
    <definedName name="ITEM5.1.2.5" localSheetId="7">#REF!</definedName>
    <definedName name="ITEM5.1.2.5">#REF!</definedName>
    <definedName name="ITEM5.1.2.6" localSheetId="7">#REF!</definedName>
    <definedName name="ITEM5.1.2.6">#REF!</definedName>
    <definedName name="ITEM5.1.2.7" localSheetId="7">#REF!</definedName>
    <definedName name="ITEM5.1.2.7">#REF!</definedName>
    <definedName name="ITEM5.1.2.8" localSheetId="7">#REF!</definedName>
    <definedName name="ITEM5.1.2.8">#REF!</definedName>
    <definedName name="ITEM5.1.2.9" localSheetId="7">#REF!</definedName>
    <definedName name="ITEM5.1.2.9">#REF!</definedName>
    <definedName name="ITEM5.1.4" localSheetId="7">#REF!</definedName>
    <definedName name="ITEM5.1.4">#REF!</definedName>
    <definedName name="ITEM5.1.5" localSheetId="7">#REF!</definedName>
    <definedName name="ITEM5.1.5">#REF!</definedName>
    <definedName name="ITEM5.1.6" localSheetId="7">#REF!</definedName>
    <definedName name="ITEM5.1.6">#REF!</definedName>
    <definedName name="ITEM5.1.7" localSheetId="7">#REF!</definedName>
    <definedName name="ITEM5.1.7">#REF!</definedName>
    <definedName name="ITEM5.1.7.1" localSheetId="7">#REF!</definedName>
    <definedName name="ITEM5.1.7.1">#REF!</definedName>
    <definedName name="ITEM5.2.2.1" localSheetId="7">#REF!</definedName>
    <definedName name="ITEM5.2.2.1">#REF!</definedName>
    <definedName name="ITEM5.2.2.2" localSheetId="7">#REF!</definedName>
    <definedName name="ITEM5.2.2.2">#REF!</definedName>
    <definedName name="ITEM5.2.2.3" localSheetId="7">#REF!</definedName>
    <definedName name="ITEM5.2.2.3">#REF!</definedName>
    <definedName name="ITEM5.2.2.4" localSheetId="7">#REF!</definedName>
    <definedName name="ITEM5.2.2.4">#REF!</definedName>
    <definedName name="ITEM5.2.2.5" localSheetId="7">#REF!</definedName>
    <definedName name="ITEM5.2.2.5">#REF!</definedName>
    <definedName name="ITEM5.2.2.6" localSheetId="7">#REF!</definedName>
    <definedName name="ITEM5.2.2.6">#REF!</definedName>
    <definedName name="ITEM5.3.1" localSheetId="7">'[17]25-27RC. PIPE(3หน้า)'!#REF!</definedName>
    <definedName name="ITEM5.3.1">'[17]25-27RC. PIPE(3หน้า)'!#REF!</definedName>
    <definedName name="ITEM5.3.2" localSheetId="7">'[17]25-27RC. PIPE(3หน้า)'!#REF!</definedName>
    <definedName name="ITEM5.3.2">'[17]25-27RC. PIPE(3หน้า)'!#REF!</definedName>
    <definedName name="ITEM5.3.3" localSheetId="7">'[17]25-27RC. PIPE(3หน้า)'!#REF!</definedName>
    <definedName name="ITEM5.3.3">'[17]25-27RC. PIPE(3หน้า)'!#REF!</definedName>
    <definedName name="ITEM5.4.1" localSheetId="7">'[17]25-27RC. PIPE(3หน้า)'!#REF!</definedName>
    <definedName name="ITEM5.4.1">'[17]25-27RC. PIPE(3หน้า)'!#REF!</definedName>
    <definedName name="ITEM5.4.2" localSheetId="7">'[17]25-27RC. PIPE(3หน้า)'!#REF!</definedName>
    <definedName name="ITEM5.4.2">'[17]25-27RC. PIPE(3หน้า)'!#REF!</definedName>
    <definedName name="ITEM5.4.3" localSheetId="7">'[17]25-27RC. PIPE(3หน้า)'!#REF!</definedName>
    <definedName name="ITEM5.4.3">'[17]25-27RC. PIPE(3หน้า)'!#REF!</definedName>
    <definedName name="ITEM6.1.1" localSheetId="7">#REF!</definedName>
    <definedName name="ITEM6.1.1">#REF!</definedName>
    <definedName name="ITEM6.1.10" localSheetId="7">#REF!</definedName>
    <definedName name="ITEM6.1.10">#REF!</definedName>
    <definedName name="ITEM6.1.11" localSheetId="7">#REF!</definedName>
    <definedName name="ITEM6.1.11">#REF!</definedName>
    <definedName name="ITEM6.1.12" localSheetId="7">#REF!</definedName>
    <definedName name="ITEM6.1.12">#REF!</definedName>
    <definedName name="ITEM6.1.13" localSheetId="7">#REF!</definedName>
    <definedName name="ITEM6.1.13">#REF!</definedName>
    <definedName name="ITEM6.1.14" localSheetId="7">#REF!</definedName>
    <definedName name="ITEM6.1.14">#REF!</definedName>
    <definedName name="ITEM6.1.15" localSheetId="7">#REF!</definedName>
    <definedName name="ITEM6.1.15">#REF!</definedName>
    <definedName name="ITEM6.1.16" localSheetId="7">#REF!</definedName>
    <definedName name="ITEM6.1.16">#REF!</definedName>
    <definedName name="ITEM6.1.17" localSheetId="7">#REF!</definedName>
    <definedName name="ITEM6.1.17">#REF!</definedName>
    <definedName name="ITEM6.1.18" localSheetId="7">#REF!</definedName>
    <definedName name="ITEM6.1.18">#REF!</definedName>
    <definedName name="ITEM6.1.2.2" localSheetId="7">#REF!</definedName>
    <definedName name="ITEM6.1.2.2">#REF!</definedName>
    <definedName name="ITEM6.1.3" localSheetId="7">#REF!</definedName>
    <definedName name="ITEM6.1.3">#REF!</definedName>
    <definedName name="ITEM6.1.4.1" localSheetId="7">#REF!</definedName>
    <definedName name="ITEM6.1.4.1">#REF!</definedName>
    <definedName name="ITEM6.1.4.2" localSheetId="7">#REF!</definedName>
    <definedName name="ITEM6.1.4.2">#REF!</definedName>
    <definedName name="ITEM6.1.8" localSheetId="7">#REF!</definedName>
    <definedName name="ITEM6.1.8">#REF!</definedName>
    <definedName name="ITEM6.1.9" localSheetId="7">#REF!</definedName>
    <definedName name="ITEM6.1.9">#REF!</definedName>
    <definedName name="ITEM6.10.1" localSheetId="7">#REF!</definedName>
    <definedName name="ITEM6.10.1">#REF!</definedName>
    <definedName name="ITEM6.10.4.1" localSheetId="7">'[17]42หลักกิโล'!#REF!</definedName>
    <definedName name="ITEM6.10.4.1">'[17]42หลักกิโล'!#REF!</definedName>
    <definedName name="ITEM6.10.4.2" localSheetId="7">'[17]42หลักกิโล'!#REF!</definedName>
    <definedName name="ITEM6.10.4.2">'[17]42หลักกิโล'!#REF!</definedName>
    <definedName name="ITEM6.11.2.2" localSheetId="7">#REF!</definedName>
    <definedName name="ITEM6.11.2.2">#REF!</definedName>
    <definedName name="ITEM6.11.3.1" localSheetId="7">#REF!</definedName>
    <definedName name="ITEM6.11.3.1">#REF!</definedName>
    <definedName name="ITEM6.11.3.2" localSheetId="7">#REF!</definedName>
    <definedName name="ITEM6.11.3.2">#REF!</definedName>
    <definedName name="ITEM6.11.4.1" localSheetId="7">#REF!</definedName>
    <definedName name="ITEM6.11.4.1">#REF!</definedName>
    <definedName name="ITEM6.11.4.1.2" localSheetId="7">#REF!</definedName>
    <definedName name="ITEM6.11.4.1.2">#REF!</definedName>
    <definedName name="ITEM6.11.5.1" localSheetId="7">#REF!</definedName>
    <definedName name="ITEM6.11.5.1">#REF!</definedName>
    <definedName name="ITEM6.12.10.1" localSheetId="7">#REF!</definedName>
    <definedName name="ITEM6.12.10.1">#REF!</definedName>
    <definedName name="ITEM6.13.2.1" localSheetId="7">#REF!</definedName>
    <definedName name="ITEM6.13.2.1">#REF!</definedName>
    <definedName name="ITEM6.14.1" localSheetId="7">#REF!</definedName>
    <definedName name="ITEM6.14.1">#REF!</definedName>
    <definedName name="ITEM6.14.2" localSheetId="7">#REF!</definedName>
    <definedName name="ITEM6.14.2">#REF!</definedName>
    <definedName name="ITEM6.15.4" localSheetId="7">#REF!</definedName>
    <definedName name="ITEM6.15.4">#REF!</definedName>
    <definedName name="ITEM6.15.4.2" localSheetId="7">#REF!</definedName>
    <definedName name="ITEM6.15.4.2">#REF!</definedName>
    <definedName name="ITEM6.15.7" localSheetId="7">#REF!</definedName>
    <definedName name="ITEM6.15.7">#REF!</definedName>
    <definedName name="ITEM6.16" localSheetId="7">#REF!</definedName>
    <definedName name="ITEM6.16">#REF!</definedName>
    <definedName name="ITEM6.17.1" localSheetId="7">#REF!</definedName>
    <definedName name="ITEM6.17.1">#REF!</definedName>
    <definedName name="ITEM6.17.2" localSheetId="7">#REF!</definedName>
    <definedName name="ITEM6.17.2">#REF!</definedName>
    <definedName name="ITEM6.17.3" localSheetId="7">#REF!</definedName>
    <definedName name="ITEM6.17.3">#REF!</definedName>
    <definedName name="ITEM6.17.4" localSheetId="7">#REF!</definedName>
    <definedName name="ITEM6.17.4">#REF!</definedName>
    <definedName name="ITEM6.17.5" localSheetId="7">#REF!</definedName>
    <definedName name="ITEM6.17.5">#REF!</definedName>
    <definedName name="ITEM6.17.6" localSheetId="7">#REF!</definedName>
    <definedName name="ITEM6.17.6">#REF!</definedName>
    <definedName name="ITEM6.18.4.1" localSheetId="7">#REF!</definedName>
    <definedName name="ITEM6.18.4.1">#REF!</definedName>
    <definedName name="ITEM6.2.1" localSheetId="7">#REF!</definedName>
    <definedName name="ITEM6.2.1">#REF!</definedName>
    <definedName name="ITEM6.2.2" localSheetId="7">#REF!</definedName>
    <definedName name="ITEM6.2.2">#REF!</definedName>
    <definedName name="ITEM6.21" localSheetId="7">'[17]52ป้ายชั่วคราว+ด่าน'!#REF!</definedName>
    <definedName name="ITEM6.21">'[17]52ป้ายชั่วคราว+ด่าน'!#REF!</definedName>
    <definedName name="ITEM6.22" localSheetId="7">'[17]52ป้ายชั่วคราว+ด่าน'!#REF!</definedName>
    <definedName name="ITEM6.22">'[17]52ป้ายชั่วคราว+ด่าน'!#REF!</definedName>
    <definedName name="ITEM6.3.1.1" localSheetId="7">#REF!</definedName>
    <definedName name="ITEM6.3.1.1">#REF!</definedName>
    <definedName name="ITEM6.3.1.2.1" localSheetId="7">#REF!</definedName>
    <definedName name="ITEM6.3.1.2.1">#REF!</definedName>
    <definedName name="ITEM6.3.1.2.2" localSheetId="7">#REF!</definedName>
    <definedName name="ITEM6.3.1.2.2">#REF!</definedName>
    <definedName name="ITEM6.3.1.2.3" localSheetId="7">#REF!</definedName>
    <definedName name="ITEM6.3.1.2.3">#REF!</definedName>
    <definedName name="ITEM6.3.1.2.4" localSheetId="7">#REF!</definedName>
    <definedName name="ITEM6.3.1.2.4">#REF!</definedName>
    <definedName name="ITEM6.3.1.2.5" localSheetId="7">#REF!</definedName>
    <definedName name="ITEM6.3.1.2.5">#REF!</definedName>
    <definedName name="ITEM6.3.1.2.6" localSheetId="7">#REF!</definedName>
    <definedName name="ITEM6.3.1.2.6">#REF!</definedName>
    <definedName name="ITEM6.3.1.2.7" localSheetId="7">#REF!</definedName>
    <definedName name="ITEM6.3.1.2.7">#REF!</definedName>
    <definedName name="ITEM6.3.1.2.8" localSheetId="7">#REF!</definedName>
    <definedName name="ITEM6.3.1.2.8">#REF!</definedName>
    <definedName name="ITEM6.3.1.3.1" localSheetId="7">#REF!</definedName>
    <definedName name="ITEM6.3.1.3.1">#REF!</definedName>
    <definedName name="ITEM6.3.1.3.2" localSheetId="7">#REF!</definedName>
    <definedName name="ITEM6.3.1.3.2">#REF!</definedName>
    <definedName name="ITEM6.3.1.4.1" localSheetId="7">#REF!</definedName>
    <definedName name="ITEM6.3.1.4.1">#REF!</definedName>
    <definedName name="ITEM6.3.1.4.2" localSheetId="7">#REF!</definedName>
    <definedName name="ITEM6.3.1.4.2">#REF!</definedName>
    <definedName name="ITEM6.3.1.4.3" localSheetId="7">#REF!</definedName>
    <definedName name="ITEM6.3.1.4.3">#REF!</definedName>
    <definedName name="ITEM6.3.1.5" localSheetId="7">#REF!</definedName>
    <definedName name="ITEM6.3.1.5">#REF!</definedName>
    <definedName name="ITEM6.3.1.6" localSheetId="7">#REF!</definedName>
    <definedName name="ITEM6.3.1.6">#REF!</definedName>
    <definedName name="ITEM6.3.1.7" localSheetId="7">#REF!</definedName>
    <definedName name="ITEM6.3.1.7">#REF!</definedName>
    <definedName name="ITEM6.3.10" localSheetId="7">#REF!</definedName>
    <definedName name="ITEM6.3.10">#REF!</definedName>
    <definedName name="ITEM6.3.11" localSheetId="7">#REF!</definedName>
    <definedName name="ITEM6.3.11">#REF!</definedName>
    <definedName name="ITEM6.3.12.1" localSheetId="7">#REF!</definedName>
    <definedName name="ITEM6.3.12.1">#REF!</definedName>
    <definedName name="ITEM6.3.12.2" localSheetId="7">#REF!</definedName>
    <definedName name="ITEM6.3.12.2">#REF!</definedName>
    <definedName name="ITEM6.3.12.3" localSheetId="7">#REF!</definedName>
    <definedName name="ITEM6.3.12.3">#REF!</definedName>
    <definedName name="ITEM6.3.13.1" localSheetId="7">#REF!</definedName>
    <definedName name="ITEM6.3.13.1">#REF!</definedName>
    <definedName name="ITEM6.3.14.1" localSheetId="7">#REF!</definedName>
    <definedName name="ITEM6.3.14.1">#REF!</definedName>
    <definedName name="ITEM6.3.14.2" localSheetId="7">#REF!</definedName>
    <definedName name="ITEM6.3.14.2">#REF!</definedName>
    <definedName name="ITEM6.3.14.3" localSheetId="7">#REF!</definedName>
    <definedName name="ITEM6.3.14.3">#REF!</definedName>
    <definedName name="ITEM6.3.2" localSheetId="7">#REF!</definedName>
    <definedName name="ITEM6.3.2">#REF!</definedName>
    <definedName name="ITEM6.3.3.1.1" localSheetId="7">#REF!</definedName>
    <definedName name="ITEM6.3.3.1.1">#REF!</definedName>
    <definedName name="ITEM6.3.3.1.2" localSheetId="7">#REF!</definedName>
    <definedName name="ITEM6.3.3.1.2">#REF!</definedName>
    <definedName name="ITEM6.3.3.1.3" localSheetId="7">#REF!</definedName>
    <definedName name="ITEM6.3.3.1.3">#REF!</definedName>
    <definedName name="ITEM6.3.3.1.4" localSheetId="7">#REF!</definedName>
    <definedName name="ITEM6.3.3.1.4">#REF!</definedName>
    <definedName name="ITEM6.3.3.1.5" localSheetId="7">#REF!</definedName>
    <definedName name="ITEM6.3.3.1.5">#REF!</definedName>
    <definedName name="ITEM6.3.3.2.1" localSheetId="7">#REF!</definedName>
    <definedName name="ITEM6.3.3.2.1">#REF!</definedName>
    <definedName name="ITEM6.3.3.2.2" localSheetId="7">#REF!</definedName>
    <definedName name="ITEM6.3.3.2.2">#REF!</definedName>
    <definedName name="ITEM6.3.3.2.3" localSheetId="7">#REF!</definedName>
    <definedName name="ITEM6.3.3.2.3">#REF!</definedName>
    <definedName name="ITEM6.3.3.2.4" localSheetId="7">#REF!</definedName>
    <definedName name="ITEM6.3.3.2.4">#REF!</definedName>
    <definedName name="ITEM6.3.3.2.5" localSheetId="7">#REF!</definedName>
    <definedName name="ITEM6.3.3.2.5">#REF!</definedName>
    <definedName name="ITEM6.3.4" localSheetId="7">#REF!</definedName>
    <definedName name="ITEM6.3.4">#REF!</definedName>
    <definedName name="ITEM6.3.6.1" localSheetId="7">#REF!</definedName>
    <definedName name="ITEM6.3.6.1">#REF!</definedName>
    <definedName name="ITEM6.3.6.2" localSheetId="7">#REF!</definedName>
    <definedName name="ITEM6.3.6.2">#REF!</definedName>
    <definedName name="ITEM6.3.6.3" localSheetId="7">#REF!</definedName>
    <definedName name="ITEM6.3.6.3">#REF!</definedName>
    <definedName name="ITEM6.3.6.4" localSheetId="7">#REF!</definedName>
    <definedName name="ITEM6.3.6.4">#REF!</definedName>
    <definedName name="ITEM6.3.7" localSheetId="7">#REF!</definedName>
    <definedName name="ITEM6.3.7">#REF!</definedName>
    <definedName name="ITEM6.3.8.1" localSheetId="7">#REF!</definedName>
    <definedName name="ITEM6.3.8.1">#REF!</definedName>
    <definedName name="ITEM6.3.8.2" localSheetId="7">#REF!</definedName>
    <definedName name="ITEM6.3.8.2">#REF!</definedName>
    <definedName name="ITEM6.4.1" localSheetId="7">#REF!</definedName>
    <definedName name="ITEM6.4.1">#REF!</definedName>
    <definedName name="ITEM6.4.2" localSheetId="7">#REF!</definedName>
    <definedName name="ITEM6.4.2">#REF!</definedName>
    <definedName name="ITEM6.4.3" localSheetId="7">#REF!</definedName>
    <definedName name="ITEM6.4.3">#REF!</definedName>
    <definedName name="ITEM6.4.4" localSheetId="7">#REF!</definedName>
    <definedName name="ITEM6.4.4">#REF!</definedName>
    <definedName name="ITEM6.4.5.1" localSheetId="7">#REF!</definedName>
    <definedName name="ITEM6.4.5.1">#REF!</definedName>
    <definedName name="ITEM6.4.5.2" localSheetId="7">#REF!</definedName>
    <definedName name="ITEM6.4.5.2">#REF!</definedName>
    <definedName name="ITEM6.4.5.3" localSheetId="7">#REF!</definedName>
    <definedName name="ITEM6.4.5.3">#REF!</definedName>
    <definedName name="ITEM6.4.5.4" localSheetId="7">#REF!</definedName>
    <definedName name="ITEM6.4.5.4">#REF!</definedName>
    <definedName name="ITEM6.4.6.1" localSheetId="7">#REF!</definedName>
    <definedName name="ITEM6.4.6.1">#REF!</definedName>
    <definedName name="ITEM6.4.6.2" localSheetId="7">#REF!</definedName>
    <definedName name="ITEM6.4.6.2">#REF!</definedName>
    <definedName name="ITEM6.4.6.3" localSheetId="7">#REF!</definedName>
    <definedName name="ITEM6.4.6.3">#REF!</definedName>
    <definedName name="ITEM6.4.6.4" localSheetId="7">#REF!</definedName>
    <definedName name="ITEM6.4.6.4">#REF!</definedName>
    <definedName name="ITEM6.4.6.5" localSheetId="7">#REF!</definedName>
    <definedName name="ITEM6.4.6.5">#REF!</definedName>
    <definedName name="ITEM6.5.1" localSheetId="7">#REF!</definedName>
    <definedName name="ITEM6.5.1">#REF!</definedName>
    <definedName name="ITEM6.5.2" localSheetId="7">#REF!</definedName>
    <definedName name="ITEM6.5.2">#REF!</definedName>
    <definedName name="ITEM6.6.1" localSheetId="7">#REF!</definedName>
    <definedName name="ITEM6.6.1">#REF!</definedName>
    <definedName name="ITEM6.6.2" localSheetId="7">#REF!</definedName>
    <definedName name="ITEM6.6.2">#REF!</definedName>
    <definedName name="ITEM6.7.1" localSheetId="7">#REF!</definedName>
    <definedName name="ITEM6.7.1">#REF!</definedName>
    <definedName name="ITEM6.8.1" localSheetId="7">#REF!</definedName>
    <definedName name="ITEM6.8.1">#REF!</definedName>
    <definedName name="ITEM6.9.1.1" localSheetId="7">#REF!</definedName>
    <definedName name="ITEM6.9.1.1">#REF!</definedName>
    <definedName name="ITEM6.9.1.2" localSheetId="7">#REF!</definedName>
    <definedName name="ITEM6.9.1.2">#REF!</definedName>
    <definedName name="Kilometer_Stone" localSheetId="12">[8]ค่างานต้นทุนต่อหน่วย!#REF!</definedName>
    <definedName name="Kilometer_Stone" localSheetId="7">[9]ค่างานต้นทุนต่อหน่วย!#REF!</definedName>
    <definedName name="Kilometer_Stone">[9]ค่างานต้นทุนต่อหน่วย!#REF!</definedName>
    <definedName name="kkk" localSheetId="7">#REF!</definedName>
    <definedName name="kkk">#REF!</definedName>
    <definedName name="l" localSheetId="1">[1]ค่างานต้นทุน!$H$101</definedName>
    <definedName name="l" localSheetId="4">[3]ค่างานต้นทุน!$H$169</definedName>
    <definedName name="L" localSheetId="7">#REF!</definedName>
    <definedName name="L">#REF!</definedName>
    <definedName name="L_1">[3]ข้อมูลคำนวณ1!$C$108</definedName>
    <definedName name="L_2">[3]ข้อมูลคำนวณ1!$C$98</definedName>
    <definedName name="L_3">[3]ข้อมูลคำนวณ1!$C$109</definedName>
    <definedName name="L_4">[3]ข้อมูลคำนวณ1!$C$100</definedName>
    <definedName name="LB" localSheetId="1">#REF!</definedName>
    <definedName name="LB" localSheetId="4">#REF!</definedName>
    <definedName name="LB" localSheetId="7">#REF!</definedName>
    <definedName name="LB">#REF!</definedName>
    <definedName name="LBD" localSheetId="1">#REF!</definedName>
    <definedName name="LBD" localSheetId="4">#REF!</definedName>
    <definedName name="LBD" localSheetId="7">#REF!</definedName>
    <definedName name="LBD">#REF!</definedName>
    <definedName name="LC" localSheetId="7">'[11]Cal Fto'!#REF!</definedName>
    <definedName name="LC">'[11]Cal Fto'!#REF!</definedName>
    <definedName name="LCD" localSheetId="7">#REF!</definedName>
    <definedName name="LCD">#REF!</definedName>
    <definedName name="LCH" localSheetId="7">#REF!</definedName>
    <definedName name="LCH">#REF!</definedName>
    <definedName name="LCU" localSheetId="7">#REF!</definedName>
    <definedName name="LCU">#REF!</definedName>
    <definedName name="LD" localSheetId="7">'[11]Cal Fto'!#REF!</definedName>
    <definedName name="LD">'[11]Cal Fto'!#REF!</definedName>
    <definedName name="lean" localSheetId="7">[18]รายการประมาณราคาต่อหน่วย!#REF!</definedName>
    <definedName name="lean">[18]รายการประมาณราคาต่อหน่วย!#REF!</definedName>
    <definedName name="LimeList">[5]Sheet1!$L$35</definedName>
    <definedName name="LimePrice">[5]Sheet1!$T$14</definedName>
    <definedName name="Longitudinal_Joint" localSheetId="12">[8]ค่างานต้นทุนต่อหน่วย!#REF!</definedName>
    <definedName name="Longitudinal_Joint" localSheetId="7">[9]ค่างานต้นทุนต่อหน่วย!#REF!</definedName>
    <definedName name="Longitudinal_Joint">[9]ค่างานต้นทุนต่อหน่วย!#REF!</definedName>
    <definedName name="LR" localSheetId="1">#REF!</definedName>
    <definedName name="LR" localSheetId="4">#REF!</definedName>
    <definedName name="LR" localSheetId="7">#REF!</definedName>
    <definedName name="LR">#REF!</definedName>
    <definedName name="LTD" localSheetId="7">'[11]Cal Fto'!#REF!</definedName>
    <definedName name="LTD">'[11]Cal Fto'!#REF!</definedName>
    <definedName name="LTU" localSheetId="7">'[11]Cal Fto'!#REF!</definedName>
    <definedName name="LTU">'[11]Cal Fto'!#REF!</definedName>
    <definedName name="LU" localSheetId="7">'[11]Cal Fto'!#REF!</definedName>
    <definedName name="LU">'[11]Cal Fto'!#REF!</definedName>
    <definedName name="LUB" localSheetId="1">#REF!</definedName>
    <definedName name="LUB" localSheetId="4">#REF!</definedName>
    <definedName name="LUB" localSheetId="7">#REF!</definedName>
    <definedName name="LUB">#REF!</definedName>
    <definedName name="man" localSheetId="7">#REF!</definedName>
    <definedName name="man">#REF!</definedName>
    <definedName name="ManholeType_A_for_RCP60" localSheetId="12">[8]ค่างานต้นทุนต่อหน่วย!#REF!</definedName>
    <definedName name="ManholeType_A_for_RCP60" localSheetId="7">[9]ค่างานต้นทุนต่อหน่วย!#REF!</definedName>
    <definedName name="ManholeType_A_for_RCP60">[9]ค่างานต้นทุนต่อหน่วย!#REF!</definedName>
    <definedName name="ManholeType_B_for_Cross100" localSheetId="12">[8]ค่างานต้นทุนต่อหน่วย!#REF!</definedName>
    <definedName name="ManholeType_B_for_Cross100" localSheetId="7">[9]ค่างานต้นทุนต่อหน่วย!#REF!</definedName>
    <definedName name="ManholeType_B_for_Cross100">[9]ค่างานต้นทุนต่อหน่วย!#REF!</definedName>
    <definedName name="ManholeType_B_for_Cross120" localSheetId="12">[8]ค่างานต้นทุนต่อหน่วย!#REF!</definedName>
    <definedName name="ManholeType_B_for_Cross120" localSheetId="7">[9]ค่างานต้นทุนต่อหน่วย!#REF!</definedName>
    <definedName name="ManholeType_B_for_Cross120">[9]ค่างานต้นทุนต่อหน่วย!#REF!</definedName>
    <definedName name="ManholeType_B_for_Cross60" localSheetId="12">[8]ค่างานต้นทุนต่อหน่วย!#REF!</definedName>
    <definedName name="ManholeType_B_for_Cross60" localSheetId="7">[9]ค่างานต้นทุนต่อหน่วย!#REF!</definedName>
    <definedName name="ManholeType_B_for_Cross60">[9]ค่างานต้นทุนต่อหน่วย!#REF!</definedName>
    <definedName name="ManholeType_B_for_Cross80" localSheetId="12">[8]ค่างานต้นทุนต่อหน่วย!#REF!</definedName>
    <definedName name="ManholeType_B_for_Cross80" localSheetId="7">[9]ค่างานต้นทุนต่อหน่วย!#REF!</definedName>
    <definedName name="ManholeType_B_for_Cross80">[9]ค่างานต้นทุนต่อหน่วย!#REF!</definedName>
    <definedName name="ManholeType_BB_for_Cross100" localSheetId="12">[8]ค่างานต้นทุนต่อหน่วย!#REF!</definedName>
    <definedName name="ManholeType_BB_for_Cross100" localSheetId="7">[9]ค่างานต้นทุนต่อหน่วย!#REF!</definedName>
    <definedName name="ManholeType_BB_for_Cross100">[9]ค่างานต้นทุนต่อหน่วย!#REF!</definedName>
    <definedName name="ManholeType_BB_for_Cross120" localSheetId="12">[8]ค่างานต้นทุนต่อหน่วย!#REF!</definedName>
    <definedName name="ManholeType_BB_for_Cross120" localSheetId="7">[9]ค่างานต้นทุนต่อหน่วย!#REF!</definedName>
    <definedName name="ManholeType_BB_for_Cross120">[9]ค่างานต้นทุนต่อหน่วย!#REF!</definedName>
    <definedName name="ManholeType_BB_for_Cross60" localSheetId="12">[8]ค่างานต้นทุนต่อหน่วย!#REF!</definedName>
    <definedName name="ManholeType_BB_for_Cross60" localSheetId="7">[9]ค่างานต้นทุนต่อหน่วย!#REF!</definedName>
    <definedName name="ManholeType_BB_for_Cross60">[9]ค่างานต้นทุนต่อหน่วย!#REF!</definedName>
    <definedName name="ManholeType_BB_for_Cross80" localSheetId="12">[8]ค่างานต้นทุนต่อหน่วย!#REF!</definedName>
    <definedName name="ManholeType_BB_for_Cross80" localSheetId="7">[9]ค่างานต้นทุนต่อหน่วย!#REF!</definedName>
    <definedName name="ManholeType_BB_for_Cross80">[9]ค่างานต้นทุนต่อหน่วย!#REF!</definedName>
    <definedName name="ManholeType_C_100" localSheetId="12">[8]ค่างานต้นทุนต่อหน่วย!#REF!</definedName>
    <definedName name="ManholeType_C_100" localSheetId="7">[9]ค่างานต้นทุนต่อหน่วย!#REF!</definedName>
    <definedName name="ManholeType_C_100">[9]ค่างานต้นทุนต่อหน่วย!#REF!</definedName>
    <definedName name="ManholeType_C_120" localSheetId="12">[8]ค่างานต้นทุนต่อหน่วย!#REF!</definedName>
    <definedName name="ManholeType_C_120" localSheetId="7">[9]ค่างานต้นทุนต่อหน่วย!#REF!</definedName>
    <definedName name="ManholeType_C_120">[9]ค่างานต้นทุนต่อหน่วย!#REF!</definedName>
    <definedName name="ManholeType_D_100_Conc" localSheetId="12">[8]ค่างานต้นทุนต่อหน่วย!#REF!</definedName>
    <definedName name="ManholeType_D_100_Conc" localSheetId="7">[9]ค่างานต้นทุนต่อหน่วย!#REF!</definedName>
    <definedName name="ManholeType_D_100_Conc">[9]ค่างานต้นทุนต่อหน่วย!#REF!</definedName>
    <definedName name="ManholeType_D_100_Steel" localSheetId="12">[8]ค่างานต้นทุนต่อหน่วย!#REF!</definedName>
    <definedName name="ManholeType_D_100_Steel" localSheetId="7">[9]ค่างานต้นทุนต่อหน่วย!#REF!</definedName>
    <definedName name="ManholeType_D_100_Steel">[9]ค่างานต้นทุนต่อหน่วย!#REF!</definedName>
    <definedName name="ManholeType_D_120_Conc" localSheetId="12">[8]ค่างานต้นทุนต่อหน่วย!#REF!</definedName>
    <definedName name="ManholeType_D_120_Conc" localSheetId="7">[9]ค่างานต้นทุนต่อหน่วย!#REF!</definedName>
    <definedName name="ManholeType_D_120_Conc">[9]ค่างานต้นทุนต่อหน่วย!#REF!</definedName>
    <definedName name="ManholeType_D_120_Steel" localSheetId="12">[8]ค่างานต้นทุนต่อหน่วย!#REF!</definedName>
    <definedName name="ManholeType_D_120_Steel" localSheetId="7">[9]ค่างานต้นทุนต่อหน่วย!#REF!</definedName>
    <definedName name="ManholeType_D_120_Steel">[9]ค่างานต้นทุนต่อหน่วย!#REF!</definedName>
    <definedName name="ManholeType_D_60_Conc" localSheetId="12">[8]ค่างานต้นทุนต่อหน่วย!#REF!</definedName>
    <definedName name="ManholeType_D_60_Conc" localSheetId="7">[9]ค่างานต้นทุนต่อหน่วย!#REF!</definedName>
    <definedName name="ManholeType_D_60_Conc">[9]ค่างานต้นทุนต่อหน่วย!#REF!</definedName>
    <definedName name="ManholeType_D_60_Steel" localSheetId="12">[8]ค่างานต้นทุนต่อหน่วย!#REF!</definedName>
    <definedName name="ManholeType_D_60_Steel" localSheetId="7">[9]ค่างานต้นทุนต่อหน่วย!#REF!</definedName>
    <definedName name="ManholeType_D_60_Steel">[9]ค่างานต้นทุนต่อหน่วย!#REF!</definedName>
    <definedName name="ManholeType_D_80_Conc" localSheetId="12">[8]ค่างานต้นทุนต่อหน่วย!#REF!</definedName>
    <definedName name="ManholeType_D_80_Conc" localSheetId="7">[9]ค่างานต้นทุนต่อหน่วย!#REF!</definedName>
    <definedName name="ManholeType_D_80_Conc">[9]ค่างานต้นทุนต่อหน่วย!#REF!</definedName>
    <definedName name="ManholeType_D_80_Steel" localSheetId="12">[8]ค่างานต้นทุนต่อหน่วย!#REF!</definedName>
    <definedName name="ManholeType_D_80_Steel" localSheetId="7">[9]ค่างานต้นทุนต่อหน่วย!#REF!</definedName>
    <definedName name="ManholeType_D_80_Steel">[9]ค่างานต้นทุนต่อหน่วย!#REF!</definedName>
    <definedName name="ManholeType_E" localSheetId="12">[8]ค่างานต้นทุนต่อหน่วย!#REF!</definedName>
    <definedName name="ManholeType_E" localSheetId="7">[9]ค่างานต้นทุนต่อหน่วย!#REF!</definedName>
    <definedName name="ManholeType_E">[9]ค่างานต้นทุนต่อหน่วย!#REF!</definedName>
    <definedName name="ManholeType_F" localSheetId="12">[8]ค่างานต้นทุนต่อหน่วย!#REF!</definedName>
    <definedName name="ManholeType_F" localSheetId="7">[9]ค่างานต้นทุนต่อหน่วย!#REF!</definedName>
    <definedName name="ManholeType_F">[9]ค่างานต้นทุนต่อหน่วย!#REF!</definedName>
    <definedName name="MarkingType">[5]Sheet1!$A$190</definedName>
    <definedName name="mc" localSheetId="7">#REF!</definedName>
    <definedName name="mc">#REF!</definedName>
    <definedName name="Median_Drop_Inets_Type_I100" localSheetId="12">[8]ค่างานต้นทุนต่อหน่วย!#REF!</definedName>
    <definedName name="Median_Drop_Inets_Type_I100" localSheetId="7">[9]ค่างานต้นทุนต่อหน่วย!#REF!</definedName>
    <definedName name="Median_Drop_Inets_Type_I100">[9]ค่างานต้นทุนต่อหน่วย!#REF!</definedName>
    <definedName name="Median_Drop_Inets_Type_I120" localSheetId="12">[8]ค่างานต้นทุนต่อหน่วย!#REF!</definedName>
    <definedName name="Median_Drop_Inets_Type_I120" localSheetId="7">[9]ค่างานต้นทุนต่อหน่วย!#REF!</definedName>
    <definedName name="Median_Drop_Inets_Type_I120">[9]ค่างานต้นทุนต่อหน่วย!#REF!</definedName>
    <definedName name="Median_Drop_Inets_Type_I40" localSheetId="12">[8]ค่างานต้นทุนต่อหน่วย!#REF!</definedName>
    <definedName name="Median_Drop_Inets_Type_I40" localSheetId="7">[9]ค่างานต้นทุนต่อหน่วย!#REF!</definedName>
    <definedName name="Median_Drop_Inets_Type_I40">[9]ค่างานต้นทุนต่อหน่วย!#REF!</definedName>
    <definedName name="Median_Drop_Inets_Type_I60" localSheetId="12">[8]ค่างานต้นทุนต่อหน่วย!#REF!</definedName>
    <definedName name="Median_Drop_Inets_Type_I60" localSheetId="7">[9]ค่างานต้นทุนต่อหน่วย!#REF!</definedName>
    <definedName name="Median_Drop_Inets_Type_I60">[9]ค่างานต้นทุนต่อหน่วย!#REF!</definedName>
    <definedName name="Median_Drop_Inets_Type_I80" localSheetId="12">[8]ค่างานต้นทุนต่อหน่วย!#REF!</definedName>
    <definedName name="Median_Drop_Inets_Type_I80" localSheetId="7">[9]ค่างานต้นทุนต่อหน่วย!#REF!</definedName>
    <definedName name="Median_Drop_Inets_Type_I80">[9]ค่างานต้นทุนต่อหน่วย!#REF!</definedName>
    <definedName name="Median_Drop_Inets_Type_II100" localSheetId="12">[8]ค่างานต้นทุนต่อหน่วย!#REF!</definedName>
    <definedName name="Median_Drop_Inets_Type_II100" localSheetId="7">[9]ค่างานต้นทุนต่อหน่วย!#REF!</definedName>
    <definedName name="Median_Drop_Inets_Type_II100">[9]ค่างานต้นทุนต่อหน่วย!#REF!</definedName>
    <definedName name="Median_Drop_Inets_Type_II120" localSheetId="12">[8]ค่างานต้นทุนต่อหน่วย!#REF!</definedName>
    <definedName name="Median_Drop_Inets_Type_II120" localSheetId="7">[9]ค่างานต้นทุนต่อหน่วย!#REF!</definedName>
    <definedName name="Median_Drop_Inets_Type_II120">[9]ค่างานต้นทุนต่อหน่วย!#REF!</definedName>
    <definedName name="Median_Drop_Inets_Type_II40" localSheetId="12">[8]ค่างานต้นทุนต่อหน่วย!#REF!</definedName>
    <definedName name="Median_Drop_Inets_Type_II40" localSheetId="7">[9]ค่างานต้นทุนต่อหน่วย!#REF!</definedName>
    <definedName name="Median_Drop_Inets_Type_II40">[9]ค่างานต้นทุนต่อหน่วย!#REF!</definedName>
    <definedName name="Median_Drop_Inets_Type_II60" localSheetId="12">[8]ค่างานต้นทุนต่อหน่วย!#REF!</definedName>
    <definedName name="Median_Drop_Inets_Type_II60" localSheetId="7">[9]ค่างานต้นทุนต่อหน่วย!#REF!</definedName>
    <definedName name="Median_Drop_Inets_Type_II60">[9]ค่างานต้นทุนต่อหน่วย!#REF!</definedName>
    <definedName name="Median_Drop_Inets_Type_II80" localSheetId="12">[8]ค่างานต้นทุนต่อหน่วย!#REF!</definedName>
    <definedName name="Median_Drop_Inets_Type_II80" localSheetId="7">[9]ค่างานต้นทุนต่อหน่วย!#REF!</definedName>
    <definedName name="Median_Drop_Inets_Type_II80">[9]ค่างานต้นทุนต่อหน่วย!#REF!</definedName>
    <definedName name="Milling_10cm" localSheetId="12">[8]ค่างานต้นทุนต่อหน่วย!#REF!</definedName>
    <definedName name="Milling_10cm" localSheetId="7">[9]ค่างานต้นทุนต่อหน่วย!#REF!</definedName>
    <definedName name="Milling_10cm">[9]ค่างานต้นทุนต่อหน่วย!#REF!</definedName>
    <definedName name="Milling_5cm" localSheetId="12">[8]ค่างานต้นทุนต่อหน่วย!#REF!</definedName>
    <definedName name="Milling_5cm" localSheetId="7">[9]ค่างานต้นทุนต่อหน่วย!#REF!</definedName>
    <definedName name="Milling_5cm">[9]ค่างานต้นทุนต่อหน่วย!#REF!</definedName>
    <definedName name="MixType">[5]Sheet1!$A$46</definedName>
    <definedName name="ML" localSheetId="1">[1]สิบล้อขนส่ง!$AH$23</definedName>
    <definedName name="ML" localSheetId="4">[3]สิบล้อขนส่ง!$AH$23</definedName>
    <definedName name="ML" localSheetId="7">#REF!</definedName>
    <definedName name="ML">#REF!</definedName>
    <definedName name="mla">[1]หกล้อขนส่ง!$BS$23</definedName>
    <definedName name="mm" localSheetId="7">#REF!</definedName>
    <definedName name="mm">#REF!</definedName>
    <definedName name="ModificationManholeC" localSheetId="12">[8]ค่างานต้นทุนต่อหน่วย!#REF!</definedName>
    <definedName name="ModificationManholeC" localSheetId="7">[9]ค่างานต้นทุนต่อหน่วย!#REF!</definedName>
    <definedName name="ModificationManholeC">[9]ค่างานต้นทุนต่อหน่วย!#REF!</definedName>
    <definedName name="ModificationManholeS" localSheetId="12">[8]ค่างานต้นทุนต่อหน่วย!#REF!</definedName>
    <definedName name="ModificationManholeS" localSheetId="7">[9]ค่างานต้นทุนต่อหน่วย!#REF!</definedName>
    <definedName name="ModificationManholeS">[9]ค่างานต้นทุนต่อหน่วย!#REF!</definedName>
    <definedName name="Modified_AC" localSheetId="12">[8]ค่างานต้นทุนต่อหน่วย!#REF!</definedName>
    <definedName name="Modified_AC" localSheetId="7">[9]ค่างานต้นทุนต่อหน่วย!#REF!</definedName>
    <definedName name="Modified_AC">[9]ค่างานต้นทุนต่อหน่วย!#REF!</definedName>
    <definedName name="Modified_AC1" localSheetId="12">[8]ค่างานต้นทุนต่อหน่วย!#REF!</definedName>
    <definedName name="Modified_AC1" localSheetId="7">[9]ค่างานต้นทุนต่อหน่วย!#REF!</definedName>
    <definedName name="Modified_AC1">[9]ค่างานต้นทุนต่อหน่วย!#REF!</definedName>
    <definedName name="Mountable_Curb" localSheetId="12">[8]ค่างานต้นทุนต่อหน่วย!#REF!</definedName>
    <definedName name="Mountable_Curb" localSheetId="7">[9]ค่างานต้นทุนต่อหน่วย!#REF!</definedName>
    <definedName name="Mountable_Curb">[9]ค่างานต้นทุนต่อหน่วย!#REF!</definedName>
    <definedName name="Mountable_Curb_Gutter" localSheetId="12">[8]ค่างานต้นทุนต่อหน่วย!#REF!</definedName>
    <definedName name="Mountable_Curb_Gutter" localSheetId="7">[9]ค่างานต้นทุนต่อหน่วย!#REF!</definedName>
    <definedName name="Mountable_Curb_Gutter">[9]ค่างานต้นทุนต่อหน่วย!#REF!</definedName>
    <definedName name="msp" localSheetId="7">#REF!</definedName>
    <definedName name="msp">#REF!</definedName>
    <definedName name="N.G.L." localSheetId="7">'[11]Cal Fto'!#REF!</definedName>
    <definedName name="N.G.L.">'[11]Cal Fto'!#REF!</definedName>
    <definedName name="N_1" localSheetId="7">#REF!</definedName>
    <definedName name="N_1">#REF!</definedName>
    <definedName name="N_2" localSheetId="7">#REF!</definedName>
    <definedName name="N_2">#REF!</definedName>
    <definedName name="NGL" localSheetId="7">#REF!</definedName>
    <definedName name="NGL">#REF!</definedName>
    <definedName name="NM_1" localSheetId="7">#REF!</definedName>
    <definedName name="NM_1">#REF!</definedName>
    <definedName name="NM_2" localSheetId="7">#REF!</definedName>
    <definedName name="NM_2">#REF!</definedName>
    <definedName name="nnn" localSheetId="7">#REF!</definedName>
    <definedName name="nnn">#REF!</definedName>
    <definedName name="no_box">[19]Worksheet!$L$8</definedName>
    <definedName name="no_cell" localSheetId="7">#REF!</definedName>
    <definedName name="no_cell">#REF!</definedName>
    <definedName name="no_head" localSheetId="7">#REF!</definedName>
    <definedName name="no_head">#REF!</definedName>
    <definedName name="no_wall" localSheetId="7">#REF!</definedName>
    <definedName name="no_wall">#REF!</definedName>
    <definedName name="NoPiles100">[5]Sheet1!$B$114</definedName>
    <definedName name="oil" localSheetId="7">#REF!</definedName>
    <definedName name="oil">#REF!</definedName>
    <definedName name="OILprice">[5]Sheet1!$DO$7</definedName>
    <definedName name="p" localSheetId="1">[1]ค่างานต้นทุน!$H$94</definedName>
    <definedName name="p" localSheetId="4">[3]ค่างานต้นทุน!$H$162</definedName>
    <definedName name="P" localSheetId="7">#REF!</definedName>
    <definedName name="P">#REF!</definedName>
    <definedName name="P_1" localSheetId="7">#REF!</definedName>
    <definedName name="P_1">#REF!</definedName>
    <definedName name="P_2" localSheetId="7">#REF!</definedName>
    <definedName name="P_2">#REF!</definedName>
    <definedName name="pan" localSheetId="7">#REF!</definedName>
    <definedName name="pan">#REF!</definedName>
    <definedName name="ParaSlurry1" localSheetId="12">[8]ค่างานต้นทุนต่อหน่วย!#REF!</definedName>
    <definedName name="ParaSlurry1" localSheetId="7">[9]ค่างานต้นทุนต่อหน่วย!#REF!</definedName>
    <definedName name="ParaSlurry1">[9]ค่างานต้นทุนต่อหน่วย!#REF!</definedName>
    <definedName name="ParaSlurry2" localSheetId="12">[8]ค่างานต้นทุนต่อหน่วย!#REF!</definedName>
    <definedName name="ParaSlurry2" localSheetId="7">[9]ค่างานต้นทุนต่อหน่วย!#REF!</definedName>
    <definedName name="ParaSlurry2">[9]ค่างานต้นทุนต่อหน่วย!#REF!</definedName>
    <definedName name="ParaSlurry3" localSheetId="12">[8]ค่างานต้นทุนต่อหน่วย!#REF!</definedName>
    <definedName name="ParaSlurry3" localSheetId="7">[9]ค่างานต้นทุนต่อหน่วย!#REF!</definedName>
    <definedName name="ParaSlurry3">[9]ค่างานต้นทุนต่อหน่วย!#REF!</definedName>
    <definedName name="pc" localSheetId="4">#REF!</definedName>
    <definedName name="pc" localSheetId="7">#REF!</definedName>
    <definedName name="pc">#REF!</definedName>
    <definedName name="pd" localSheetId="7">#REF!</definedName>
    <definedName name="pd">#REF!</definedName>
    <definedName name="PilesRW100" localSheetId="12">[8]ค่างานต้นทุนต่อหน่วย!#REF!</definedName>
    <definedName name="PilesRW100" localSheetId="7">[9]ค่างานต้นทุนต่อหน่วย!#REF!</definedName>
    <definedName name="PilesRW100">[9]ค่างานต้นทุนต่อหน่วย!#REF!</definedName>
    <definedName name="PilesRW200" localSheetId="12">[8]ค่างานต้นทุนต่อหน่วย!#REF!</definedName>
    <definedName name="PilesRW200" localSheetId="7">[9]ค่างานต้นทุนต่อหน่วย!#REF!</definedName>
    <definedName name="PilesRW200">[9]ค่างานต้นทุนต่อหน่วย!#REF!</definedName>
    <definedName name="PilesRW300" localSheetId="12">[8]ค่างานต้นทุนต่อหน่วย!#REF!</definedName>
    <definedName name="PilesRW300" localSheetId="7">[9]ค่างานต้นทุนต่อหน่วย!#REF!</definedName>
    <definedName name="PilesRW300">[9]ค่างานต้นทุนต่อหน่วย!#REF!</definedName>
    <definedName name="PIPE1.2" localSheetId="7">'[17]25-27RC. PIPE(3หน้า)'!#REF!</definedName>
    <definedName name="PIPE1.2">'[17]25-27RC. PIPE(3หน้า)'!#REF!</definedName>
    <definedName name="PIPE1.5" localSheetId="7">'[17]25-27RC. PIPE(3หน้า)'!#REF!</definedName>
    <definedName name="PIPE1.5">'[17]25-27RC. PIPE(3หน้า)'!#REF!</definedName>
    <definedName name="pipe100" localSheetId="1">#REF!</definedName>
    <definedName name="pipe100" localSheetId="4">#REF!</definedName>
    <definedName name="pipe100">[4]ค่างานต้นทุน!$H$159</definedName>
    <definedName name="pipe120" localSheetId="1">#REF!</definedName>
    <definedName name="pipe120" localSheetId="4">#REF!</definedName>
    <definedName name="pipe120">[4]ค่างานต้นทุน!$H$167</definedName>
    <definedName name="pipe150" localSheetId="4">#REF!</definedName>
    <definedName name="pipe150" localSheetId="7">#REF!</definedName>
    <definedName name="pipe150">#REF!</definedName>
    <definedName name="pipe40" localSheetId="1">#REF!</definedName>
    <definedName name="pipe40" localSheetId="4">#REF!</definedName>
    <definedName name="PIPE40" localSheetId="7">'[17]25-27RC. PIPE(3หน้า)'!#REF!</definedName>
    <definedName name="PIPE40">'[17]25-27RC. PIPE(3หน้า)'!#REF!</definedName>
    <definedName name="pipe40.1">[4]ค่างานต้นทุน!$H$134</definedName>
    <definedName name="pipe60" localSheetId="1">#REF!</definedName>
    <definedName name="pipe60" localSheetId="4">#REF!</definedName>
    <definedName name="PIPE60" localSheetId="7">'[17]25-27RC. PIPE(3หน้า)'!#REF!</definedName>
    <definedName name="PIPE60">'[17]25-27RC. PIPE(3หน้า)'!#REF!</definedName>
    <definedName name="pipe80" localSheetId="1">#REF!</definedName>
    <definedName name="pipe80" localSheetId="4">#REF!</definedName>
    <definedName name="PIPE80" localSheetId="7">'[17]25-27RC. PIPE(3หน้า)'!#REF!</definedName>
    <definedName name="PIPE80">'[17]25-27RC. PIPE(3หน้า)'!#REF!</definedName>
    <definedName name="Plain" localSheetId="7">#REF!</definedName>
    <definedName name="Plain">#REF!</definedName>
    <definedName name="Plain_Conc_Headwall" localSheetId="12">[8]ค่างานต้นทุนต่อหน่วย!#REF!</definedName>
    <definedName name="Plain_Conc_Headwall" localSheetId="7">[9]ค่างานต้นทุนต่อหน่วย!#REF!</definedName>
    <definedName name="Plain_Conc_Headwall">[9]ค่างานต้นทุนต่อหน่วย!#REF!</definedName>
    <definedName name="PM_1" localSheetId="7">#REF!</definedName>
    <definedName name="PM_1">#REF!</definedName>
    <definedName name="PM_2" localSheetId="7">#REF!</definedName>
    <definedName name="PM_2">#REF!</definedName>
    <definedName name="PMAorAC01">[5]Sheet1!$A$48</definedName>
    <definedName name="PMAorAC02">[5]Sheet1!$A$49</definedName>
    <definedName name="pmk" localSheetId="7">#REF!</definedName>
    <definedName name="pmk">#REF!</definedName>
    <definedName name="Pmk43katug" localSheetId="7">#REF!</definedName>
    <definedName name="Pmk43katug">#REF!</definedName>
    <definedName name="POM" localSheetId="7">#REF!</definedName>
    <definedName name="POM">#REF!</definedName>
    <definedName name="PorousBackfill" localSheetId="12">[8]ค่างานต้นทุนต่อหน่วย!#REF!</definedName>
    <definedName name="PorousBackfill" localSheetId="7">[9]ค่างานต้นทุนต่อหน่วย!#REF!</definedName>
    <definedName name="PorousBackfill">[9]ค่างานต้นทุนต่อหน่วย!#REF!</definedName>
    <definedName name="ppp" localSheetId="7">#REF!</definedName>
    <definedName name="ppp">#REF!</definedName>
    <definedName name="prime">[4]ค่างานต้นทุน!$H$89</definedName>
    <definedName name="Prime_Coat" localSheetId="12">[8]ค่างานต้นทุนต่อหน่วย!#REF!</definedName>
    <definedName name="Prime_Coat" localSheetId="7">[9]ค่างานต้นทุนต่อหน่วย!#REF!</definedName>
    <definedName name="Prime_Coat">[9]ค่างานต้นทุนต่อหน่วย!#REF!</definedName>
    <definedName name="PrimeMat">[5]Sheet1!$H$41</definedName>
    <definedName name="_xlnm.Print_Area" localSheetId="8">ปร.4!$A$1:$Z$126</definedName>
    <definedName name="_xlnm.Print_Area" localSheetId="9">'ปร.5(ก)'!$A$1:$G$201</definedName>
    <definedName name="_xlnm.Print_Area" localSheetId="11">'ปร.5(ข)'!$A$1:$W$48</definedName>
    <definedName name="_xlnm.Print_Area" localSheetId="10">ปร.6!$A$1:$G$37</definedName>
    <definedName name="_xlnm.Print_Area" localSheetId="13">'เสนอราคาปร.6 '!$A$1:$G$124</definedName>
    <definedName name="RainCondition">[5]Sheet1!$P$3</definedName>
    <definedName name="RainIndex">[5]Sheet1!$DU$5</definedName>
    <definedName name="RB" localSheetId="4">'[3]Multi_Box 1'!$G$105</definedName>
    <definedName name="rb">'[15]10 ข้อมูลวัสดุ-ค่าดำเนิน'!$X$15</definedName>
    <definedName name="RB_1" localSheetId="7">#REF!</definedName>
    <definedName name="RB_1">#REF!</definedName>
    <definedName name="rb_6">[20]ราคาวัสดุ!$D$23</definedName>
    <definedName name="rb_9">[20]ราคาวัสดุ!$D$24</definedName>
    <definedName name="rb12รวมค่าขน">[3]ค่างานต้นทุน!$H$447</definedName>
    <definedName name="rb19รวมค่าขน">[3]ค่างานต้นทุน!$H$449</definedName>
    <definedName name="rb25mm">[1]ค่างานต้นทุน!$H$542</definedName>
    <definedName name="rb6mm">[1]ค่างานต้นทุน!$H$537</definedName>
    <definedName name="rb6รวมค่าขน">[3]ค่างานต้นทุน!$H$445</definedName>
    <definedName name="rb6หน้างาน">'[10]ราคาวัสดุ-ค่าแรง'!$H$33</definedName>
    <definedName name="rb9mm">[1]ค่างานต้นทุน!$H$538</definedName>
    <definedName name="rb9รวมค่าขน">[3]ค่างานต้นทุน!$H$446</definedName>
    <definedName name="rb9หน้างาน">[10]ต้นทุนวัสดุ!$H$34</definedName>
    <definedName name="rbb">'[15]10 ข้อมูลวัสดุ-ค่าดำเนิน'!$X$15</definedName>
    <definedName name="RC_" localSheetId="1">[1]สิบล้อขนส่ง!$AH$84</definedName>
    <definedName name="RC_" localSheetId="4">[3]สิบล้อขนส่ง!$AH$84</definedName>
    <definedName name="RC_" localSheetId="7">#REF!</definedName>
    <definedName name="RC_">#REF!</definedName>
    <definedName name="rc_1" localSheetId="1">[1]รถพ่วงขนส่ง!$AA$92</definedName>
    <definedName name="rc_1" localSheetId="4">[3]รถพ่วงขนส่ง!$AA$92</definedName>
    <definedName name="rc_1" localSheetId="7">#REF!</definedName>
    <definedName name="rc_1">#REF!</definedName>
    <definedName name="rc_6">[3]หกล้อขนส่ง!$AH$84</definedName>
    <definedName name="rc_a">[1]หกล้อขนส่ง!$BS$83</definedName>
    <definedName name="RC_Box_Culvert1" localSheetId="12">[8]ค่างานต้นทุนต่อหน่วย!#REF!</definedName>
    <definedName name="RC_Box_Culvert1" localSheetId="7">[9]ค่างานต้นทุนต่อหน่วย!#REF!</definedName>
    <definedName name="RC_Box_Culvert1">[9]ค่างานต้นทุนต่อหน่วย!#REF!</definedName>
    <definedName name="RC_Box_Culvert2" localSheetId="12">[8]ค่างานต้นทุนต่อหน่วย!#REF!</definedName>
    <definedName name="RC_Box_Culvert2" localSheetId="7">[9]ค่างานต้นทุนต่อหน่วย!#REF!</definedName>
    <definedName name="RC_Box_Culvert2">[9]ค่างานต้นทุนต่อหน่วย!#REF!</definedName>
    <definedName name="RC_Box_Culvert3" localSheetId="12">[8]ค่างานต้นทุนต่อหน่วย!#REF!</definedName>
    <definedName name="RC_Box_Culvert3" localSheetId="7">[9]ค่างานต้นทุนต่อหน่วย!#REF!</definedName>
    <definedName name="RC_Box_Culvert3">[9]ค่างานต้นทุนต่อหน่วย!#REF!</definedName>
    <definedName name="RC_Box_Culvert4" localSheetId="12">[8]ค่างานต้นทุนต่อหน่วย!#REF!</definedName>
    <definedName name="RC_Box_Culvert4" localSheetId="7">[9]ค่างานต้นทุนต่อหน่วย!#REF!</definedName>
    <definedName name="RC_Box_Culvert4">[9]ค่างานต้นทุนต่อหน่วย!#REF!</definedName>
    <definedName name="RC_Ditch_TypeA" localSheetId="12">[8]ค่างานต้นทุนต่อหน่วย!#REF!</definedName>
    <definedName name="RC_Ditch_TypeA" localSheetId="7">[9]ค่างานต้นทุนต่อหน่วย!#REF!</definedName>
    <definedName name="RC_Ditch_TypeA">[9]ค่างานต้นทุนต่อหน่วย!#REF!</definedName>
    <definedName name="RC_Ditch_TypeB" localSheetId="12">[8]ค่างานต้นทุนต่อหน่วย!#REF!</definedName>
    <definedName name="RC_Ditch_TypeB" localSheetId="7">[9]ค่างานต้นทุนต่อหน่วย!#REF!</definedName>
    <definedName name="RC_Ditch_TypeB">[9]ค่างานต้นทุนต่อหน่วย!#REF!</definedName>
    <definedName name="RC_Gutter" localSheetId="12">[8]ค่างานต้นทุนต่อหน่วย!#REF!</definedName>
    <definedName name="RC_Gutter" localSheetId="7">[9]ค่างานต้นทุนต่อหน่วย!#REF!</definedName>
    <definedName name="RC_Gutter">[9]ค่างานต้นทุนต่อหน่วย!#REF!</definedName>
    <definedName name="RC_Rectang_Pipe" localSheetId="12">[8]ค่างานต้นทุนต่อหน่วย!#REF!</definedName>
    <definedName name="RC_Rectang_Pipe" localSheetId="7">[9]ค่างานต้นทุนต่อหน่วย!#REF!</definedName>
    <definedName name="RC_Rectang_Pipe">[9]ค่างานต้นทุนต่อหน่วย!#REF!</definedName>
    <definedName name="RC_Sign_Post120" localSheetId="12">[8]ค่างานต้นทุนต่อหน่วย!#REF!</definedName>
    <definedName name="RC_Sign_Post120" localSheetId="7">[9]ค่างานต้นทุนต่อหน่วย!#REF!</definedName>
    <definedName name="RC_Sign_Post120">[9]ค่างานต้นทุนต่อหน่วย!#REF!</definedName>
    <definedName name="RC_Sign_Post150" localSheetId="12">[8]ค่างานต้นทุนต่อหน่วย!#REF!</definedName>
    <definedName name="RC_Sign_Post150" localSheetId="7">[9]ค่างานต้นทุนต่อหน่วย!#REF!</definedName>
    <definedName name="RC_Sign_Post150">[9]ค่างานต้นทุนต่อหน่วย!#REF!</definedName>
    <definedName name="RCPipe100" localSheetId="12">[8]ค่างานต้นทุนต่อหน่วย!#REF!</definedName>
    <definedName name="RCPipe100" localSheetId="7">[9]ค่างานต้นทุนต่อหน่วย!#REF!</definedName>
    <definedName name="RCPipe100">[9]ค่างานต้นทุนต่อหน่วย!#REF!</definedName>
    <definedName name="RCPipe100C3" localSheetId="12">[8]ค่างานต้นทุนต่อหน่วย!#REF!</definedName>
    <definedName name="RCPipe100C3" localSheetId="7">[9]ค่างานต้นทุนต่อหน่วย!#REF!</definedName>
    <definedName name="RCPipe100C3">[9]ค่างานต้นทุนต่อหน่วย!#REF!</definedName>
    <definedName name="RCPipe120" localSheetId="12">[8]ค่างานต้นทุนต่อหน่วย!#REF!</definedName>
    <definedName name="RCPipe120" localSheetId="7">[9]ค่างานต้นทุนต่อหน่วย!#REF!</definedName>
    <definedName name="RCPipe120">[9]ค่างานต้นทุนต่อหน่วย!#REF!</definedName>
    <definedName name="RCPipe120C3" localSheetId="12">[8]ค่างานต้นทุนต่อหน่วย!#REF!</definedName>
    <definedName name="RCPipe120C3" localSheetId="7">[9]ค่างานต้นทุนต่อหน่วย!#REF!</definedName>
    <definedName name="RCPipe120C3">[9]ค่างานต้นทุนต่อหน่วย!#REF!</definedName>
    <definedName name="RCPipe150" localSheetId="12">[8]ค่างานต้นทุนต่อหน่วย!#REF!</definedName>
    <definedName name="RCPipe150" localSheetId="7">[9]ค่างานต้นทุนต่อหน่วย!#REF!</definedName>
    <definedName name="RCPipe150">[9]ค่างานต้นทุนต่อหน่วย!#REF!</definedName>
    <definedName name="RCPipe150C3" localSheetId="12">[8]ค่างานต้นทุนต่อหน่วย!#REF!</definedName>
    <definedName name="RCPipe150C3" localSheetId="7">[9]ค่างานต้นทุนต่อหน่วย!#REF!</definedName>
    <definedName name="RCPipe150C3">[9]ค่างานต้นทุนต่อหน่วย!#REF!</definedName>
    <definedName name="RCPipe30" localSheetId="12">[8]ค่างานต้นทุนต่อหน่วย!#REF!</definedName>
    <definedName name="RCPipe30" localSheetId="7">[9]ค่างานต้นทุนต่อหน่วย!#REF!</definedName>
    <definedName name="RCPipe30">[9]ค่างานต้นทุนต่อหน่วย!#REF!</definedName>
    <definedName name="RCPipe30C3" localSheetId="12">[8]ค่างานต้นทุนต่อหน่วย!#REF!</definedName>
    <definedName name="RCPipe30C3" localSheetId="7">[9]ค่างานต้นทุนต่อหน่วย!#REF!</definedName>
    <definedName name="RCPipe30C3">[9]ค่างานต้นทุนต่อหน่วย!#REF!</definedName>
    <definedName name="RCPipe40" localSheetId="12">[8]ค่างานต้นทุนต่อหน่วย!#REF!</definedName>
    <definedName name="RCPipe40" localSheetId="7">[9]ค่างานต้นทุนต่อหน่วย!#REF!</definedName>
    <definedName name="RCPipe40">[9]ค่างานต้นทุนต่อหน่วย!#REF!</definedName>
    <definedName name="RCPipe40C3" localSheetId="12">[8]ค่างานต้นทุนต่อหน่วย!#REF!</definedName>
    <definedName name="RCPipe40C3" localSheetId="7">[9]ค่างานต้นทุนต่อหน่วย!#REF!</definedName>
    <definedName name="RCPipe40C3">[9]ค่างานต้นทุนต่อหน่วย!#REF!</definedName>
    <definedName name="RCPipe50" localSheetId="12">[8]ค่างานต้นทุนต่อหน่วย!#REF!</definedName>
    <definedName name="RCPipe50" localSheetId="7">[9]ค่างานต้นทุนต่อหน่วย!#REF!</definedName>
    <definedName name="RCPipe50">[9]ค่างานต้นทุนต่อหน่วย!#REF!</definedName>
    <definedName name="RCPipe50C3" localSheetId="12">[8]ค่างานต้นทุนต่อหน่วย!#REF!</definedName>
    <definedName name="RCPipe50C3" localSheetId="7">[9]ค่างานต้นทุนต่อหน่วย!#REF!</definedName>
    <definedName name="RCPipe50C3">[9]ค่างานต้นทุนต่อหน่วย!#REF!</definedName>
    <definedName name="RCPipe60" localSheetId="12">[8]ค่างานต้นทุนต่อหน่วย!#REF!</definedName>
    <definedName name="RCPipe60" localSheetId="7">[9]ค่างานต้นทุนต่อหน่วย!#REF!</definedName>
    <definedName name="RCPipe60">[9]ค่างานต้นทุนต่อหน่วย!#REF!</definedName>
    <definedName name="RCPipe60C3" localSheetId="12">[8]ค่างานต้นทุนต่อหน่วย!#REF!</definedName>
    <definedName name="RCPipe60C3" localSheetId="7">[9]ค่างานต้นทุนต่อหน่วย!#REF!</definedName>
    <definedName name="RCPipe60C3">[9]ค่างานต้นทุนต่อหน่วย!#REF!</definedName>
    <definedName name="RCPipe80" localSheetId="12">[8]ค่างานต้นทุนต่อหน่วย!#REF!</definedName>
    <definedName name="RCPipe80" localSheetId="7">[9]ค่างานต้นทุนต่อหน่วย!#REF!</definedName>
    <definedName name="RCPipe80">[9]ค่างานต้นทุนต่อหน่วย!#REF!</definedName>
    <definedName name="RCPipe80C3" localSheetId="12">[8]ค่างานต้นทุนต่อหน่วย!#REF!</definedName>
    <definedName name="RCPipe80C3" localSheetId="7">[9]ค่างานต้นทุนต่อหน่วย!#REF!</definedName>
    <definedName name="RCPipe80C3">[9]ค่างานต้นทุนต่อหน่วย!#REF!</definedName>
    <definedName name="Re_Conc_Headwall" localSheetId="12">[8]ค่างานต้นทุนต่อหน่วย!#REF!</definedName>
    <definedName name="Re_Conc_Headwall" localSheetId="7">[9]ค่างานต้นทุนต่อหน่วย!#REF!</definedName>
    <definedName name="Re_Conc_Headwall">[9]ค่างานต้นทุนต่อหน่วย!#REF!</definedName>
    <definedName name="Recycling" localSheetId="12">[8]ค่างานต้นทุนต่อหน่วย!#REF!</definedName>
    <definedName name="Recycling" localSheetId="7">[9]ค่างานต้นทุนต่อหน่วย!#REF!</definedName>
    <definedName name="Recycling">[9]ค่างานต้นทุนต่อหน่วย!#REF!</definedName>
    <definedName name="RecyclingAgent" localSheetId="12">[8]ค่างานต้นทุนต่อหน่วย!#REF!</definedName>
    <definedName name="RecyclingAgent" localSheetId="7">[9]ค่างานต้นทุนต่อหน่วย!#REF!</definedName>
    <definedName name="RecyclingAgent">[9]ค่างานต้นทุนต่อหน่วย!#REF!</definedName>
    <definedName name="Relocation_Exist_Lightings" localSheetId="12">[8]ค่างานต้นทุนต่อหน่วย!#REF!</definedName>
    <definedName name="Relocation_Exist_Lightings" localSheetId="7">[9]ค่างานต้นทุนต่อหน่วย!#REF!</definedName>
    <definedName name="Relocation_Exist_Lightings">[9]ค่างานต้นทุนต่อหน่วย!#REF!</definedName>
    <definedName name="Relocation_Exist_Overhang" localSheetId="12">[8]ค่างานต้นทุนต่อหน่วย!#REF!</definedName>
    <definedName name="Relocation_Exist_Overhang" localSheetId="7">[9]ค่างานต้นทุนต่อหน่วย!#REF!</definedName>
    <definedName name="Relocation_Exist_Overhang">[9]ค่างานต้นทุนต่อหน่วย!#REF!</definedName>
    <definedName name="Remark_Para" localSheetId="12">[8]ค่างานต้นทุนต่อหน่วย!#REF!</definedName>
    <definedName name="Remark_Para" localSheetId="7">[9]ค่างานต้นทุนต่อหน่วย!#REF!</definedName>
    <definedName name="Remark_Para">[9]ค่างานต้นทุนต่อหน่วย!#REF!</definedName>
    <definedName name="RemovalAC" localSheetId="12">[8]ค่างานต้นทุนต่อหน่วย!#REF!</definedName>
    <definedName name="RemovalAC" localSheetId="7">[9]ค่างานต้นทุนต่อหน่วย!#REF!</definedName>
    <definedName name="RemovalAC">[9]ค่างานต้นทุนต่อหน่วย!#REF!</definedName>
    <definedName name="RemoveConcrete" localSheetId="12">[8]ค่างานต้นทุนต่อหน่วย!#REF!</definedName>
    <definedName name="RemoveConcrete" localSheetId="7">[9]ค่างานต้นทุนต่อหน่วย!#REF!</definedName>
    <definedName name="RemoveConcrete">[9]ค่างานต้นทุนต่อหน่วย!#REF!</definedName>
    <definedName name="RemoveExistBox" localSheetId="12">[8]ค่างานต้นทุนต่อหน่วย!#REF!</definedName>
    <definedName name="RemoveExistBox" localSheetId="7">[9]ค่างานต้นทุนต่อหน่วย!#REF!</definedName>
    <definedName name="RemoveExistBox">[9]ค่างานต้นทุนต่อหน่วย!#REF!</definedName>
    <definedName name="RemoveExistBridge" localSheetId="12">[8]ค่างานต้นทุนต่อหน่วย!#REF!</definedName>
    <definedName name="RemoveExistBridge" localSheetId="7">[9]ค่างานต้นทุนต่อหน่วย!#REF!</definedName>
    <definedName name="RemoveExistBridge">[9]ค่างานต้นทุนต่อหน่วย!#REF!</definedName>
    <definedName name="RET">'[21]11 ข้อมูลงานCon'!$R$11</definedName>
    <definedName name="RetainingWall_II_100" localSheetId="12">[8]ค่างานต้นทุนต่อหน่วย!#REF!</definedName>
    <definedName name="RetainingWall_II_100" localSheetId="7">[9]ค่างานต้นทุนต่อหน่วย!#REF!</definedName>
    <definedName name="RetainingWall_II_100">[9]ค่างานต้นทุนต่อหน่วย!#REF!</definedName>
    <definedName name="RetainingWall_II_200" localSheetId="12">[8]ค่างานต้นทุนต่อหน่วย!#REF!</definedName>
    <definedName name="RetainingWall_II_200" localSheetId="7">[9]ค่างานต้นทุนต่อหน่วย!#REF!</definedName>
    <definedName name="RetainingWall_II_200">[9]ค่างานต้นทุนต่อหน่วย!#REF!</definedName>
    <definedName name="RetainingWall_II_300" localSheetId="12">[8]ค่างานต้นทุนต่อหน่วย!#REF!</definedName>
    <definedName name="RetainingWall_II_300" localSheetId="7">[9]ค่างานต้นทุนต่อหน่วย!#REF!</definedName>
    <definedName name="RetainingWall_II_300">[9]ค่างานต้นทุนต่อหน่วย!#REF!</definedName>
    <definedName name="RetainingWall1" localSheetId="12">[8]ค่างานต้นทุนต่อหน่วย!#REF!</definedName>
    <definedName name="RetainingWall1" localSheetId="7">[9]ค่างานต้นทุนต่อหน่วย!#REF!</definedName>
    <definedName name="RetainingWall1">[9]ค่างานต้นทุนต่อหน่วย!#REF!</definedName>
    <definedName name="RetainingWall2" localSheetId="12">[8]ค่างานต้นทุนต่อหน่วย!#REF!</definedName>
    <definedName name="RetainingWall2" localSheetId="7">[9]ค่างานต้นทุนต่อหน่วย!#REF!</definedName>
    <definedName name="RetainingWall2">[9]ค่างานต้นทุนต่อหน่วย!#REF!</definedName>
    <definedName name="RetainingWall3" localSheetId="12">[8]ค่างานต้นทุนต่อหน่วย!#REF!</definedName>
    <definedName name="RetainingWall3" localSheetId="7">[9]ค่างานต้นทุนต่อหน่วย!#REF!</definedName>
    <definedName name="RetainingWall3">[9]ค่างานต้นทุนต่อหน่วย!#REF!</definedName>
    <definedName name="Road_StudBi" localSheetId="12">[8]ค่างานต้นทุนต่อหน่วย!#REF!</definedName>
    <definedName name="Road_StudBi" localSheetId="7">[9]ค่างานต้นทุนต่อหน่วย!#REF!</definedName>
    <definedName name="Road_StudBi">[9]ค่างานต้นทุนต่อหน่วย!#REF!</definedName>
    <definedName name="Road_StudUni" localSheetId="12">[8]ค่างานต้นทุนต่อหน่วย!#REF!</definedName>
    <definedName name="Road_StudUni" localSheetId="7">[9]ค่างานต้นทุนต่อหน่วย!#REF!</definedName>
    <definedName name="Road_StudUni">[9]ค่างานต้นทุนต่อหน่วย!#REF!</definedName>
    <definedName name="ROCK.AC" localSheetId="7">'[17]3ข้อมูลวัสดุ-ค่าดำเนิน'!#REF!</definedName>
    <definedName name="ROCK.AC">'[17]3ข้อมูลวัสดุ-ค่าดำเนิน'!#REF!</definedName>
    <definedName name="ROW_Monument" localSheetId="12">[8]ค่างานต้นทุนต่อหน่วย!#REF!</definedName>
    <definedName name="ROW_Monument" localSheetId="7">[9]ค่างานต้นทุนต่อหน่วย!#REF!</definedName>
    <definedName name="ROW_Monument">[9]ค่างานต้นทุนต่อหน่วย!#REF!</definedName>
    <definedName name="rrr">'[14]10 ข้อมูลวัสดุ-ค่าดำเนิน'!$X$15</definedName>
    <definedName name="RumbleStrip" localSheetId="12">[8]ค่างานต้นทุนต่อหน่วย!#REF!</definedName>
    <definedName name="RumbleStrip" localSheetId="7">[9]ค่างานต้นทุนต่อหน่วย!#REF!</definedName>
    <definedName name="RumbleStrip">[9]ค่างานต้นทุนต่อหน่วย!#REF!</definedName>
    <definedName name="S" localSheetId="7">#REF!</definedName>
    <definedName name="S">#REF!</definedName>
    <definedName name="Sand_Cushion_Pavement" localSheetId="12">[8]ค่างานต้นทุนต่อหน่วย!#REF!</definedName>
    <definedName name="Sand_Cushion_Pavement" localSheetId="7">[9]ค่างานต้นทุนต่อหน่วย!#REF!</definedName>
    <definedName name="Sand_Cushion_Pavement">[9]ค่างานต้นทุนต่อหน่วย!#REF!</definedName>
    <definedName name="Sand_Cushion_Sidewalk" localSheetId="12">[8]ค่างานต้นทุนต่อหน่วย!#REF!</definedName>
    <definedName name="Sand_Cushion_Sidewalk" localSheetId="7">[9]ค่างานต้นทุนต่อหน่วย!#REF!</definedName>
    <definedName name="Sand_Cushion_Sidewalk">[9]ค่างานต้นทุนต่อหน่วย!#REF!</definedName>
    <definedName name="Sand_Emb" localSheetId="12">[8]ค่างานต้นทุนต่อหน่วย!#REF!</definedName>
    <definedName name="Sand_Emb" localSheetId="7">[9]ค่างานต้นทุนต่อหน่วย!#REF!</definedName>
    <definedName name="Sand_Emb">[9]ค่างานต้นทุนต่อหน่วย!#REF!</definedName>
    <definedName name="SandConcDist">[5]Sheet1!$P$18</definedName>
    <definedName name="SB" localSheetId="1">#REF!</definedName>
    <definedName name="SB" localSheetId="4">#REF!</definedName>
    <definedName name="SB">'[15]12 ข้อมูลงานไม้แบบ'!$W$29</definedName>
    <definedName name="SBB">'[15]12 ข้อมูลงานไม้แบบ'!$W$29</definedName>
    <definedName name="sec" localSheetId="7">#REF!</definedName>
    <definedName name="sec">#REF!</definedName>
    <definedName name="select">[4]ค่างานต้นทุน!$H$50</definedName>
    <definedName name="Select_Mat_A" localSheetId="12">[8]ค่างานต้นทุนต่อหน่วย!#REF!</definedName>
    <definedName name="Select_Mat_A" localSheetId="7">[9]ค่างานต้นทุนต่อหน่วย!#REF!</definedName>
    <definedName name="Select_Mat_A">[9]ค่างานต้นทุนต่อหน่วย!#REF!</definedName>
    <definedName name="Select_Mat_B" localSheetId="12">[8]ค่างานต้นทุนต่อหน่วย!#REF!</definedName>
    <definedName name="Select_Mat_B" localSheetId="7">[9]ค่างานต้นทุนต่อหน่วย!#REF!</definedName>
    <definedName name="Select_Mat_B">[9]ค่างานต้นทุนต่อหน่วย!#REF!</definedName>
    <definedName name="Shoulder_ScarifyAgg" localSheetId="12">[8]ค่างานต้นทุนต่อหน่วย!#REF!</definedName>
    <definedName name="Shoulder_ScarifyAgg" localSheetId="7">[9]ค่างานต้นทุนต่อหน่วย!#REF!</definedName>
    <definedName name="Shoulder_ScarifyAgg">[9]ค่างานต้นทุนต่อหน่วย!#REF!</definedName>
    <definedName name="Shoulder_ScarifyRock" localSheetId="12">[8]ค่างานต้นทุนต่อหน่วย!#REF!</definedName>
    <definedName name="Shoulder_ScarifyRock" localSheetId="7">[9]ค่างานต้นทุนต่อหน่วย!#REF!</definedName>
    <definedName name="Shoulder_ScarifyRock">[9]ค่างานต้นทุนต่อหน่วย!#REF!</definedName>
    <definedName name="Sign_Plate" localSheetId="12">[8]ค่างานต้นทุนต่อหน่วย!#REF!</definedName>
    <definedName name="Sign_Plate" localSheetId="7">[9]ค่างานต้นทุนต่อหน่วย!#REF!</definedName>
    <definedName name="Sign_Plate">[9]ค่างานต้นทุนต่อหน่วย!#REF!</definedName>
    <definedName name="SignOfCM" localSheetId="12">[8]ค่างานต้นทุนต่อหน่วย!#REF!</definedName>
    <definedName name="SignOfCM" localSheetId="7">[9]ค่างานต้นทุนต่อหน่วย!#REF!</definedName>
    <definedName name="SignOfCM">[9]ค่างานต้นทุนต่อหน่วย!#REF!</definedName>
    <definedName name="SignOfCM1" localSheetId="12">[8]ค่างานต้นทุนต่อหน่วย!#REF!</definedName>
    <definedName name="SignOfCM1" localSheetId="7">[9]ค่างานต้นทุนต่อหน่วย!#REF!</definedName>
    <definedName name="SignOfCM1">[9]ค่างานต้นทุนต่อหน่วย!#REF!</definedName>
    <definedName name="SignOfCM2" localSheetId="12">[8]ค่างานต้นทุนต่อหน่วย!#REF!</definedName>
    <definedName name="SignOfCM2" localSheetId="7">[9]ค่างานต้นทุนต่อหน่วย!#REF!</definedName>
    <definedName name="SignOfCM2">[9]ค่างานต้นทุนต่อหน่วย!#REF!</definedName>
    <definedName name="SignOfCM3" localSheetId="12">[8]ค่างานต้นทุนต่อหน่วย!#REF!</definedName>
    <definedName name="SignOfCM3" localSheetId="7">[9]ค่างานต้นทุนต่อหน่วย!#REF!</definedName>
    <definedName name="SignOfCM3">[9]ค่างานต้นทุนต่อหน่วย!#REF!</definedName>
    <definedName name="Single_Elec_Pole" localSheetId="12">[8]ค่างานต้นทุนต่อหน่วย!#REF!</definedName>
    <definedName name="Single_Elec_Pole" localSheetId="7">[9]ค่างานต้นทุนต่อหน่วย!#REF!</definedName>
    <definedName name="Single_Elec_Pole">[9]ค่างานต้นทุนต่อหน่วย!#REF!</definedName>
    <definedName name="Skew" localSheetId="4">'[3]Multi_Box 1'!$C$9</definedName>
    <definedName name="skew" localSheetId="7">#REF!</definedName>
    <definedName name="skew">#REF!</definedName>
    <definedName name="SlurrySeal2" localSheetId="12">[8]ค่างานต้นทุนต่อหน่วย!#REF!</definedName>
    <definedName name="SlurrySeal2" localSheetId="7">[9]ค่างานต้นทุนต่อหน่วย!#REF!</definedName>
    <definedName name="SlurrySeal2">[9]ค่างานต้นทุนต่อหน่วย!#REF!</definedName>
    <definedName name="Soft_Mat_Ex" localSheetId="12">[8]ค่างานต้นทุนต่อหน่วย!#REF!</definedName>
    <definedName name="Soft_Mat_Ex" localSheetId="7">[9]ค่างานต้นทุนต่อหน่วย!#REF!</definedName>
    <definedName name="Soft_Mat_Ex">[9]ค่างานต้นทุนต่อหน่วย!#REF!</definedName>
    <definedName name="Soft_Mat_ExOnly" localSheetId="12">[8]ค่างานต้นทุนต่อหน่วย!#REF!</definedName>
    <definedName name="Soft_Mat_ExOnly" localSheetId="7">[9]ค่างานต้นทุนต่อหน่วย!#REF!</definedName>
    <definedName name="Soft_Mat_ExOnly">[9]ค่างานต้นทุนต่อหน่วย!#REF!</definedName>
    <definedName name="SoftMatType">[5]Sheet1!$P$21</definedName>
    <definedName name="Soil_Agg_Shoulder" localSheetId="12">[8]ค่างานต้นทุนต่อหน่วย!#REF!</definedName>
    <definedName name="Soil_Agg_Shoulder" localSheetId="7">[9]ค่างานต้นทุนต่อหน่วย!#REF!</definedName>
    <definedName name="Soil_Agg_Shoulder">[9]ค่างานต้นทุนต่อหน่วย!#REF!</definedName>
    <definedName name="Soil_Agg_Subbase" localSheetId="12">[8]ค่างานต้นทุนต่อหน่วย!#REF!</definedName>
    <definedName name="Soil_Agg_Subbase" localSheetId="7">[9]ค่างานต้นทุนต่อหน่วย!#REF!</definedName>
    <definedName name="Soil_Agg_Subbase">[9]ค่างานต้นทุนต่อหน่วย!#REF!</definedName>
    <definedName name="Soil_Cement" localSheetId="12">[8]ค่างานต้นทุนต่อหน่วย!#REF!</definedName>
    <definedName name="Soil_Cement" localSheetId="7">[9]ค่างานต้นทุนต่อหน่วย!#REF!</definedName>
    <definedName name="Soil_Cement">[9]ค่างานต้นทุนต่อหน่วย!#REF!</definedName>
    <definedName name="Soil_Cement_Sh" localSheetId="12">[8]ค่างานต้นทุนต่อหน่วย!#REF!</definedName>
    <definedName name="Soil_Cement_Sh" localSheetId="7">[9]ค่างานต้นทุนต่อหน่วย!#REF!</definedName>
    <definedName name="Soil_Cement_Sh">[9]ค่างานต้นทุนต่อหน่วย!#REF!</definedName>
    <definedName name="SP" localSheetId="1">[1]สิบล้อขนส่ง!$AH$26</definedName>
    <definedName name="SP" localSheetId="4">[3]สิบล้อขนส่ง!$AH$26</definedName>
    <definedName name="SP" localSheetId="7">#REF!</definedName>
    <definedName name="SP">#REF!</definedName>
    <definedName name="spa">[1]หกล้อขนส่ง!$BS$25</definedName>
    <definedName name="sss">'[14]12 ข้อมูลงานไม้แบบ'!$W$29</definedName>
    <definedName name="STA" localSheetId="7">#REF!</definedName>
    <definedName name="STA">#REF!</definedName>
    <definedName name="steel" localSheetId="4">[3]ค่างานต้นทุน!$H$208</definedName>
    <definedName name="steel" localSheetId="7">[3]ค่างานต้นทุน!$H$208</definedName>
    <definedName name="steel">[1]ค่างานต้นทุน!$H$197</definedName>
    <definedName name="SteelBox1">[5]Sheet1!$EB$225</definedName>
    <definedName name="SteelBox2">[5]Sheet1!$EB$235</definedName>
    <definedName name="SteelBox3">[5]Sheet1!$EB$244</definedName>
    <definedName name="SteelBox4">[5]Sheet1!$EB$253</definedName>
    <definedName name="SteelBoxEnd1">[5]Sheet1!$EC$225</definedName>
    <definedName name="SteelBoxEnd2">[5]Sheet1!$EC$235</definedName>
    <definedName name="SteelBoxEnd3">[5]Sheet1!$EC$244</definedName>
    <definedName name="SteelBoxEnd4">[5]Sheet1!$EC$253</definedName>
    <definedName name="StripSodding" localSheetId="12">[8]ค่างานต้นทุนต่อหน่วย!#REF!</definedName>
    <definedName name="StripSodding" localSheetId="7">[9]ค่างานต้นทุนต่อหน่วย!#REF!</definedName>
    <definedName name="StripSodding">[9]ค่างานต้นทุนต่อหน่วย!#REF!</definedName>
    <definedName name="sumbride" localSheetId="4">[22]Sheet1!#REF!</definedName>
    <definedName name="sumbride" localSheetId="7">[23]bq!#REF!</definedName>
    <definedName name="sumbride">[23]bq!#REF!</definedName>
    <definedName name="t.1" localSheetId="7">#REF!</definedName>
    <definedName name="t.1">#REF!</definedName>
    <definedName name="t.2" localSheetId="7">#REF!</definedName>
    <definedName name="t.2">#REF!</definedName>
    <definedName name="t.3" localSheetId="7">#REF!</definedName>
    <definedName name="t.3">#REF!</definedName>
    <definedName name="Table_6wheels_B\CUM">[5]Sheet1!$BH$633:$CK$832</definedName>
    <definedName name="Table_6wheels_B\TON">[5]Sheet1!$AD$633:$BG$832</definedName>
    <definedName name="table_bar_hook" localSheetId="7">#REF!</definedName>
    <definedName name="table_bar_hook">#REF!</definedName>
    <definedName name="Table_Factor">[5]Sheet1!$W$224:$X$260</definedName>
    <definedName name="Table_FactorB">[5]Sheet1!$Y$224:$Z$265</definedName>
    <definedName name="table_multiple" localSheetId="7">#REF!</definedName>
    <definedName name="table_multiple">#REF!</definedName>
    <definedName name="table_single" localSheetId="7">#REF!</definedName>
    <definedName name="table_single">#REF!</definedName>
    <definedName name="Table_Trailer_B\CUM">[5]Sheet1!$BH$428:$CK$627</definedName>
    <definedName name="Table_Trailer_B\TON">[5]Sheet1!$AD$428:$BG$627</definedName>
    <definedName name="Table_Truck_B\CUM">[5]Sheet1!$BH$225:$CK$424</definedName>
    <definedName name="Table_Truck_B\TON">[5]Sheet1!$AD$225:$BG$424</definedName>
    <definedName name="TableBusStop">[5]Sheet1!$V$187:$W$192</definedName>
    <definedName name="TableClearing">[5]Sheet1!$AE$9:$CJ$11</definedName>
    <definedName name="TableEarthExCost">[5]Sheet1!$DR$16:$DR$21</definedName>
    <definedName name="TablePrecision">[5]Sheet1!$Y$5:$Y$7</definedName>
    <definedName name="TableRainfallindex">[5]Sheet1!$DU$6:$DV$31</definedName>
    <definedName name="TableSignOfCM">[5]Sheet1!$AB$193:$AM$206</definedName>
    <definedName name="Tack_Coat" localSheetId="12">[8]ค่างานต้นทุนต่อหน่วย!#REF!</definedName>
    <definedName name="Tack_Coat" localSheetId="7">[9]ค่างานต้นทุนต่อหน่วย!#REF!</definedName>
    <definedName name="Tack_Coat">[9]ค่างานต้นทุนต่อหน่วย!#REF!</definedName>
    <definedName name="Tack_Coat_C" localSheetId="12">[8]ค่างานต้นทุนต่อหน่วย!#REF!</definedName>
    <definedName name="Tack_Coat_C" localSheetId="7">[9]ค่างานต้นทุนต่อหน่วย!#REF!</definedName>
    <definedName name="Tack_Coat_C">[9]ค่างานต้นทุนต่อหน่วย!#REF!</definedName>
    <definedName name="TB\TON1KM">[5]Sheet1!$CR$229</definedName>
    <definedName name="TC" localSheetId="1">[1]สิบล้อขนส่ง!$AH$70</definedName>
    <definedName name="TC" localSheetId="4">[3]สิบล้อขนส่ง!$AH$70</definedName>
    <definedName name="TC" localSheetId="7">#REF!</definedName>
    <definedName name="TC">#REF!</definedName>
    <definedName name="tca">[1]หกล้อขนส่ง!$BS$69</definedName>
    <definedName name="Thermo_Paint" localSheetId="12">[8]ค่างานต้นทุนต่อหน่วย!#REF!</definedName>
    <definedName name="Thermo_Paint" localSheetId="7">[9]ค่างานต้นทุนต่อหน่วย!#REF!</definedName>
    <definedName name="Thermo_Paint">[9]ค่างานต้นทุนต่อหน่วย!#REF!</definedName>
    <definedName name="timber">[4]ค่างานต้นทุน!$H$474</definedName>
    <definedName name="Timber_Barricade" localSheetId="12">[8]ค่างานต้นทุนต่อหน่วย!#REF!</definedName>
    <definedName name="Timber_Barricade" localSheetId="7">[9]ค่างานต้นทุนต่อหน่วย!#REF!</definedName>
    <definedName name="Timber_Barricade">[9]ค่างานต้นทุนต่อหน่วย!#REF!</definedName>
    <definedName name="TIME" localSheetId="1">[1]สิบล้อขนส่ง!$AH$29</definedName>
    <definedName name="TIME" localSheetId="4">[3]สิบล้อขนส่ง!$AH$29</definedName>
    <definedName name="TIME" localSheetId="7">#REF!</definedName>
    <definedName name="TIME">#REF!</definedName>
    <definedName name="time1" localSheetId="1">[1]รถพ่วงขนส่ง!$AA$34</definedName>
    <definedName name="time1" localSheetId="4">[3]รถพ่วงขนส่ง!$AA$34</definedName>
    <definedName name="time1" localSheetId="7">#REF!</definedName>
    <definedName name="time1">#REF!</definedName>
    <definedName name="time6">[3]หกล้อขนส่ง!$AH$29</definedName>
    <definedName name="timea">[1]หกล้อขนส่ง!$BS$28</definedName>
    <definedName name="TL" localSheetId="7">'[11]Cal Fto'!#REF!</definedName>
    <definedName name="TL">'[11]Cal Fto'!#REF!</definedName>
    <definedName name="top_slab_thk" localSheetId="7">#REF!</definedName>
    <definedName name="top_slab_thk">#REF!</definedName>
    <definedName name="Top_Soil" localSheetId="12">[8]ค่างานต้นทุนต่อหน่วย!#REF!</definedName>
    <definedName name="Top_Soil" localSheetId="7">[9]ค่างานต้นทุนต่อหน่วย!#REF!</definedName>
    <definedName name="Top_Soil">[9]ค่างานต้นทุนต่อหน่วย!#REF!</definedName>
    <definedName name="TR" localSheetId="1">#REF!</definedName>
    <definedName name="TR" localSheetId="4">#REF!</definedName>
    <definedName name="TR" localSheetId="7">#REF!</definedName>
    <definedName name="TR">#REF!</definedName>
    <definedName name="Traffic_Paint2" localSheetId="12">[8]ค่างานต้นทุนต่อหน่วย!#REF!</definedName>
    <definedName name="Traffic_Paint2" localSheetId="7">[9]ค่างานต้นทุนต่อหน่วย!#REF!</definedName>
    <definedName name="Traffic_Paint2">[9]ค่างานต้นทุนต่อหน่วย!#REF!</definedName>
    <definedName name="Traffic_Sign_Solar" localSheetId="12">[8]ค่างานต้นทุนต่อหน่วย!#REF!</definedName>
    <definedName name="Traffic_Sign_Solar" localSheetId="7">[9]ค่างานต้นทุนต่อหน่วย!#REF!</definedName>
    <definedName name="Traffic_Sign_Solar">[9]ค่างานต้นทุนต่อหน่วย!#REF!</definedName>
    <definedName name="Traffic_Signal" localSheetId="12">[8]ค่างานต้นทุนต่อหน่วย!#REF!</definedName>
    <definedName name="Traffic_Signal" localSheetId="7">[9]ค่างานต้นทุนต่อหน่วย!#REF!</definedName>
    <definedName name="Traffic_Signal">[9]ค่างานต้นทุนต่อหน่วย!#REF!</definedName>
    <definedName name="TrafficF">[5]Sheet1!$A$219</definedName>
    <definedName name="TrafficFactor">[5]Sheet1!$AB$271</definedName>
    <definedName name="TrafficTYPE">[5]Sheet1!$A$178</definedName>
    <definedName name="Trailer_B\TON">[5]Sheet1!$BL$212</definedName>
    <definedName name="TransMethodCement">[5]Sheet1!$P$77</definedName>
    <definedName name="TransMethodCementBulk">[5]Sheet1!$P$27</definedName>
    <definedName name="TransMethodSteel">[5]Sheet1!$O$81</definedName>
    <definedName name="TransportMethodAC">[5]Sheet1!$O$12</definedName>
    <definedName name="TransportMethodGrass">[5]Sheet1!$O$75</definedName>
    <definedName name="Truck_B\TON">[5]Sheet1!$BL$210</definedName>
    <definedName name="Tsb" localSheetId="7">#REF!</definedName>
    <definedName name="Tsb">#REF!</definedName>
    <definedName name="Tst" localSheetId="7">#REF!</definedName>
    <definedName name="Tst">#REF!</definedName>
    <definedName name="Tw" localSheetId="7">#REF!</definedName>
    <definedName name="Tw">#REF!</definedName>
    <definedName name="TYPE" localSheetId="4">[3]ข้อมูลสะพาน1!$T$5</definedName>
    <definedName name="Type" localSheetId="7">#REF!</definedName>
    <definedName name="Type">#REF!</definedName>
    <definedName name="TypeOfWork">[5]Sheet1!$A$5</definedName>
    <definedName name="Unsuit_Ex" localSheetId="12">[8]ค่างานต้นทุนต่อหน่วย!#REF!</definedName>
    <definedName name="Unsuit_Ex" localSheetId="7">[9]ค่างานต้นทุนต่อหน่วย!#REF!</definedName>
    <definedName name="Unsuit_Ex">[9]ค่างานต้นทุนต่อหน่วย!#REF!</definedName>
    <definedName name="V_A" localSheetId="7">#REF!</definedName>
    <definedName name="V_A">#REF!</definedName>
    <definedName name="V_A1" localSheetId="7">#REF!</definedName>
    <definedName name="V_A1">#REF!</definedName>
    <definedName name="V_B" localSheetId="7">#REF!</definedName>
    <definedName name="V_B">#REF!</definedName>
    <definedName name="V_B1" localSheetId="7">#REF!</definedName>
    <definedName name="V_B1">#REF!</definedName>
    <definedName name="V_H" localSheetId="7">#REF!</definedName>
    <definedName name="V_H">#REF!</definedName>
    <definedName name="V_H1" localSheetId="7">#REF!</definedName>
    <definedName name="V_H1">#REF!</definedName>
    <definedName name="V_V" localSheetId="7">#REF!</definedName>
    <definedName name="V_V">#REF!</definedName>
    <definedName name="V_V1" localSheetId="7">#REF!</definedName>
    <definedName name="V_V1">#REF!</definedName>
    <definedName name="VM_A" localSheetId="7">#REF!</definedName>
    <definedName name="VM_A">#REF!</definedName>
    <definedName name="VM_A1" localSheetId="7">#REF!</definedName>
    <definedName name="VM_A1">#REF!</definedName>
    <definedName name="VM_B" localSheetId="7">#REF!</definedName>
    <definedName name="VM_B">#REF!</definedName>
    <definedName name="VM_B1" localSheetId="7">#REF!</definedName>
    <definedName name="VM_B1">#REF!</definedName>
    <definedName name="VM_B2" localSheetId="7">#REF!</definedName>
    <definedName name="VM_B2">#REF!</definedName>
    <definedName name="VM_H" localSheetId="7">#REF!</definedName>
    <definedName name="VM_H">#REF!</definedName>
    <definedName name="VM_H1" localSheetId="7">#REF!</definedName>
    <definedName name="VM_H1">#REF!</definedName>
    <definedName name="VM_V" localSheetId="7">#REF!</definedName>
    <definedName name="VM_V">#REF!</definedName>
    <definedName name="VM_V1" localSheetId="7">#REF!</definedName>
    <definedName name="VM_V1">#REF!</definedName>
    <definedName name="W" localSheetId="4">#REF!</definedName>
    <definedName name="W" localSheetId="7">#REF!</definedName>
    <definedName name="W">#REF!</definedName>
    <definedName name="W_Beam_Guardrail" localSheetId="12">[8]ค่างานต้นทุนต่อหน่วย!#REF!</definedName>
    <definedName name="W_Beam_Guardrail" localSheetId="7">[9]ค่างานต้นทุนต่อหน่วย!#REF!</definedName>
    <definedName name="W_Beam_Guardrail">[9]ค่างานต้นทุนต่อหน่วย!#REF!</definedName>
    <definedName name="WallTHK1">[5]Sheet1!$EG$223</definedName>
    <definedName name="WallTHK2">[5]Sheet1!$EG$233</definedName>
    <definedName name="WallTHK3">[5]Sheet1!$EG$242</definedName>
    <definedName name="WallTHK4">[5]Sheet1!$EG$251</definedName>
    <definedName name="WaySideShelter" localSheetId="12">[8]ค่างานต้นทุนต่อหน่วย!#REF!</definedName>
    <definedName name="WaySideShelter" localSheetId="7">[9]ค่างานต้นทุนต่อหน่วย!#REF!</definedName>
    <definedName name="WaySideShelter">[9]ค่างานต้นทุนต่อหน่วย!#REF!</definedName>
    <definedName name="wb">'[15]10 ข้อมูลวัสดุ-ค่าดำเนิน'!$X$19</definedName>
    <definedName name="wbb">'[15]10 ข้อมูลวัสดุ-ค่าดำเนิน'!$X$19</definedName>
    <definedName name="WGThick">[5]Sheet1!$M$161</definedName>
    <definedName name="WT" localSheetId="1">#REF!</definedName>
    <definedName name="WT" localSheetId="4">#REF!</definedName>
    <definedName name="WT" localSheetId="7">#REF!</definedName>
    <definedName name="WT">#REF!</definedName>
    <definedName name="ww">'[14]10 ข้อมูลวัสดุ-ค่าดำเนิน'!$X$19</definedName>
    <definedName name="www" localSheetId="7">#REF!</definedName>
    <definedName name="www">#REF!</definedName>
    <definedName name="x" localSheetId="4">[3]ค่างานต้นทุน!$H$139</definedName>
    <definedName name="x" localSheetId="7">[3]ค่างานต้นทุน!$H$139</definedName>
    <definedName name="x">[1]ค่างานต้นทุน!$H$78</definedName>
    <definedName name="xs" localSheetId="4">[3]ค่างานต้นทุน!$H$140</definedName>
    <definedName name="xs" localSheetId="7">[3]ค่างานต้นทุน!$H$140</definedName>
    <definedName name="xs">[1]ค่างานต้นทุน!$H$79</definedName>
    <definedName name="y" localSheetId="4">[3]ค่างานต้นทุน!$H$133</definedName>
    <definedName name="y" localSheetId="7">[3]ค่างานต้นทุน!$H$133</definedName>
    <definedName name="y">[1]ค่างานต้นทุน!$H$72</definedName>
    <definedName name="yp" localSheetId="4">[3]ค่างานต้นทุน!$H$132</definedName>
    <definedName name="yp" localSheetId="7">[3]ค่างานต้นทุน!$H$132</definedName>
    <definedName name="yp">[1]ค่างานต้นทุน!$H$71</definedName>
    <definedName name="ys" localSheetId="4">[3]ค่างานต้นทุน!$H$131</definedName>
    <definedName name="ys" localSheetId="7">[3]ค่างานต้นทุน!$H$131</definedName>
    <definedName name="ys">[1]ค่างานต้นทุน!$H$70</definedName>
    <definedName name="Z" localSheetId="7">'[11]Cal Fto'!#REF!</definedName>
    <definedName name="Z">'[11]Cal Fto'!#REF!</definedName>
    <definedName name="ZincQ">[5]Sheet1!$N$161</definedName>
    <definedName name="กม.">[4]ค่างานต้นทุน!$H$490</definedName>
    <definedName name="กรวด">'[3]ราคาวัสดุ-ค่าแรง'!$F$67</definedName>
    <definedName name="กระดาษชานอ้อย">'[3]ราคาวัสดุ-ค่าแรง'!$F$66</definedName>
    <definedName name="กรุย">[4]ค่างานต้นทุน!$H$5</definedName>
    <definedName name="กรุยทาง" localSheetId="4">#REF!</definedName>
    <definedName name="กรุยทาง" localSheetId="7">#REF!</definedName>
    <definedName name="กรุยทาง">#REF!</definedName>
    <definedName name="กว้าง1" localSheetId="7">#REF!</definedName>
    <definedName name="กว้าง1">#REF!</definedName>
    <definedName name="กว้าง12">'[3]Multi_Box 1'!$B$52</definedName>
    <definedName name="ขนาดd11" localSheetId="7">#REF!</definedName>
    <definedName name="ขนาดd11">#REF!</definedName>
    <definedName name="ขนาดdowel" localSheetId="7">#REF!</definedName>
    <definedName name="ขนาดdowel">#REF!</definedName>
    <definedName name="ขนาดบี1" localSheetId="7">#REF!</definedName>
    <definedName name="ขนาดบี1">#REF!</definedName>
    <definedName name="ขนาดบี11" localSheetId="7">#REF!</definedName>
    <definedName name="ขนาดบี11">#REF!</definedName>
    <definedName name="ขนาดป" localSheetId="7">#REF!</definedName>
    <definedName name="ขนาดป">#REF!</definedName>
    <definedName name="ขนาดป11" localSheetId="7">#REF!</definedName>
    <definedName name="ขนาดป11">#REF!</definedName>
    <definedName name="ขนาดวี1" localSheetId="7">#REF!</definedName>
    <definedName name="ขนาดวี1">#REF!</definedName>
    <definedName name="ขนาดวี11" localSheetId="7">#REF!</definedName>
    <definedName name="ขนาดวี11">#REF!</definedName>
    <definedName name="ขนาดวี2" localSheetId="7">#REF!</definedName>
    <definedName name="ขนาดวี2">#REF!</definedName>
    <definedName name="ขนาดวี22" localSheetId="7">#REF!</definedName>
    <definedName name="ขนาดวี22">#REF!</definedName>
    <definedName name="ขนาดวี3" localSheetId="7">#REF!</definedName>
    <definedName name="ขนาดวี3">#REF!</definedName>
    <definedName name="ขนาดวี33" localSheetId="7">#REF!</definedName>
    <definedName name="ขนาดวี33">#REF!</definedName>
    <definedName name="ขนาดหลัง" localSheetId="7">#REF!</definedName>
    <definedName name="ขนาดหลัง">#REF!</definedName>
    <definedName name="ขนาดหลัง11" localSheetId="7">#REF!</definedName>
    <definedName name="ขนาดหลัง11">#REF!</definedName>
    <definedName name="ขนาดเฮช1" localSheetId="7">#REF!</definedName>
    <definedName name="ขนาดเฮช1">#REF!</definedName>
    <definedName name="ขนาดเฮช11" localSheetId="7">#REF!</definedName>
    <definedName name="ขนาดเฮช11">#REF!</definedName>
    <definedName name="ขนาดเฮช2" localSheetId="7">#REF!</definedName>
    <definedName name="ขนาดเฮช2">#REF!</definedName>
    <definedName name="ขนาดเฮช22" localSheetId="7">#REF!</definedName>
    <definedName name="ขนาดเฮช22">#REF!</definedName>
    <definedName name="เข็มตับกลาง">[3]ค่างานต้นทุนสะพาน1!$I$40</definedName>
    <definedName name="เข็มตับริม">[3]ค่างานต้นทุนสะพาน1!$I$22</definedName>
    <definedName name="ค2" localSheetId="1">[1]ค่างานต้นทุน!$H$193</definedName>
    <definedName name="ค2" localSheetId="7">[18]รายการประมาณราคาต่อหน่วย!#REF!</definedName>
    <definedName name="ค2">[18]รายการประมาณราคาต่อหน่วย!#REF!</definedName>
    <definedName name="ค3" localSheetId="7">[18]รายการประมาณราคาต่อหน่วย!#REF!</definedName>
    <definedName name="ค3">[18]รายการประมาณราคาต่อหน่วย!#REF!</definedName>
    <definedName name="คอนกรีต" localSheetId="7">[3]ค่างานต้นทุนสะพาน1!#REF!</definedName>
    <definedName name="คอนกรีต">[3]ค่างานต้นทุนสะพาน1!#REF!</definedName>
    <definedName name="คอนกรีต240">[3]ค่างานต้นทุน!$H$201</definedName>
    <definedName name="คอนกรีต240สะพาน">[3]ค่างานต้นทุน!$H$202</definedName>
    <definedName name="คอนกรีต280">[3]ค่างานต้นทุน!$H$203</definedName>
    <definedName name="คอนกรีต325">[3]ค่างานต้นทุน!$H$205</definedName>
    <definedName name="คอนกรีตสะพาน" localSheetId="7">#REF!</definedName>
    <definedName name="คอนกรีตสะพาน">#REF!</definedName>
    <definedName name="คอนกรีตหยาบ" localSheetId="4">[3]ค่างานต้นทุน!$H$199</definedName>
    <definedName name="คอนกรีตหยาบ" localSheetId="7">[3]ค่างานต้นทุน!$H$199</definedName>
    <definedName name="คอนกรีตหยาบ">[1]ค่างานต้นทุน!$H$191</definedName>
    <definedName name="คัดเลือก">'[3]ราคาวัสดุ-ค่าแรง'!$F$9</definedName>
    <definedName name="ค่าBenching">[3]ค่างานต้นทุน!$H$12</definedName>
    <definedName name="ค่าCurb">[3]ราคาราง!$I$137</definedName>
    <definedName name="ค่ากรุยทาง">[3]ค่างานต้นทุน!$H$5</definedName>
    <definedName name="ค่าเกลี่ยบดอัดทางเดิม">[3]ค่างานต้นทุน!$H$7</definedName>
    <definedName name="ค่าขนส่งL100x100x6">[5]Sheet1!$S$63</definedName>
    <definedName name="ค่าขนส่งL50x50x4">[5]Sheet1!$S$61</definedName>
    <definedName name="ค่าขนส่งL50x50x6">[5]Sheet1!$S$62</definedName>
    <definedName name="ค่าขนส่งSteelSleeve1\8">[5]Sheet1!$S$71</definedName>
    <definedName name="ค่าขนส่งปูน">[18]ข้อมูลโครงการ!$Q$53</definedName>
    <definedName name="ค่าขนส่งเหล็กแผ่น1\8x10">[5]Sheet1!$S$70</definedName>
    <definedName name="ค่าขนส่งเหล็กแผ่น12x10">[5]Sheet1!$S$67</definedName>
    <definedName name="ค่าขนส่งเหล็กแผ่น12x7.5">[5]Sheet1!$S$64</definedName>
    <definedName name="ค่าขนส่งเหล็กแผ่น9x10">[5]Sheet1!$S$66</definedName>
    <definedName name="ค่าขนส่งเหล็กแผ่น9x7.5">[5]Sheet1!$S$65</definedName>
    <definedName name="ค่างานACบนPC">[3]ค่างานต้นทุน!$H$474</definedName>
    <definedName name="ค่างานACบนTack">[3]ค่างานต้นทุน!$H$475</definedName>
    <definedName name="ค่างานCapeSeal">[3]ค่างานต้นทุน!$H$170</definedName>
    <definedName name="ค่างานChip">[3]ค่างานต้นทุน!$H$164</definedName>
    <definedName name="ค่างานPrimeCoat">[3]ค่างานต้นทุน!$H$150</definedName>
    <definedName name="ค่างานTack">[3]ค่างานต้นทุน!$H$488</definedName>
    <definedName name="ค่างานดินตัด">[3]ค่างานต้นทุน!$H$18</definedName>
    <definedName name="ค่างานดินถมขนส่ง">[3]ค่างานต้นทุน!$H$35</definedName>
    <definedName name="ค่างานดินถมจากดินตัด">[3]ค่างานต้นทุน!$H$38</definedName>
    <definedName name="ค่างานตัดหินแข็ง">[3]ค่างานต้นทุน!$H$26</definedName>
    <definedName name="ค่างานตัดหินผุ">[3]ค่างานต้นทุน!$H$22</definedName>
    <definedName name="ค่างานพื้นทางหินคลุก">[3]ค่างานต้นทุน!$H$87</definedName>
    <definedName name="ค่างานรองพื้นทางลูกรัง">[3]ค่างานต้นทุน!$H$63</definedName>
    <definedName name="ค่าตอก">'[3]ราคาวัสดุ-ค่าแรง'!$F$90</definedName>
    <definedName name="ค่าเท" localSheetId="7">#REF!</definedName>
    <definedName name="ค่าเท">#REF!</definedName>
    <definedName name="ค่าผูก" localSheetId="7">[24]ค่างานต้นทุนถนน!#REF!</definedName>
    <definedName name="ค่าผูก">[24]ค่างานต้นทุนถนน!#REF!</definedName>
    <definedName name="ค่าไม้แบบBox" localSheetId="7">#REF!</definedName>
    <definedName name="ค่าไม้แบบBox">#REF!</definedName>
    <definedName name="ค่ารางHillside">[3]ราคาราง!$I$115</definedName>
    <definedName name="ค่ารางชุมชน">[3]ราคาราง!$I$23</definedName>
    <definedName name="ค่ารางทชจ">[3]ราคาราง!$I$160</definedName>
    <definedName name="ค่ารางบนลาดดินตัด">[3]ราคาราง!$I$91</definedName>
    <definedName name="ค่ารางวี30">[3]ราคาราง!$I$67</definedName>
    <definedName name="ค่าแรงคนงาน">[5]Sheet1!$H$48</definedName>
    <definedName name="ค่าแรงคอนกรีต">'[3]ราคาวัสดุ-ค่าแรง'!$F$82</definedName>
    <definedName name="ค่าแรงคอนกรีตสะพาน">'[3]ราคาวัสดุ-ค่าแรง'!$F$83</definedName>
    <definedName name="ค่าแรงงานดินขุด">[22]Sheet1!$F$3</definedName>
    <definedName name="ค่าแรงงานทาสี">[22]Sheet1!$F$7</definedName>
    <definedName name="ค่าแรงแบบ" localSheetId="7">[24]ค่างานต้นทุนถนน!#REF!</definedName>
    <definedName name="ค่าแรงแบบ">[24]ค่างานต้นทุนถนน!#REF!</definedName>
    <definedName name="ค่าแรงแบบโครงสร้าง">'[3]ราคาวัสดุ-ค่าแรง'!$F$85</definedName>
    <definedName name="ค่าแรงแบบถนน">'[3]ราคาวัสดุ-ค่าแรง'!$F$84</definedName>
    <definedName name="ค่าแรงไม้แบบ">[22]Sheet1!$F$29</definedName>
    <definedName name="ค่าแรงเหล็ก">'[3]ราคาวัสดุ-ค่าแรง'!$F$86</definedName>
    <definedName name="ค่าแรงเหล็กเสริม">'[10]ราคาวัสดุ-ค่าแรง'!$D$50</definedName>
    <definedName name="ค่าลวด" localSheetId="7">#REF!</definedName>
    <definedName name="ค่าลวด">#REF!</definedName>
    <definedName name="ค่าวัสดุคัดเลือก">[3]ค่างานต้นทุน!$H$47</definedName>
    <definedName name="ค่าสกัด">'[3]ราคาวัสดุ-ค่าแรง'!$F$91</definedName>
    <definedName name="ค้ำยัน4">'[3]ราคาวัสดุ-ค่าแรง'!$F$59</definedName>
    <definedName name="ค้ำยัน6">'[3]ราคาวัสดุ-ค่าแรง'!$F$60</definedName>
    <definedName name="เครื่องกระเทาะ">[5]Sheet1!$H$40</definedName>
    <definedName name="จำนวนd11" localSheetId="7">#REF!</definedName>
    <definedName name="จำนวนd11">#REF!</definedName>
    <definedName name="จำนวนdowel" localSheetId="7">#REF!</definedName>
    <definedName name="จำนวนdowel">#REF!</definedName>
    <definedName name="จำนวนบี1" localSheetId="7">#REF!</definedName>
    <definedName name="จำนวนบี1">#REF!</definedName>
    <definedName name="จำนวนบี11" localSheetId="7">#REF!</definedName>
    <definedName name="จำนวนบี11">#REF!</definedName>
    <definedName name="จำนวนป" localSheetId="7">#REF!</definedName>
    <definedName name="จำนวนป">#REF!</definedName>
    <definedName name="จำนวนป11" localSheetId="7">#REF!</definedName>
    <definedName name="จำนวนป11">#REF!</definedName>
    <definedName name="จำนวนวี1" localSheetId="7">#REF!</definedName>
    <definedName name="จำนวนวี1">#REF!</definedName>
    <definedName name="จำนวนวี11" localSheetId="7">#REF!</definedName>
    <definedName name="จำนวนวี11">#REF!</definedName>
    <definedName name="จำนวนวี2" localSheetId="7">#REF!</definedName>
    <definedName name="จำนวนวี2">#REF!</definedName>
    <definedName name="จำนวนวี22" localSheetId="7">#REF!</definedName>
    <definedName name="จำนวนวี22">#REF!</definedName>
    <definedName name="จำนวนวี3" localSheetId="7">#REF!</definedName>
    <definedName name="จำนวนวี3">#REF!</definedName>
    <definedName name="จำนวนวี33" localSheetId="7">#REF!</definedName>
    <definedName name="จำนวนวี33">#REF!</definedName>
    <definedName name="จำนวนหลัง" localSheetId="7">#REF!</definedName>
    <definedName name="จำนวนหลัง">#REF!</definedName>
    <definedName name="จำนวนหลัง11" localSheetId="7">#REF!</definedName>
    <definedName name="จำนวนหลัง11">#REF!</definedName>
    <definedName name="จำนวนเฮช1" localSheetId="7">#REF!</definedName>
    <definedName name="จำนวนเฮช1">#REF!</definedName>
    <definedName name="จำนวนเฮช11" localSheetId="7">#REF!</definedName>
    <definedName name="จำนวนเฮช11">#REF!</definedName>
    <definedName name="จำนวนเฮช2" localSheetId="7">#REF!</definedName>
    <definedName name="จำนวนเฮช2">#REF!</definedName>
    <definedName name="จำนวนเฮช22" localSheetId="7">#REF!</definedName>
    <definedName name="จำนวนเฮช22">#REF!</definedName>
    <definedName name="ชนิดรถขนส่งปูน" localSheetId="7">#REF!</definedName>
    <definedName name="ชนิดรถขนส่งปูน">#REF!</definedName>
    <definedName name="ช่อง">'[3]Multi_Box 1'!$H$71</definedName>
    <definedName name="ดินตัด" localSheetId="7">'[3]ดินตัด-ถม'!#REF!</definedName>
    <definedName name="ดินตัด">'[3]ดินตัด-ถม'!#REF!</definedName>
    <definedName name="ดินถม" localSheetId="4">'[3]ราคาวัสดุ-ค่าแรง'!$F$8</definedName>
    <definedName name="ดินถม" localSheetId="7">#REF!</definedName>
    <definedName name="ดินถม">#REF!</definedName>
    <definedName name="ต1_60">[4]ค่างานต้นทุน!$H$301</definedName>
    <definedName name="ต1_ต46" localSheetId="7">[3]ค่างานต้นทุน!#REF!</definedName>
    <definedName name="ต1_ต46">[3]ค่างานต้นทุน!#REF!</definedName>
    <definedName name="ต1ต76">[4]ค่างานต้นทุน!$H$356</definedName>
    <definedName name="ต47_ต48" localSheetId="7">[3]ค่างานต้นทุน!#REF!</definedName>
    <definedName name="ต47_ต48">[3]ค่างานต้นทุน!#REF!</definedName>
    <definedName name="ต49" localSheetId="7">[3]ค่างานต้นทุน!#REF!</definedName>
    <definedName name="ต49">[3]ค่างานต้นทุน!#REF!</definedName>
    <definedName name="ต50" localSheetId="7">[3]ค่างานต้นทุน!#REF!</definedName>
    <definedName name="ต50">[3]ค่างานต้นทุน!#REF!</definedName>
    <definedName name="ต51" localSheetId="7">[3]ค่างานต้นทุน!#REF!</definedName>
    <definedName name="ต51">[3]ค่างานต้นทุน!#REF!</definedName>
    <definedName name="ต52" localSheetId="7">[3]ค่างานต้นทุน!#REF!</definedName>
    <definedName name="ต52">[3]ค่างานต้นทุน!#REF!</definedName>
    <definedName name="ต550" localSheetId="7">[25]ค่างานต้นทุน!#REF!</definedName>
    <definedName name="ต550">[25]ค่างานต้นทุน!#REF!</definedName>
    <definedName name="ต61">[4]ค่างานต้นทุน!$H$306</definedName>
    <definedName name="ต63">[4]ค่างานต้นทุน!$H$311</definedName>
    <definedName name="ต64">[4]ค่างานต้นทุน!$H$316</definedName>
    <definedName name="ต65">[4]ค่างานต้นทุน!$H$321</definedName>
    <definedName name="ต69">[4]ค่างานต้นทุน!$H$326</definedName>
    <definedName name="ต71">[4]ค่างานต้นทุน!$H$331</definedName>
    <definedName name="ต74">[4]ค่างานต้นทุน!$H$336</definedName>
    <definedName name="ต76">[4]ค่างานต้นทุน!$H$341</definedName>
    <definedName name="ต77">[4]ค่างานต้นทุน!$H$346</definedName>
    <definedName name="ต78">[4]ค่างานต้นทุน!$H$351</definedName>
    <definedName name="ต้นทุนแบบ" localSheetId="7">#REF!</definedName>
    <definedName name="ต้นทุนแบบ">#REF!</definedName>
    <definedName name="ตะปู">'[3]ราคาวัสดุ-ค่าแรง'!$F$61</definedName>
    <definedName name="ติดตั้งป้ายจราจร">[5]Sheet1!$H$46</definedName>
    <definedName name="ทรายถม" localSheetId="1">[1]ค่างานต้นทุน!$H$184</definedName>
    <definedName name="ทรายถม" localSheetId="4">[3]ค่างานต้นทุน!$H$191</definedName>
    <definedName name="ทรายถม" localSheetId="7">#REF!</definedName>
    <definedName name="ทรายถม">#REF!</definedName>
    <definedName name="ทรายถมที่แหล่ง">'[3]ราคาวัสดุ-ค่าแรง'!$F$23</definedName>
    <definedName name="ทรายผสม" localSheetId="7">#REF!</definedName>
    <definedName name="ทรายผสม">#REF!</definedName>
    <definedName name="ทรายหยาบที่แหล่ง">'[3]ราคาวัสดุ-ค่าแรง'!$F$24</definedName>
    <definedName name="ทรายหยาบหน้างาน">[3]ค่างานต้นทุน!$H$188</definedName>
    <definedName name="ท่อ100">'[3]ราคาวัสดุ-ค่าแรง'!$F$31</definedName>
    <definedName name="ท่อ120">'[3]ราคาวัสดุ-ค่าแรง'!$F$32</definedName>
    <definedName name="ท่อ150">'[3]ราคาวัสดุ-ค่าแรง'!$F$33</definedName>
    <definedName name="ท่อ40">'[3]ราคาวัสดุ-ค่าแรง'!$F$28</definedName>
    <definedName name="ท่อ60">'[3]ราคาวัสดุ-ค่าแรง'!$F$29</definedName>
    <definedName name="ท่อ80">'[3]ราคาวัสดุ-ค่าแรง'!$F$30</definedName>
    <definedName name="ท่อยาง">'[3]ราคาวัสดุ-ค่าแรง'!$F$65</definedName>
    <definedName name="น_1" localSheetId="7">[3]ค่างานต้นทุน!#REF!</definedName>
    <definedName name="น_1">[3]ค่างานต้นทุน!#REF!</definedName>
    <definedName name="น_2" localSheetId="7">[3]ค่างานต้นทุน!#REF!</definedName>
    <definedName name="น_2">[3]ค่างานต้นทุน!#REF!</definedName>
    <definedName name="น_3" localSheetId="7">[3]ค่างานต้นทุน!#REF!</definedName>
    <definedName name="น_3">[3]ค่างานต้นทุน!#REF!</definedName>
    <definedName name="น_4" localSheetId="7">[3]ค่างานต้นทุน!#REF!</definedName>
    <definedName name="น_4">[3]ค่างานต้นทุน!#REF!</definedName>
    <definedName name="น1" localSheetId="4">[26]ค่างานต้นทุนถนน!$H$316</definedName>
    <definedName name="น1">[4]ค่างานต้นทุน!$H$361</definedName>
    <definedName name="น1น2_1">[4]ค่างานต้นทุน!$H$366</definedName>
    <definedName name="น1น2_2">[4]ค่างานต้นทุน!$H$371</definedName>
    <definedName name="น1น2_3">[4]ค่างานต้นทุน!$H$376</definedName>
    <definedName name="น2">[26]ค่างานต้นทุนถนน!$H$321</definedName>
    <definedName name="น3" localSheetId="4">[26]ค่างานต้นทุนถนน!$H$326</definedName>
    <definedName name="น3">[4]ค่างานต้นทุน!$H$381</definedName>
    <definedName name="น4" localSheetId="4">[26]ค่างานต้นทุนถนน!$H$331</definedName>
    <definedName name="น4">[4]ค่างานต้นทุน!$H$386</definedName>
    <definedName name="น5" localSheetId="4">[26]ค่างานต้นทุนถนน!$H$338</definedName>
    <definedName name="น5">[4]ค่างานต้นทุน!$H$391</definedName>
    <definedName name="น้ำมันทาแบบ">'[3]ราคาวัสดุ-ค่าแรง'!$F$68</definedName>
    <definedName name="บ_ต" localSheetId="4">[3]ค่างานต้นทุน!#REF!</definedName>
    <definedName name="บ_ต">[4]ค่างานต้นทุน!$H$462</definedName>
    <definedName name="บ1" localSheetId="4">[3]ค่างานต้นทุน!#REF!</definedName>
    <definedName name="บ1">[4]ค่างานต้นทุน!$H$286</definedName>
    <definedName name="บ2" localSheetId="4">[3]ค่างานต้นทุน!#REF!</definedName>
    <definedName name="บ2">[4]ค่างานต้นทุน!$H$291</definedName>
    <definedName name="บ3_36">[4]ค่างานต้นทุน!$H$296</definedName>
    <definedName name="บ3_บ36" localSheetId="7">[3]ค่างานต้นทุน!#REF!</definedName>
    <definedName name="บ3_บ36">[3]ค่างานต้นทุน!#REF!</definedName>
    <definedName name="ป." localSheetId="7">#REF!</definedName>
    <definedName name="ป.">#REF!</definedName>
    <definedName name="ป.ใน" localSheetId="7">#REF!</definedName>
    <definedName name="ป.ใน">#REF!</definedName>
    <definedName name="ปรับ">[4]ค่างานต้นทุน!$H$7</definedName>
    <definedName name="ปากท่อ1_100">[4]ค่างานต้นทุน!$H$553</definedName>
    <definedName name="ปากท่อ1_120">[4]ค่างานต้นทุน!$H$574</definedName>
    <definedName name="ปากท่อ1_60">[4]ค่างานต้นทุน!$H$511</definedName>
    <definedName name="ปากท่อ1_80">[4]ค่างานต้นทุน!$H$532</definedName>
    <definedName name="ปากท่อ2_100">[4]ค่างานต้นทุน!$H$560</definedName>
    <definedName name="ปากท่อ2_120">[4]ค่างานต้นทุน!$H$581</definedName>
    <definedName name="ปากท่อ2_60">[4]ค่างานต้นทุน!$H$518</definedName>
    <definedName name="ปากท่อ2_80">[4]ค่างานต้นทุน!$H$539</definedName>
    <definedName name="ปากท่อ3_100">[4]ค่างานต้นทุน!$H$567</definedName>
    <definedName name="ปากท่อ3_120">[4]ค่างานต้นทุน!$H$588</definedName>
    <definedName name="ปากท่อ3_60">[4]ค่างานต้นทุน!$H$525</definedName>
    <definedName name="ปากท่อ3_80">[4]ค่างานต้นทุน!$H$546</definedName>
    <definedName name="ป้ายก">[4]ค่างานต้นทุน!$H$464</definedName>
    <definedName name="ป้ายใหม่" localSheetId="7">[25]ค่างานต้นทุน!#REF!</definedName>
    <definedName name="ป้ายใหม่">[25]ค่างานต้นทุน!#REF!</definedName>
    <definedName name="ปีก1" localSheetId="7">#REF!</definedName>
    <definedName name="ปีก1">#REF!</definedName>
    <definedName name="ปีก2" localSheetId="7">#REF!</definedName>
    <definedName name="ปีก2">#REF!</definedName>
    <definedName name="ปูน">'[3]ราคาวัสดุ-ค่าแรง'!$F$22</definedName>
    <definedName name="ปูนทราย" localSheetId="7">[18]รายการประมาณราคาต่อหน่วย!#REF!</definedName>
    <definedName name="ปูนทราย">[18]รายการประมาณราคาต่อหน่วย!#REF!</definedName>
    <definedName name="ปูนยาแนว" localSheetId="4">[3]ค่างานต้นทุน!$H$200</definedName>
    <definedName name="ปูนยาแนว" localSheetId="7">[3]ค่างานต้นทุน!$H$200</definedName>
    <definedName name="ปูนยาแนว">[1]ค่างานต้นทุน!$H$192</definedName>
    <definedName name="ปูนหน้างาน">[3]ค่างานต้นทุน!$H$198</definedName>
    <definedName name="ผนัง1" localSheetId="7">#REF!</definedName>
    <definedName name="ผนัง1">#REF!</definedName>
    <definedName name="ผนัง12" localSheetId="7">#REF!</definedName>
    <definedName name="ผนัง12">#REF!</definedName>
    <definedName name="ผูกเหล็ก" localSheetId="7">#REF!</definedName>
    <definedName name="ผูกเหล็ก">#REF!</definedName>
    <definedName name="พื้น1" localSheetId="7">#REF!</definedName>
    <definedName name="พื้น1">#REF!</definedName>
    <definedName name="พื้น10ม." localSheetId="7">#REF!</definedName>
    <definedName name="พื้น10ม.">#REF!</definedName>
    <definedName name="พื้น12" localSheetId="7">#REF!</definedName>
    <definedName name="พื้น12">#REF!</definedName>
    <definedName name="พื้น12ม." localSheetId="7">#REF!</definedName>
    <definedName name="พื้น12ม.">#REF!</definedName>
    <definedName name="พื้น5ม." localSheetId="7">#REF!</definedName>
    <definedName name="พื้น5ม.">#REF!</definedName>
    <definedName name="พื้น6ม." localSheetId="7">#REF!</definedName>
    <definedName name="พื้น6ม.">#REF!</definedName>
    <definedName name="พื้น7ม." localSheetId="7">#REF!</definedName>
    <definedName name="พื้น7ม.">#REF!</definedName>
    <definedName name="พื้น8ม." localSheetId="7">#REF!</definedName>
    <definedName name="พื้น8ม.">#REF!</definedName>
    <definedName name="พื้น9ม." localSheetId="7">#REF!</definedName>
    <definedName name="พื้น9ม.">#REF!</definedName>
    <definedName name="พื้นทาง">[4]ค่างานต้นทุน!$H$69</definedName>
    <definedName name="พื้นที่widening" localSheetId="7">#REF!</definedName>
    <definedName name="พื้นที่widening">#REF!</definedName>
    <definedName name="พื้นที่ทางเชื่อม">[3]ทางเชื่อม!$G$27</definedName>
    <definedName name="ฟา" localSheetId="7">#REF!</definedName>
    <definedName name="ฟา">#REF!</definedName>
    <definedName name="ฟๅ" localSheetId="7">#REF!</definedName>
    <definedName name="ฟๅ">#REF!</definedName>
    <definedName name="ภูมิอากาศ" localSheetId="4">#REF!</definedName>
    <definedName name="ภูมิอากาศ" localSheetId="7">#REF!</definedName>
    <definedName name="ภูมิอากาศ">#REF!</definedName>
    <definedName name="มอนต่า" localSheetId="7">#REF!</definedName>
    <definedName name="มอนต่า">#REF!</definedName>
    <definedName name="มาโคร72" localSheetId="7">'ปร 4 พิเศษ'!มาโคร72</definedName>
    <definedName name="มาโคร72">[0]!มาโคร72</definedName>
    <definedName name="ไม้1.5x3">'[3]ราคาวัสดุ-ค่าแรง'!$F$56</definedName>
    <definedName name="ไม้2x6">'[3]ราคาวัสดุ-ค่าแรง'!$F$57</definedName>
    <definedName name="ไม้ค้ำ6">'[10]ราคาวัสดุ-ค่าแรง'!$D$36</definedName>
    <definedName name="ไม้แบบ">'[3]ราคาวัสดุ-ค่าแรง'!$F$27</definedName>
    <definedName name="ไม้แบบ1" localSheetId="7">#REF!</definedName>
    <definedName name="ไม้แบบ1">#REF!</definedName>
    <definedName name="ไม้แบบ2" localSheetId="7">#REF!</definedName>
    <definedName name="ไม้แบบ2">#REF!</definedName>
    <definedName name="ไม้อัด">'[3]ราคาวัสดุ-ค่าแรง'!$F$58</definedName>
    <definedName name="ยท2544" localSheetId="7">#REF!</definedName>
    <definedName name="ยท2544">#REF!</definedName>
    <definedName name="ยางมะตอย">'[3]ราคาวัสดุ-ค่าแรง'!$F$69</definedName>
    <definedName name="ยาว1" localSheetId="7">#REF!</definedName>
    <definedName name="ยาว1">#REF!</definedName>
    <definedName name="ยาว12" localSheetId="7">#REF!</definedName>
    <definedName name="ยาว12">#REF!</definedName>
    <definedName name="รถตีเส้น">[5]Sheet1!$H$28</definedName>
    <definedName name="รถบริการ">[5]Sheet1!$H$34</definedName>
    <definedName name="รวม1" localSheetId="7">#REF!</definedName>
    <definedName name="รวม1">#REF!</definedName>
    <definedName name="รวม2">[3]ปร.4สะพาน1!$I$49</definedName>
    <definedName name="รวม3">[3]ปร.4สะพาน1!$I$67</definedName>
    <definedName name="รวม4" localSheetId="7">#REF!</definedName>
    <definedName name="รวม4">#REF!</definedName>
    <definedName name="รวม5">[3]ปร.4สะพาน1!$I$102</definedName>
    <definedName name="รวม6">[3]ปร.4สะพาน1!$I$128</definedName>
    <definedName name="รองพื้นทาง">[4]ค่างานต้นทุน!$H$60</definedName>
    <definedName name="ระยะดินตัด" localSheetId="4">#REF!</definedName>
    <definedName name="ระยะดินตัด" localSheetId="7">#REF!</definedName>
    <definedName name="ระยะดินตัด">#REF!</definedName>
    <definedName name="ระยะดินถม" localSheetId="4">#REF!</definedName>
    <definedName name="ระยะดินถม" localSheetId="7">#REF!</definedName>
    <definedName name="ระยะดินถม">#REF!</definedName>
    <definedName name="ระยะทรายถม" localSheetId="4">#REF!</definedName>
    <definedName name="ระยะทรายถม" localSheetId="7">#REF!</definedName>
    <definedName name="ระยะทรายถม">#REF!</definedName>
    <definedName name="ระยะทรายหยาบ" localSheetId="4">#REF!</definedName>
    <definedName name="ระยะทรายหยาบ" localSheetId="7">#REF!</definedName>
    <definedName name="ระยะทรายหยาบ">#REF!</definedName>
    <definedName name="ระยะทางขนส่งปูนซีเมนต์">[18]ข้อมูลโครงการ!$Q$40</definedName>
    <definedName name="ระยะปูนต์" localSheetId="4">#REF!</definedName>
    <definedName name="ระยะปูนต์" localSheetId="7">#REF!</definedName>
    <definedName name="ระยะปูนต์">#REF!</definedName>
    <definedName name="ระยะลูกรัง" localSheetId="4">#REF!</definedName>
    <definedName name="ระยะลูกรัง" localSheetId="7">#REF!</definedName>
    <definedName name="ระยะลูกรัง">#REF!</definedName>
    <definedName name="ระยะวัสดุคัดเลือก" localSheetId="4">#REF!</definedName>
    <definedName name="ระยะวัสดุคัดเลือก" localSheetId="7">#REF!</definedName>
    <definedName name="ระยะวัสดุคัดเลือก">#REF!</definedName>
    <definedName name="ระยะหิน12" localSheetId="4">#REF!</definedName>
    <definedName name="ระยะหิน12" localSheetId="7">#REF!</definedName>
    <definedName name="ระยะหิน12">#REF!</definedName>
    <definedName name="ระยะหินคลุก" localSheetId="4">#REF!</definedName>
    <definedName name="ระยะหินคลุก" localSheetId="7">#REF!</definedName>
    <definedName name="ระยะหินคลุก">#REF!</definedName>
    <definedName name="ระยะหินผสม" localSheetId="4">#REF!</definedName>
    <definedName name="ระยะหินผสม" localSheetId="7">#REF!</definedName>
    <definedName name="ระยะหินผสม">#REF!</definedName>
    <definedName name="ระยะเหล็กเส้น" localSheetId="4">#REF!</definedName>
    <definedName name="ระยะเหล็กเส้น" localSheetId="7">#REF!</definedName>
    <definedName name="ระยะเหล็กเส้น">#REF!</definedName>
    <definedName name="ระยะแอสฟัลท์" localSheetId="4">#REF!</definedName>
    <definedName name="ระยะแอสฟัลท์" localSheetId="7">#REF!</definedName>
    <definedName name="ระยะแอสฟัลท์">#REF!</definedName>
    <definedName name="ราคาดินตัด" localSheetId="4">#REF!</definedName>
    <definedName name="ราคาดินตัด" localSheetId="7">#REF!</definedName>
    <definedName name="ราคาดินตัด">#REF!</definedName>
    <definedName name="ราคาดินถม" localSheetId="4">#REF!</definedName>
    <definedName name="ราคาดินถม" localSheetId="7">#REF!</definedName>
    <definedName name="ราคาดินถม">#REF!</definedName>
    <definedName name="ราคาตะปู">[22]Sheet1!$C$28</definedName>
    <definedName name="ราคาทรายถม" localSheetId="4">#REF!</definedName>
    <definedName name="ราคาทรายถม" localSheetId="7">#REF!</definedName>
    <definedName name="ราคาทรายถม">#REF!</definedName>
    <definedName name="ราคาทรายหยาบ" localSheetId="4">#REF!</definedName>
    <definedName name="ราคาทรายหยาบ" localSheetId="7">#REF!</definedName>
    <definedName name="ราคาทรายหยาบ">#REF!</definedName>
    <definedName name="ราคาน็อตGRยาว">[22]Sheet1!$D$89</definedName>
    <definedName name="ราคาน็อตGRสั้น">[22]Sheet1!$D$88</definedName>
    <definedName name="ราคาน็อตตัวละ">[22]Sheet1!$C$51</definedName>
    <definedName name="ราคาน้ำมันเฉลี่ย" localSheetId="7">#REF!</definedName>
    <definedName name="ราคาน้ำมันเฉลี่ย">#REF!</definedName>
    <definedName name="ราคาปูนtype1ที่แหล่ง">[18]ข้อมูลโครงการ!$Q$37</definedName>
    <definedName name="ราคาปูนฉาบที่แหล่ง" localSheetId="7">#REF!</definedName>
    <definedName name="ราคาปูนฉาบที่แหล่ง">#REF!</definedName>
    <definedName name="ราคาปูนต์" localSheetId="4">#REF!</definedName>
    <definedName name="ราคาปูนต์" localSheetId="7">#REF!</definedName>
    <definedName name="ราคาปูนต์">#REF!</definedName>
    <definedName name="ราคาแผ่นGuardRailต่อเมตร">[22]Sheet1!$F$85</definedName>
    <definedName name="ราคาแผ่นปลายGuardRail">[22]Sheet1!$D$87</definedName>
    <definedName name="ราคาไม้เนื้อแข็ง">[22]Sheet1!$C$61</definedName>
    <definedName name="ราคาไม้แบบต้นทุน">[22]Sheet1!$C$29</definedName>
    <definedName name="ราคาลูกรัง" localSheetId="4">#REF!</definedName>
    <definedName name="ราคาลูกรัง" localSheetId="7">#REF!</definedName>
    <definedName name="ราคาลูกรัง">#REF!</definedName>
    <definedName name="ราคาวัสดุคัดเลือก" localSheetId="4">#REF!</definedName>
    <definedName name="ราคาวัสดุคัดเลือก" localSheetId="7">#REF!</definedName>
    <definedName name="ราคาวัสดุคัดเลือก">#REF!</definedName>
    <definedName name="ราคาสีเทอร์โม">[22]Sheet1!$E$95</definedName>
    <definedName name="ราคาสีน้ำมัน">[22]Sheet1!$C$55</definedName>
    <definedName name="ราคาสีสะท้อนแสง">[22]Sheet1!$C$54</definedName>
    <definedName name="ราคาเสาGuardRail">[22]Sheet1!$D$86</definedName>
    <definedName name="ราคาหิน12" localSheetId="4">#REF!</definedName>
    <definedName name="ราคาหิน12" localSheetId="7">#REF!</definedName>
    <definedName name="ราคาหิน12">#REF!</definedName>
    <definedName name="ราคาหินคลุก" localSheetId="4">#REF!</definedName>
    <definedName name="ราคาหินคลุก" localSheetId="7">#REF!</definedName>
    <definedName name="ราคาหินคลุก">#REF!</definedName>
    <definedName name="ราคาหินผสม" localSheetId="4">#REF!</definedName>
    <definedName name="ราคาหินผสม" localSheetId="7">#REF!</definedName>
    <definedName name="ราคาหินผสม">#REF!</definedName>
    <definedName name="ราคาเหล็กเส้น" localSheetId="4">#REF!</definedName>
    <definedName name="ราคาเหล็กเส้น" localSheetId="7">#REF!</definedName>
    <definedName name="ราคาเหล็กเส้น">#REF!</definedName>
    <definedName name="ราคาแอสฟัลท์" localSheetId="4">#REF!</definedName>
    <definedName name="ราคาแอสฟัลท์" localSheetId="7">#REF!</definedName>
    <definedName name="ราคาแอสฟัลท์">#REF!</definedName>
    <definedName name="ลวด">'[3]ราคาวัสดุ-ค่าแรง'!$F$26</definedName>
    <definedName name="ลูกรัง">'[3]ราคาวัสดุ-ค่าแรง'!$F$10</definedName>
    <definedName name="ส1" localSheetId="4">[3]ค่างานต้นทุน!#REF!</definedName>
    <definedName name="ส1" localSheetId="7">[3]ค่างานต้นทุน!#REF!</definedName>
    <definedName name="ส1">[1]ค่างานต้นทุน!$H$292</definedName>
    <definedName name="ส2" localSheetId="4">[3]ค่างานต้นทุน!#REF!</definedName>
    <definedName name="ส2" localSheetId="7">[3]ค่างานต้นทุน!#REF!</definedName>
    <definedName name="ส2">[1]ค่างานต้นทุน!$H$301</definedName>
    <definedName name="ส3" localSheetId="4">[3]ค่างานต้นทุน!#REF!</definedName>
    <definedName name="ส3" localSheetId="7">[3]ค่างานต้นทุน!#REF!</definedName>
    <definedName name="ส3">[1]ค่างานต้นทุน!$H$310</definedName>
    <definedName name="ส4" localSheetId="4">[3]ค่างานต้นทุน!#REF!</definedName>
    <definedName name="ส4" localSheetId="7">[3]ค่างานต้นทุน!#REF!</definedName>
    <definedName name="ส4">[1]ค่างานต้นทุน!$H$319</definedName>
    <definedName name="สะพาน" localSheetId="7">#REF!</definedName>
    <definedName name="สะพาน">#REF!</definedName>
    <definedName name="สะพาน1">[3]ข้อมูลสะพาน1!$C$5</definedName>
    <definedName name="สะพาน2" localSheetId="7">#REF!</definedName>
    <definedName name="สะพาน2">#REF!</definedName>
    <definedName name="สี" localSheetId="7">[4]ค่างานต้นทุน!#REF!</definedName>
    <definedName name="สี">[4]ค่างานต้นทุน!#REF!</definedName>
    <definedName name="สูง1" localSheetId="7">#REF!</definedName>
    <definedName name="สูง1">#REF!</definedName>
    <definedName name="สูง12">'[3]Multi_Box 1'!$C$52</definedName>
    <definedName name="สูงเฮช1" localSheetId="7">#REF!</definedName>
    <definedName name="สูงเฮช1">#REF!</definedName>
    <definedName name="สูงเฮช12" localSheetId="7">#REF!</definedName>
    <definedName name="สูงเฮช12">#REF!</definedName>
    <definedName name="เสาเข็มที่เหลือ" localSheetId="7">#REF!</definedName>
    <definedName name="เสาเข็มที่เหลือ">#REF!</definedName>
    <definedName name="เสาเข็มยาว" localSheetId="7">#REF!</definedName>
    <definedName name="เสาเข็มยาว">#REF!</definedName>
    <definedName name="หญ้า">[4]ค่างานต้นทุน!$H$175</definedName>
    <definedName name="หยาบ" localSheetId="7">#REF!</definedName>
    <definedName name="หยาบ">#REF!</definedName>
    <definedName name="หลัก">[4]ค่างานต้นทุน!$H$482</definedName>
    <definedName name="หัวกระเทาะ">[5]Sheet1!$H$44</definedName>
    <definedName name="หิน12">'[3]ราคาวัสดุ-ค่าแรง'!$F$15</definedName>
    <definedName name="หิน34">'[3]ราคาวัสดุ-ค่าแรง'!$F$14</definedName>
    <definedName name="หิน38">'[3]ราคาวัสดุ-ค่าแรง'!$F$16</definedName>
    <definedName name="หินsingle" localSheetId="7">#REF!</definedName>
    <definedName name="หินsingle">#REF!</definedName>
    <definedName name="หินคลุก" localSheetId="4">'[3]ราคาวัสดุ-ค่าแรง'!$F$11</definedName>
    <definedName name="หินคลุก" localSheetId="7">#REF!</definedName>
    <definedName name="หินคลุก">#REF!</definedName>
    <definedName name="หินผสม" localSheetId="7">#REF!</definedName>
    <definedName name="หินผสม">#REF!</definedName>
    <definedName name="หินผสมคอนกรีต">'[3]ราคาวัสดุ-ค่าแรง'!$F$12</definedName>
    <definedName name="หินผสมแอสฟัลต์">'[3]ราคาวัสดุ-ค่าแรง'!$F$17</definedName>
    <definedName name="หินฝุ่น">'[3]ราคาวัสดุ-ค่าแรง'!$F$13</definedName>
    <definedName name="หินย่อยหน้างาน">[3]ค่างานต้นทุน!$H$195</definedName>
    <definedName name="หินแอสฟัลท์" localSheetId="7">#REF!</definedName>
    <definedName name="หินแอสฟัลท์">#REF!</definedName>
    <definedName name="เหล็กเสริม">'[3]ราคาวัสดุ-ค่าแรง'!$F$25</definedName>
    <definedName name="แหล่ง12">'[3]ราคาวัสดุ-ค่าแรง'!$G$15</definedName>
    <definedName name="แหล่งปูน">[18]ข้อมูลโครงการ!$I$39</definedName>
    <definedName name="แหล่งหินฝุ่น">'[3]ราคาวัสดุ-ค่าแรง'!$G$13</definedName>
  </definedNames>
  <calcPr calcId="152511"/>
</workbook>
</file>

<file path=xl/calcChain.xml><?xml version="1.0" encoding="utf-8"?>
<calcChain xmlns="http://schemas.openxmlformats.org/spreadsheetml/2006/main">
  <c r="C49" i="7" l="1"/>
  <c r="C46" i="7" l="1"/>
  <c r="E49" i="7"/>
  <c r="H49" i="7"/>
  <c r="F49" i="7" l="1"/>
  <c r="I49" i="7" s="1"/>
  <c r="G46" i="7"/>
  <c r="G17" i="7"/>
  <c r="C10" i="7"/>
  <c r="F27" i="12" l="1"/>
  <c r="D38" i="7"/>
  <c r="C5" i="25"/>
  <c r="C4" i="25"/>
  <c r="F20" i="25"/>
  <c r="B20" i="25"/>
  <c r="F19" i="25"/>
  <c r="B19" i="25"/>
  <c r="F18" i="25"/>
  <c r="F17" i="25"/>
  <c r="F16" i="25"/>
  <c r="F22" i="25" s="1"/>
  <c r="C6" i="25"/>
  <c r="P5" i="22"/>
  <c r="P6" i="22" s="1"/>
  <c r="P7" i="22" s="1"/>
  <c r="P8" i="22" s="1"/>
  <c r="P9" i="22" s="1"/>
  <c r="P10" i="22" s="1"/>
  <c r="P11" i="22" s="1"/>
  <c r="P12" i="22" s="1"/>
  <c r="P13" i="22" s="1"/>
  <c r="P14" i="22" s="1"/>
  <c r="P15" i="22" s="1"/>
  <c r="P16" i="22" s="1"/>
  <c r="P17" i="22" s="1"/>
  <c r="L7" i="14"/>
  <c r="C14" i="10" l="1"/>
  <c r="F14" i="10" s="1"/>
  <c r="B14" i="10"/>
  <c r="C13" i="10"/>
  <c r="F13" i="10" s="1"/>
  <c r="B13" i="10"/>
  <c r="C17" i="7" l="1"/>
  <c r="C21" i="7"/>
  <c r="C42" i="7"/>
  <c r="E17" i="7"/>
  <c r="G14" i="7"/>
  <c r="G12" i="7"/>
  <c r="G10" i="7"/>
  <c r="E14" i="7"/>
  <c r="B14" i="7"/>
  <c r="F15" i="16"/>
  <c r="F21" i="16"/>
  <c r="F14" i="7" l="1"/>
  <c r="H14" i="7"/>
  <c r="J36" i="19"/>
  <c r="B19" i="14"/>
  <c r="J13" i="14"/>
  <c r="J27" i="19" s="1"/>
  <c r="J34" i="19"/>
  <c r="J33" i="19"/>
  <c r="J31" i="19"/>
  <c r="J30" i="19"/>
  <c r="J28" i="19"/>
  <c r="B18" i="14"/>
  <c r="B17" i="14"/>
  <c r="B16" i="14"/>
  <c r="B15" i="14"/>
  <c r="B14" i="14"/>
  <c r="B13" i="14"/>
  <c r="I14" i="7" l="1"/>
  <c r="B76" i="13"/>
  <c r="B77" i="13"/>
  <c r="B75" i="13"/>
  <c r="B74" i="13"/>
  <c r="B73" i="13"/>
  <c r="B72" i="13"/>
  <c r="B71" i="13"/>
  <c r="E42" i="7" l="1"/>
  <c r="F42" i="7" s="1"/>
  <c r="H44" i="7"/>
  <c r="E46" i="7"/>
  <c r="F46" i="7" s="1"/>
  <c r="E47" i="7" s="1"/>
  <c r="F47" i="7" s="1"/>
  <c r="H48" i="7"/>
  <c r="H45" i="7"/>
  <c r="E20" i="7"/>
  <c r="F20" i="7" s="1"/>
  <c r="E19" i="7"/>
  <c r="F19" i="7" s="1"/>
  <c r="F17" i="7"/>
  <c r="E18" i="7" s="1"/>
  <c r="H20" i="7"/>
  <c r="H19" i="7"/>
  <c r="E43" i="7" l="1"/>
  <c r="F43" i="7" s="1"/>
  <c r="G47" i="7"/>
  <c r="H47" i="7" s="1"/>
  <c r="I47" i="7" s="1"/>
  <c r="I19" i="7"/>
  <c r="G18" i="7"/>
  <c r="H18" i="7" s="1"/>
  <c r="F18" i="7"/>
  <c r="I20" i="7"/>
  <c r="G43" i="7" l="1"/>
  <c r="H43" i="7" s="1"/>
  <c r="I43" i="7" s="1"/>
  <c r="I18" i="7"/>
  <c r="E24" i="7" l="1"/>
  <c r="E23" i="7"/>
  <c r="E21" i="7"/>
  <c r="C3" i="10" l="1"/>
  <c r="T17" i="22" l="1"/>
  <c r="Q17" i="22"/>
  <c r="U17" i="22" s="1"/>
  <c r="V17" i="22" s="1"/>
  <c r="W17" i="22" s="1"/>
  <c r="X17" i="22" s="1"/>
  <c r="J17" i="22"/>
  <c r="G17" i="22"/>
  <c r="T16" i="22"/>
  <c r="Q16" i="22"/>
  <c r="J16" i="22"/>
  <c r="G16" i="22"/>
  <c r="T15" i="22"/>
  <c r="Q15" i="22"/>
  <c r="J15" i="22"/>
  <c r="G15" i="22"/>
  <c r="T14" i="22"/>
  <c r="Q14" i="22"/>
  <c r="J14" i="22"/>
  <c r="G14" i="22"/>
  <c r="T13" i="22"/>
  <c r="Q13" i="22"/>
  <c r="J13" i="22"/>
  <c r="G13" i="22"/>
  <c r="T12" i="22"/>
  <c r="Q12" i="22"/>
  <c r="J12" i="22"/>
  <c r="G12" i="22"/>
  <c r="T11" i="22"/>
  <c r="Q11" i="22"/>
  <c r="J11" i="22"/>
  <c r="G11" i="22"/>
  <c r="T10" i="22"/>
  <c r="Q10" i="22"/>
  <c r="J10" i="22"/>
  <c r="G10" i="22"/>
  <c r="T9" i="22"/>
  <c r="Q9" i="22"/>
  <c r="J9" i="22"/>
  <c r="G9" i="22"/>
  <c r="T8" i="22"/>
  <c r="Q8" i="22"/>
  <c r="J8" i="22"/>
  <c r="G8" i="22"/>
  <c r="T7" i="22"/>
  <c r="Q7" i="22"/>
  <c r="J7" i="22"/>
  <c r="G7" i="22"/>
  <c r="T6" i="22"/>
  <c r="Q6" i="22"/>
  <c r="J6" i="22"/>
  <c r="G6" i="22"/>
  <c r="T5" i="22"/>
  <c r="Q5" i="22"/>
  <c r="J5" i="22"/>
  <c r="G5" i="22"/>
  <c r="F24" i="7"/>
  <c r="H24" i="7"/>
  <c r="H23" i="7"/>
  <c r="F23" i="7"/>
  <c r="U11" i="22" l="1"/>
  <c r="V11" i="22" s="1"/>
  <c r="W11" i="22" s="1"/>
  <c r="X11" i="22" s="1"/>
  <c r="AA11" i="22" s="1"/>
  <c r="U8" i="22"/>
  <c r="V8" i="22" s="1"/>
  <c r="W8" i="22" s="1"/>
  <c r="X8" i="22" s="1"/>
  <c r="U5" i="22"/>
  <c r="V5" i="22" s="1"/>
  <c r="W5" i="22" s="1"/>
  <c r="X5" i="22" s="1"/>
  <c r="U14" i="22"/>
  <c r="V14" i="22" s="1"/>
  <c r="W14" i="22" s="1"/>
  <c r="X14" i="22" s="1"/>
  <c r="U15" i="22"/>
  <c r="V15" i="22" s="1"/>
  <c r="W15" i="22" s="1"/>
  <c r="X15" i="22" s="1"/>
  <c r="U7" i="22"/>
  <c r="V7" i="22" s="1"/>
  <c r="W7" i="22" s="1"/>
  <c r="X7" i="22" s="1"/>
  <c r="U13" i="22"/>
  <c r="V13" i="22" s="1"/>
  <c r="W13" i="22" s="1"/>
  <c r="X13" i="22" s="1"/>
  <c r="H17" i="7" s="1"/>
  <c r="I17" i="7" s="1"/>
  <c r="U6" i="22"/>
  <c r="V6" i="22" s="1"/>
  <c r="W6" i="22" s="1"/>
  <c r="X6" i="22" s="1"/>
  <c r="U16" i="22"/>
  <c r="V16" i="22" s="1"/>
  <c r="W16" i="22" s="1"/>
  <c r="X16" i="22" s="1"/>
  <c r="U9" i="22"/>
  <c r="V9" i="22" s="1"/>
  <c r="W9" i="22" s="1"/>
  <c r="X9" i="22" s="1"/>
  <c r="H46" i="7" s="1"/>
  <c r="I46" i="7" s="1"/>
  <c r="U12" i="22"/>
  <c r="V12" i="22" s="1"/>
  <c r="W12" i="22" s="1"/>
  <c r="X12" i="22" s="1"/>
  <c r="G21" i="7" s="1"/>
  <c r="H21" i="7" s="1"/>
  <c r="U10" i="22"/>
  <c r="V10" i="22" s="1"/>
  <c r="W10" i="22" s="1"/>
  <c r="X10" i="22" s="1"/>
  <c r="G42" i="7" s="1"/>
  <c r="H42" i="7" s="1"/>
  <c r="I42" i="7" s="1"/>
  <c r="F21" i="7"/>
  <c r="I23" i="7"/>
  <c r="I24" i="7"/>
  <c r="D104" i="21"/>
  <c r="F104" i="21"/>
  <c r="J13" i="21"/>
  <c r="C12" i="7"/>
  <c r="E22" i="7" l="1"/>
  <c r="G22" i="7" s="1"/>
  <c r="H22" i="7" s="1"/>
  <c r="AA9" i="22"/>
  <c r="H53" i="7"/>
  <c r="I21" i="7"/>
  <c r="F22" i="7"/>
  <c r="E48" i="7"/>
  <c r="F48" i="7" s="1"/>
  <c r="I48" i="7" s="1"/>
  <c r="E45" i="7"/>
  <c r="F45" i="7" s="1"/>
  <c r="I45" i="7" s="1"/>
  <c r="E44" i="7"/>
  <c r="F44" i="7" s="1"/>
  <c r="B12" i="13"/>
  <c r="B13" i="13"/>
  <c r="B14" i="13"/>
  <c r="B15" i="13"/>
  <c r="B16" i="13"/>
  <c r="B9" i="13"/>
  <c r="B10" i="13"/>
  <c r="B11" i="13"/>
  <c r="B8" i="13"/>
  <c r="I22" i="7" l="1"/>
  <c r="I44" i="7"/>
  <c r="I53" i="7" s="1"/>
  <c r="F53" i="7"/>
  <c r="D26" i="10"/>
  <c r="H10" i="7"/>
  <c r="F10" i="7"/>
  <c r="I10" i="7" l="1"/>
  <c r="H12" i="7"/>
  <c r="F9" i="7" l="1"/>
  <c r="H9" i="7"/>
  <c r="H25" i="7" s="1"/>
  <c r="A112" i="19"/>
  <c r="M25" i="14"/>
  <c r="H25" i="14"/>
  <c r="C25" i="14"/>
  <c r="L8" i="14"/>
  <c r="I9" i="7" l="1"/>
  <c r="D37" i="10"/>
  <c r="D32" i="10"/>
  <c r="D27" i="10"/>
  <c r="H54" i="7" l="1"/>
  <c r="F735" i="16"/>
  <c r="B4" i="20" l="1"/>
  <c r="B3" i="20"/>
  <c r="C7" i="20"/>
  <c r="J23" i="19" l="1"/>
  <c r="J22" i="19"/>
  <c r="F736" i="16" s="1"/>
  <c r="A30" i="13" l="1"/>
  <c r="F734" i="16"/>
  <c r="F737" i="16"/>
  <c r="F14" i="16"/>
  <c r="F13" i="16"/>
  <c r="B4" i="19"/>
  <c r="C3" i="19"/>
  <c r="H104" i="19" l="1"/>
  <c r="I104" i="19" s="1"/>
  <c r="H103" i="19"/>
  <c r="I103" i="19" s="1"/>
  <c r="G7" i="18"/>
  <c r="G8" i="18"/>
  <c r="G9" i="18"/>
  <c r="G13" i="18"/>
  <c r="F14" i="18"/>
  <c r="G14" i="18" s="1"/>
  <c r="F15" i="18"/>
  <c r="G15" i="18" s="1"/>
  <c r="G16" i="18"/>
  <c r="G19" i="18"/>
  <c r="G20" i="18"/>
  <c r="G21" i="18"/>
  <c r="F25" i="18"/>
  <c r="G25" i="18" s="1"/>
  <c r="G31" i="18"/>
  <c r="G32" i="18"/>
  <c r="G33" i="18"/>
  <c r="G39" i="18"/>
  <c r="G40" i="18"/>
  <c r="G41" i="18"/>
  <c r="G45" i="18"/>
  <c r="G46" i="18"/>
  <c r="G47" i="18"/>
  <c r="G51" i="18"/>
  <c r="G52" i="18"/>
  <c r="G53" i="18"/>
  <c r="G57" i="18"/>
  <c r="G58" i="18"/>
  <c r="G59" i="18"/>
  <c r="G63" i="18"/>
  <c r="G64" i="18"/>
  <c r="G65" i="18"/>
  <c r="G1386" i="18"/>
  <c r="G1385" i="18"/>
  <c r="G1384" i="18"/>
  <c r="G1383" i="18"/>
  <c r="G1382" i="18"/>
  <c r="G1381" i="18"/>
  <c r="G1380" i="18"/>
  <c r="G1377" i="18"/>
  <c r="G1376" i="18"/>
  <c r="G1375" i="18"/>
  <c r="G1374" i="18"/>
  <c r="G1373" i="18"/>
  <c r="G1370" i="18"/>
  <c r="G1369" i="18"/>
  <c r="G1368" i="18"/>
  <c r="G1367" i="18"/>
  <c r="G1366" i="18"/>
  <c r="G1363" i="18"/>
  <c r="G1362" i="18"/>
  <c r="G1361" i="18"/>
  <c r="G1360" i="18"/>
  <c r="G1359" i="18"/>
  <c r="G1356" i="18"/>
  <c r="G1355" i="18"/>
  <c r="G1354" i="18"/>
  <c r="G1353" i="18"/>
  <c r="G1352" i="18"/>
  <c r="G1349" i="18"/>
  <c r="G1348" i="18"/>
  <c r="G1347" i="18"/>
  <c r="G1346" i="18"/>
  <c r="G1345" i="18"/>
  <c r="G1341" i="18"/>
  <c r="G1340" i="18"/>
  <c r="G1337" i="18"/>
  <c r="G1336" i="18"/>
  <c r="G1335" i="18"/>
  <c r="G1332" i="18"/>
  <c r="G1331" i="18"/>
  <c r="G1330" i="18"/>
  <c r="G1327" i="18"/>
  <c r="G1326" i="18"/>
  <c r="F1321" i="18"/>
  <c r="G1321" i="18" s="1"/>
  <c r="G1320" i="18"/>
  <c r="F1319" i="18"/>
  <c r="G1319" i="18" s="1"/>
  <c r="F1318" i="18"/>
  <c r="G1318" i="18" s="1"/>
  <c r="F1314" i="18"/>
  <c r="G1314" i="18" s="1"/>
  <c r="F1313" i="18"/>
  <c r="G1313" i="18" s="1"/>
  <c r="F1312" i="18"/>
  <c r="G1312" i="18" s="1"/>
  <c r="G1309" i="18"/>
  <c r="D1308" i="18"/>
  <c r="F1307" i="18"/>
  <c r="F1308" i="18" s="1"/>
  <c r="D1307" i="18"/>
  <c r="G1303" i="18"/>
  <c r="F1301" i="18"/>
  <c r="D1301" i="18"/>
  <c r="G1284" i="18"/>
  <c r="G1283" i="18"/>
  <c r="G1279" i="18"/>
  <c r="F1278" i="18"/>
  <c r="G1278" i="18" s="1"/>
  <c r="F1275" i="18"/>
  <c r="G1275" i="18" s="1"/>
  <c r="G1271" i="18"/>
  <c r="G1270" i="18"/>
  <c r="G1269" i="18"/>
  <c r="G1268" i="18"/>
  <c r="G1267" i="18"/>
  <c r="G1263" i="18"/>
  <c r="G1262" i="18"/>
  <c r="G1261" i="18"/>
  <c r="G1260" i="18"/>
  <c r="G1259" i="18"/>
  <c r="G1255" i="18"/>
  <c r="G1254" i="18"/>
  <c r="G1253" i="18"/>
  <c r="G1252" i="18"/>
  <c r="G1251" i="18"/>
  <c r="G1247" i="18"/>
  <c r="G1246" i="18"/>
  <c r="G1245" i="18"/>
  <c r="G1244" i="18"/>
  <c r="G1243" i="18"/>
  <c r="G1239" i="18"/>
  <c r="G1238" i="18"/>
  <c r="G1237" i="18"/>
  <c r="G1236" i="18"/>
  <c r="G1235" i="18"/>
  <c r="G1231" i="18"/>
  <c r="G1230" i="18"/>
  <c r="G1229" i="18"/>
  <c r="G1228" i="18"/>
  <c r="G1227" i="18"/>
  <c r="G1221" i="18"/>
  <c r="G1220" i="18"/>
  <c r="G1219" i="18"/>
  <c r="G1218" i="18"/>
  <c r="G1217" i="18"/>
  <c r="G1213" i="18"/>
  <c r="G1212" i="18"/>
  <c r="G1211" i="18"/>
  <c r="G1210" i="18"/>
  <c r="G1209" i="18"/>
  <c r="G1205" i="18"/>
  <c r="G1204" i="18"/>
  <c r="G1203" i="18"/>
  <c r="G1202" i="18"/>
  <c r="G1198" i="18"/>
  <c r="G1197" i="18"/>
  <c r="G1196" i="18"/>
  <c r="G1195" i="18"/>
  <c r="G1191" i="18"/>
  <c r="G1190" i="18"/>
  <c r="G1189" i="18"/>
  <c r="G1188" i="18"/>
  <c r="G1184" i="18"/>
  <c r="G1182" i="18"/>
  <c r="G1181" i="18"/>
  <c r="G1180" i="18"/>
  <c r="G1176" i="18"/>
  <c r="G1175" i="18"/>
  <c r="G1174" i="18"/>
  <c r="G1173" i="18"/>
  <c r="G1169" i="18"/>
  <c r="G1168" i="18"/>
  <c r="G1167" i="18"/>
  <c r="G1166" i="18"/>
  <c r="G1162" i="18"/>
  <c r="G1161" i="18"/>
  <c r="G1160" i="18"/>
  <c r="G1159" i="18"/>
  <c r="G1155" i="18"/>
  <c r="G1154" i="18"/>
  <c r="G1153" i="18"/>
  <c r="G1152" i="18"/>
  <c r="G1148" i="18"/>
  <c r="G1147" i="18"/>
  <c r="G1146" i="18"/>
  <c r="G1145" i="18"/>
  <c r="G1141" i="18"/>
  <c r="G1140" i="18"/>
  <c r="G1139" i="18"/>
  <c r="G1138" i="18"/>
  <c r="G1134" i="18"/>
  <c r="G1133" i="18"/>
  <c r="G1132" i="18"/>
  <c r="G1131" i="18"/>
  <c r="G1127" i="18"/>
  <c r="G1126" i="18"/>
  <c r="G1125" i="18"/>
  <c r="G1124" i="18"/>
  <c r="G1120" i="18"/>
  <c r="G1119" i="18"/>
  <c r="G1118" i="18"/>
  <c r="G1114" i="18"/>
  <c r="G1113" i="18"/>
  <c r="G1112" i="18"/>
  <c r="G1108" i="18"/>
  <c r="G1107" i="18"/>
  <c r="G1106" i="18"/>
  <c r="G1102" i="18"/>
  <c r="G1101" i="18"/>
  <c r="G1100" i="18"/>
  <c r="G1094" i="18"/>
  <c r="G1093" i="18"/>
  <c r="G1092" i="18"/>
  <c r="G1088" i="18"/>
  <c r="G1087" i="18"/>
  <c r="G1086" i="18"/>
  <c r="G1082" i="18"/>
  <c r="G1081" i="18"/>
  <c r="G1080" i="18"/>
  <c r="G1076" i="18"/>
  <c r="G1075" i="18"/>
  <c r="G1074" i="18"/>
  <c r="G1070" i="18"/>
  <c r="G1069" i="18"/>
  <c r="G1068" i="18"/>
  <c r="G1064" i="18"/>
  <c r="G1063" i="18"/>
  <c r="G1062" i="18"/>
  <c r="G1058" i="18"/>
  <c r="G1057" i="18"/>
  <c r="G1056" i="18"/>
  <c r="G1052" i="18"/>
  <c r="G1051" i="18"/>
  <c r="G1050" i="18"/>
  <c r="G1046" i="18"/>
  <c r="G1045" i="18"/>
  <c r="G1044" i="18"/>
  <c r="G1040" i="18"/>
  <c r="G1039" i="18"/>
  <c r="G1038" i="18"/>
  <c r="G1034" i="18"/>
  <c r="G1033" i="18"/>
  <c r="G1032" i="18"/>
  <c r="G1028" i="18"/>
  <c r="G1027" i="18"/>
  <c r="G1026" i="18"/>
  <c r="G1022" i="18"/>
  <c r="G1021" i="18"/>
  <c r="G1020" i="18"/>
  <c r="G1016" i="18"/>
  <c r="G1015" i="18"/>
  <c r="G1014" i="18"/>
  <c r="G1010" i="18"/>
  <c r="G1009" i="18"/>
  <c r="G1008" i="18"/>
  <c r="G1004" i="18"/>
  <c r="G1003" i="18"/>
  <c r="G1002" i="18"/>
  <c r="G998" i="18"/>
  <c r="G997" i="18"/>
  <c r="G996" i="18"/>
  <c r="G992" i="18"/>
  <c r="G991" i="18"/>
  <c r="G990" i="18"/>
  <c r="G984" i="18"/>
  <c r="G983" i="18"/>
  <c r="G982" i="18"/>
  <c r="G978" i="18"/>
  <c r="G977" i="18"/>
  <c r="G976" i="18"/>
  <c r="G972" i="18"/>
  <c r="G971" i="18"/>
  <c r="G970" i="18"/>
  <c r="G966" i="18"/>
  <c r="G965" i="18"/>
  <c r="G964" i="18"/>
  <c r="G960" i="18"/>
  <c r="G959" i="18"/>
  <c r="G958" i="18"/>
  <c r="G954" i="18"/>
  <c r="G953" i="18"/>
  <c r="G952" i="18"/>
  <c r="G948" i="18"/>
  <c r="G947" i="18"/>
  <c r="G946" i="18"/>
  <c r="G942" i="18"/>
  <c r="G941" i="18"/>
  <c r="G940" i="18"/>
  <c r="G936" i="18"/>
  <c r="G935" i="18"/>
  <c r="G934" i="18"/>
  <c r="G930" i="18"/>
  <c r="G929" i="18"/>
  <c r="G928" i="18"/>
  <c r="G924" i="18"/>
  <c r="G923" i="18"/>
  <c r="G922" i="18"/>
  <c r="G918" i="18"/>
  <c r="G917" i="18"/>
  <c r="G916" i="18"/>
  <c r="G912" i="18"/>
  <c r="G911" i="18"/>
  <c r="G910" i="18"/>
  <c r="G909" i="18"/>
  <c r="G908" i="18"/>
  <c r="G905" i="18"/>
  <c r="G904" i="18"/>
  <c r="G903" i="18"/>
  <c r="G902" i="18"/>
  <c r="G901" i="18"/>
  <c r="G898" i="18"/>
  <c r="G897" i="18"/>
  <c r="G896" i="18"/>
  <c r="G895" i="18"/>
  <c r="G894" i="18"/>
  <c r="G891" i="18"/>
  <c r="G890" i="18"/>
  <c r="G889" i="18"/>
  <c r="G888" i="18"/>
  <c r="G887" i="18"/>
  <c r="G884" i="18"/>
  <c r="G883" i="18"/>
  <c r="G882" i="18"/>
  <c r="G881" i="18"/>
  <c r="G880" i="18"/>
  <c r="G877" i="18"/>
  <c r="G876" i="18"/>
  <c r="G875" i="18"/>
  <c r="G874" i="18"/>
  <c r="G873" i="18"/>
  <c r="G870" i="18"/>
  <c r="G869" i="18"/>
  <c r="G868" i="18"/>
  <c r="G867" i="18"/>
  <c r="G866" i="18"/>
  <c r="G863" i="18"/>
  <c r="G862" i="18"/>
  <c r="G861" i="18"/>
  <c r="G860" i="18"/>
  <c r="G859" i="18"/>
  <c r="G854" i="18"/>
  <c r="G853" i="18"/>
  <c r="G852" i="18"/>
  <c r="G851" i="18"/>
  <c r="G850" i="18"/>
  <c r="G849" i="18"/>
  <c r="G846" i="18"/>
  <c r="G845" i="18"/>
  <c r="G844" i="18"/>
  <c r="G843" i="18"/>
  <c r="G842" i="18"/>
  <c r="G841" i="18"/>
  <c r="G838" i="18"/>
  <c r="G837" i="18"/>
  <c r="G836" i="18"/>
  <c r="G835" i="18"/>
  <c r="G834" i="18"/>
  <c r="G833" i="18"/>
  <c r="G830" i="18"/>
  <c r="G829" i="18"/>
  <c r="G828" i="18"/>
  <c r="G827" i="18"/>
  <c r="G826" i="18"/>
  <c r="G825" i="18"/>
  <c r="G822" i="18"/>
  <c r="G821" i="18"/>
  <c r="G820" i="18"/>
  <c r="G819" i="18"/>
  <c r="G818" i="18"/>
  <c r="G817" i="18"/>
  <c r="G814" i="18"/>
  <c r="G813" i="18"/>
  <c r="G812" i="18"/>
  <c r="G811" i="18"/>
  <c r="G810" i="18"/>
  <c r="G809" i="18"/>
  <c r="G806" i="18"/>
  <c r="G805" i="18"/>
  <c r="G804" i="18"/>
  <c r="G803" i="18"/>
  <c r="G802" i="18"/>
  <c r="G801" i="18"/>
  <c r="G798" i="18"/>
  <c r="G797" i="18"/>
  <c r="G796" i="18"/>
  <c r="G795" i="18"/>
  <c r="G794" i="18"/>
  <c r="G793" i="18"/>
  <c r="G790" i="18"/>
  <c r="G789" i="18"/>
  <c r="G788" i="18"/>
  <c r="G787" i="18"/>
  <c r="G786" i="18"/>
  <c r="G785" i="18"/>
  <c r="G782" i="18"/>
  <c r="G781" i="18"/>
  <c r="G780" i="18"/>
  <c r="G779" i="18"/>
  <c r="G778" i="18"/>
  <c r="G777" i="18"/>
  <c r="G774" i="18"/>
  <c r="G773" i="18"/>
  <c r="G772" i="18"/>
  <c r="G771" i="18"/>
  <c r="G770" i="18"/>
  <c r="G769" i="18"/>
  <c r="G766" i="18"/>
  <c r="G765" i="18"/>
  <c r="G764" i="18"/>
  <c r="G763" i="18"/>
  <c r="G762" i="18"/>
  <c r="G761" i="18"/>
  <c r="G758" i="18"/>
  <c r="G757" i="18"/>
  <c r="G756" i="18"/>
  <c r="G755" i="18"/>
  <c r="G754" i="18"/>
  <c r="G753" i="18"/>
  <c r="G750" i="18"/>
  <c r="G749" i="18"/>
  <c r="G748" i="18"/>
  <c r="G747" i="18"/>
  <c r="G746" i="18"/>
  <c r="G745" i="18"/>
  <c r="G742" i="18"/>
  <c r="G741" i="18"/>
  <c r="F740" i="18"/>
  <c r="G740" i="18" s="1"/>
  <c r="F739" i="18"/>
  <c r="F738" i="18"/>
  <c r="F1276" i="18" s="1"/>
  <c r="G1276" i="18" s="1"/>
  <c r="F737" i="18"/>
  <c r="G737" i="18" s="1"/>
  <c r="G734" i="18"/>
  <c r="G733" i="18"/>
  <c r="G732" i="18"/>
  <c r="G731" i="18"/>
  <c r="G730" i="18"/>
  <c r="G729" i="18"/>
  <c r="G726" i="18"/>
  <c r="G725" i="18"/>
  <c r="G724" i="18"/>
  <c r="G723" i="18"/>
  <c r="G722" i="18"/>
  <c r="G721" i="18"/>
  <c r="G718" i="18"/>
  <c r="G717" i="18"/>
  <c r="G716" i="18"/>
  <c r="G715" i="18"/>
  <c r="G714" i="18"/>
  <c r="G713" i="18"/>
  <c r="G710" i="18"/>
  <c r="G709" i="18"/>
  <c r="G708" i="18"/>
  <c r="G707" i="18"/>
  <c r="G706" i="18"/>
  <c r="G705" i="18"/>
  <c r="G704" i="18"/>
  <c r="G703" i="18"/>
  <c r="G700" i="18"/>
  <c r="G699" i="18"/>
  <c r="G698" i="18"/>
  <c r="G697" i="18"/>
  <c r="G696" i="18"/>
  <c r="G695" i="18"/>
  <c r="G694" i="18"/>
  <c r="G690" i="18"/>
  <c r="G689" i="18"/>
  <c r="G688" i="18"/>
  <c r="G687" i="18"/>
  <c r="G686" i="18"/>
  <c r="G685" i="18"/>
  <c r="G682" i="18"/>
  <c r="G681" i="18"/>
  <c r="G680" i="18"/>
  <c r="G679" i="18"/>
  <c r="G678" i="18"/>
  <c r="G677" i="18"/>
  <c r="G674" i="18"/>
  <c r="G673" i="18"/>
  <c r="G672" i="18"/>
  <c r="G671" i="18"/>
  <c r="G668" i="18"/>
  <c r="G667" i="18"/>
  <c r="G666" i="18"/>
  <c r="G663" i="18"/>
  <c r="G662" i="18"/>
  <c r="G661" i="18"/>
  <c r="F656" i="18"/>
  <c r="G656" i="18" s="1"/>
  <c r="F655" i="18"/>
  <c r="G655" i="18" s="1"/>
  <c r="G657" i="18" s="1"/>
  <c r="G652" i="18"/>
  <c r="G651" i="18"/>
  <c r="G650" i="18"/>
  <c r="G649" i="18"/>
  <c r="G648" i="18"/>
  <c r="G642" i="18"/>
  <c r="G641" i="18"/>
  <c r="G640" i="18"/>
  <c r="F637" i="18"/>
  <c r="G637" i="18" s="1"/>
  <c r="F636" i="18"/>
  <c r="G636" i="18" s="1"/>
  <c r="F635" i="18"/>
  <c r="F84" i="18" s="1"/>
  <c r="G84" i="18" s="1"/>
  <c r="F634" i="18"/>
  <c r="G634" i="18" s="1"/>
  <c r="F86" i="18"/>
  <c r="G86" i="18" s="1"/>
  <c r="F85" i="18"/>
  <c r="G85" i="18" s="1"/>
  <c r="F83" i="18"/>
  <c r="G83" i="18" s="1"/>
  <c r="G1222" i="18" l="1"/>
  <c r="G955" i="18"/>
  <c r="G1005" i="18"/>
  <c r="G1053" i="18"/>
  <c r="F27" i="18"/>
  <c r="G27" i="18" s="1"/>
  <c r="G735" i="18"/>
  <c r="G931" i="18"/>
  <c r="G979" i="18"/>
  <c r="G1029" i="18"/>
  <c r="G1077" i="18"/>
  <c r="G831" i="18"/>
  <c r="G727" i="18"/>
  <c r="G937" i="18"/>
  <c r="G985" i="18"/>
  <c r="G1035" i="18"/>
  <c r="G1083" i="18"/>
  <c r="G751" i="18"/>
  <c r="G839" i="18"/>
  <c r="G847" i="18"/>
  <c r="G701" i="18"/>
  <c r="G738" i="18"/>
  <c r="G961" i="18"/>
  <c r="G1011" i="18"/>
  <c r="G1059" i="18"/>
  <c r="G1109" i="18"/>
  <c r="I105" i="19"/>
  <c r="I106" i="19" s="1"/>
  <c r="G799" i="18"/>
  <c r="G878" i="18"/>
  <c r="G919" i="18"/>
  <c r="G943" i="18"/>
  <c r="G967" i="18"/>
  <c r="G993" i="18"/>
  <c r="G1017" i="18"/>
  <c r="G1041" i="18"/>
  <c r="G1065" i="18"/>
  <c r="G1089" i="18"/>
  <c r="G1115" i="18"/>
  <c r="G1307" i="18"/>
  <c r="G87" i="18"/>
  <c r="G88" i="18" s="1"/>
  <c r="G1103" i="18"/>
  <c r="G1342" i="18"/>
  <c r="G925" i="18"/>
  <c r="G949" i="18"/>
  <c r="G973" i="18"/>
  <c r="G999" i="18"/>
  <c r="G1023" i="18"/>
  <c r="G1047" i="18"/>
  <c r="G1071" i="18"/>
  <c r="G1095" i="18"/>
  <c r="G1121" i="18"/>
  <c r="G1338" i="18"/>
  <c r="G1378" i="18"/>
  <c r="G17" i="18"/>
  <c r="G675" i="18"/>
  <c r="G1272" i="18"/>
  <c r="G1387" i="18"/>
  <c r="G691" i="18"/>
  <c r="G885" i="18"/>
  <c r="G635" i="18"/>
  <c r="G638" i="18" s="1"/>
  <c r="G669" i="18"/>
  <c r="G719" i="18"/>
  <c r="G767" i="18"/>
  <c r="G783" i="18"/>
  <c r="G823" i="18"/>
  <c r="G855" i="18"/>
  <c r="G864" i="18"/>
  <c r="G913" i="18"/>
  <c r="G1128" i="18"/>
  <c r="G1156" i="18"/>
  <c r="G1163" i="18"/>
  <c r="G1170" i="18"/>
  <c r="G1177" i="18"/>
  <c r="G1185" i="18"/>
  <c r="G1192" i="18"/>
  <c r="G1199" i="18"/>
  <c r="G1206" i="18"/>
  <c r="G1248" i="18"/>
  <c r="G1323" i="18"/>
  <c r="G1328" i="18"/>
  <c r="G1357" i="18"/>
  <c r="F26" i="18"/>
  <c r="G26" i="18" s="1"/>
  <c r="G683" i="18"/>
  <c r="G791" i="18"/>
  <c r="G643" i="18"/>
  <c r="G653" i="18"/>
  <c r="G871" i="18"/>
  <c r="G899" i="18"/>
  <c r="G1256" i="18"/>
  <c r="G1285" i="18"/>
  <c r="G1308" i="18"/>
  <c r="F1302" i="18"/>
  <c r="G1302" i="18" s="1"/>
  <c r="G1301" i="18"/>
  <c r="G1315" i="18"/>
  <c r="G629" i="18"/>
  <c r="G807" i="18"/>
  <c r="F1277" i="18"/>
  <c r="G1277" i="18" s="1"/>
  <c r="G1280" i="18" s="1"/>
  <c r="G739" i="18"/>
  <c r="G1232" i="18"/>
  <c r="G1142" i="18"/>
  <c r="G1149" i="18"/>
  <c r="G1240" i="18"/>
  <c r="G1364" i="18"/>
  <c r="G759" i="18"/>
  <c r="G815" i="18"/>
  <c r="G1333" i="18"/>
  <c r="G1371" i="18"/>
  <c r="G906" i="18"/>
  <c r="G1135" i="18"/>
  <c r="G1214" i="18"/>
  <c r="G1350" i="18"/>
  <c r="G658" i="18"/>
  <c r="G664" i="18"/>
  <c r="G711" i="18"/>
  <c r="G775" i="18"/>
  <c r="G892" i="18"/>
  <c r="G1264" i="18"/>
  <c r="C8" i="10"/>
  <c r="C6" i="10"/>
  <c r="C5" i="10"/>
  <c r="C4" i="21" s="1"/>
  <c r="C4" i="10"/>
  <c r="C3" i="12"/>
  <c r="D36" i="10"/>
  <c r="D31" i="10"/>
  <c r="C3" i="21" l="1"/>
  <c r="B7" i="21" s="1"/>
  <c r="G743" i="18"/>
  <c r="G29" i="18"/>
  <c r="B25" i="14"/>
  <c r="B17" i="13" s="1"/>
  <c r="D27" i="12"/>
  <c r="F25" i="14" s="1"/>
  <c r="C6" i="12"/>
  <c r="C5" i="12"/>
  <c r="C8" i="12"/>
  <c r="G1304" i="18"/>
  <c r="G89" i="18"/>
  <c r="G90" i="18" s="1"/>
  <c r="C4" i="12"/>
  <c r="G21" i="16"/>
  <c r="F20" i="16"/>
  <c r="G20" i="16" s="1"/>
  <c r="G13" i="16"/>
  <c r="K1309" i="16"/>
  <c r="F1291" i="16"/>
  <c r="G1291" i="16" s="1"/>
  <c r="D1290" i="16"/>
  <c r="F1289" i="16"/>
  <c r="D1289" i="16"/>
  <c r="G1286" i="16"/>
  <c r="D1285" i="16"/>
  <c r="G1285" i="16" s="1"/>
  <c r="D1284" i="16"/>
  <c r="G1284" i="16" s="1"/>
  <c r="G1283" i="16"/>
  <c r="G1280" i="16"/>
  <c r="D1279" i="16"/>
  <c r="G1279" i="16" s="1"/>
  <c r="D1278" i="16"/>
  <c r="G1278" i="16" s="1"/>
  <c r="G1277" i="16"/>
  <c r="G1274" i="16"/>
  <c r="F1273" i="16"/>
  <c r="D1273" i="16"/>
  <c r="F1272" i="16"/>
  <c r="D1272" i="16"/>
  <c r="G1271" i="16"/>
  <c r="G1268" i="16"/>
  <c r="F1267" i="16"/>
  <c r="D1267" i="16"/>
  <c r="F1266" i="16"/>
  <c r="D1266" i="16"/>
  <c r="G1265" i="16"/>
  <c r="G1260" i="16"/>
  <c r="G1259" i="16"/>
  <c r="G1258" i="16"/>
  <c r="G1257" i="16"/>
  <c r="G1256" i="16"/>
  <c r="G1252" i="16"/>
  <c r="G1251" i="16"/>
  <c r="G1250" i="16"/>
  <c r="G1249" i="16"/>
  <c r="G1248" i="16"/>
  <c r="G1244" i="16"/>
  <c r="G1243" i="16"/>
  <c r="G1242" i="16"/>
  <c r="G1241" i="16"/>
  <c r="G1240" i="16"/>
  <c r="G1236" i="16"/>
  <c r="G1235" i="16"/>
  <c r="G1234" i="16"/>
  <c r="G1233" i="16"/>
  <c r="F1232" i="16"/>
  <c r="G1232" i="16" s="1"/>
  <c r="G1228" i="16"/>
  <c r="G1227" i="16"/>
  <c r="G1226" i="16"/>
  <c r="G1225" i="16"/>
  <c r="G1224" i="16"/>
  <c r="G1220" i="16"/>
  <c r="G1219" i="16"/>
  <c r="G1218" i="16"/>
  <c r="G1217" i="16"/>
  <c r="G1216" i="16"/>
  <c r="G1210" i="16"/>
  <c r="G1209" i="16"/>
  <c r="G1208" i="16"/>
  <c r="G1207" i="16"/>
  <c r="G1206" i="16"/>
  <c r="G1202" i="16"/>
  <c r="G1201" i="16"/>
  <c r="G1200" i="16"/>
  <c r="G1199" i="16"/>
  <c r="F1198" i="16"/>
  <c r="G1198" i="16" s="1"/>
  <c r="G1194" i="16"/>
  <c r="G1193" i="16"/>
  <c r="G1192" i="16"/>
  <c r="G1191" i="16"/>
  <c r="G1187" i="16"/>
  <c r="G1186" i="16"/>
  <c r="G1185" i="16"/>
  <c r="G1184" i="16"/>
  <c r="G1180" i="16"/>
  <c r="G1179" i="16"/>
  <c r="G1178" i="16"/>
  <c r="G1177" i="16"/>
  <c r="G1173" i="16"/>
  <c r="G1171" i="16"/>
  <c r="G1170" i="16"/>
  <c r="G1169" i="16"/>
  <c r="G1165" i="16"/>
  <c r="G1164" i="16"/>
  <c r="G1163" i="16"/>
  <c r="G1162" i="16"/>
  <c r="G1158" i="16"/>
  <c r="G1157" i="16"/>
  <c r="G1156" i="16"/>
  <c r="G1155" i="16"/>
  <c r="G1151" i="16"/>
  <c r="G1150" i="16"/>
  <c r="G1149" i="16"/>
  <c r="G1148" i="16"/>
  <c r="G1144" i="16"/>
  <c r="G1143" i="16"/>
  <c r="G1142" i="16"/>
  <c r="G1141" i="16"/>
  <c r="G1137" i="16"/>
  <c r="G1136" i="16"/>
  <c r="G1135" i="16"/>
  <c r="G1134" i="16"/>
  <c r="G1130" i="16"/>
  <c r="G1129" i="16"/>
  <c r="G1128" i="16"/>
  <c r="G1127" i="16"/>
  <c r="G1123" i="16"/>
  <c r="G1122" i="16"/>
  <c r="G1121" i="16"/>
  <c r="G1120" i="16"/>
  <c r="G1116" i="16"/>
  <c r="G1115" i="16"/>
  <c r="G1114" i="16"/>
  <c r="G1113" i="16"/>
  <c r="G1109" i="16"/>
  <c r="G1108" i="16"/>
  <c r="G1107" i="16"/>
  <c r="G1103" i="16"/>
  <c r="G1102" i="16"/>
  <c r="G1101" i="16"/>
  <c r="G1097" i="16"/>
  <c r="G1096" i="16"/>
  <c r="G1095" i="16"/>
  <c r="G1091" i="16"/>
  <c r="G1090" i="16"/>
  <c r="G1089" i="16"/>
  <c r="G1083" i="16"/>
  <c r="G1082" i="16"/>
  <c r="G1081" i="16"/>
  <c r="G1077" i="16"/>
  <c r="G1076" i="16"/>
  <c r="G1075" i="16"/>
  <c r="G1071" i="16"/>
  <c r="G1070" i="16"/>
  <c r="G1069" i="16"/>
  <c r="G1065" i="16"/>
  <c r="G1064" i="16"/>
  <c r="G1063" i="16"/>
  <c r="G1059" i="16"/>
  <c r="G1058" i="16"/>
  <c r="G1057" i="16"/>
  <c r="G1053" i="16"/>
  <c r="G1052" i="16"/>
  <c r="G1051" i="16"/>
  <c r="G1047" i="16"/>
  <c r="G1046" i="16"/>
  <c r="G1045" i="16"/>
  <c r="G1041" i="16"/>
  <c r="G1040" i="16"/>
  <c r="G1039" i="16"/>
  <c r="G1035" i="16"/>
  <c r="G1034" i="16"/>
  <c r="G1033" i="16"/>
  <c r="G1029" i="16"/>
  <c r="G1028" i="16"/>
  <c r="G1027" i="16"/>
  <c r="G1023" i="16"/>
  <c r="G1022" i="16"/>
  <c r="G1021" i="16"/>
  <c r="G1017" i="16"/>
  <c r="G1016" i="16"/>
  <c r="G1015" i="16"/>
  <c r="G1011" i="16"/>
  <c r="G1010" i="16"/>
  <c r="G1009" i="16"/>
  <c r="G1005" i="16"/>
  <c r="G1004" i="16"/>
  <c r="G1003" i="16"/>
  <c r="G999" i="16"/>
  <c r="G998" i="16"/>
  <c r="G997" i="16"/>
  <c r="G993" i="16"/>
  <c r="G992" i="16"/>
  <c r="G991" i="16"/>
  <c r="G987" i="16"/>
  <c r="G986" i="16"/>
  <c r="G985" i="16"/>
  <c r="G981" i="16"/>
  <c r="G980" i="16"/>
  <c r="G979" i="16"/>
  <c r="G973" i="16"/>
  <c r="G972" i="16"/>
  <c r="G971" i="16"/>
  <c r="G967" i="16"/>
  <c r="G966" i="16"/>
  <c r="G965" i="16"/>
  <c r="G961" i="16"/>
  <c r="G960" i="16"/>
  <c r="G959" i="16"/>
  <c r="G955" i="16"/>
  <c r="G954" i="16"/>
  <c r="G953" i="16"/>
  <c r="G949" i="16"/>
  <c r="G948" i="16"/>
  <c r="G947" i="16"/>
  <c r="G943" i="16"/>
  <c r="G942" i="16"/>
  <c r="G941" i="16"/>
  <c r="G937" i="16"/>
  <c r="G936" i="16"/>
  <c r="G935" i="16"/>
  <c r="G931" i="16"/>
  <c r="G930" i="16"/>
  <c r="G929" i="16"/>
  <c r="G925" i="16"/>
  <c r="G924" i="16"/>
  <c r="G923" i="16"/>
  <c r="G919" i="16"/>
  <c r="G918" i="16"/>
  <c r="G917" i="16"/>
  <c r="G913" i="16"/>
  <c r="G912" i="16"/>
  <c r="G911" i="16"/>
  <c r="G907" i="16"/>
  <c r="G906" i="16"/>
  <c r="G905" i="16"/>
  <c r="G901" i="16"/>
  <c r="G900" i="16"/>
  <c r="G899" i="16"/>
  <c r="G898" i="16"/>
  <c r="G897" i="16"/>
  <c r="G894" i="16"/>
  <c r="G893" i="16"/>
  <c r="G892" i="16"/>
  <c r="G891" i="16"/>
  <c r="G890" i="16"/>
  <c r="G887" i="16"/>
  <c r="G886" i="16"/>
  <c r="G885" i="16"/>
  <c r="G884" i="16"/>
  <c r="G883" i="16"/>
  <c r="G880" i="16"/>
  <c r="G879" i="16"/>
  <c r="G878" i="16"/>
  <c r="G877" i="16"/>
  <c r="G876" i="16"/>
  <c r="G873" i="16"/>
  <c r="G872" i="16"/>
  <c r="G871" i="16"/>
  <c r="G870" i="16"/>
  <c r="G869" i="16"/>
  <c r="G866" i="16"/>
  <c r="G865" i="16"/>
  <c r="G864" i="16"/>
  <c r="G863" i="16"/>
  <c r="G862" i="16"/>
  <c r="G859" i="16"/>
  <c r="G858" i="16"/>
  <c r="G857" i="16"/>
  <c r="G856" i="16"/>
  <c r="G855" i="16"/>
  <c r="G852" i="16"/>
  <c r="G851" i="16"/>
  <c r="G850" i="16"/>
  <c r="G849" i="16"/>
  <c r="G848" i="16"/>
  <c r="G843" i="16"/>
  <c r="G842" i="16"/>
  <c r="G841" i="16"/>
  <c r="G840" i="16"/>
  <c r="G839" i="16"/>
  <c r="G838" i="16"/>
  <c r="G835" i="16"/>
  <c r="G834" i="16"/>
  <c r="G833" i="16"/>
  <c r="G832" i="16"/>
  <c r="G831" i="16"/>
  <c r="G830" i="16"/>
  <c r="G827" i="16"/>
  <c r="G826" i="16"/>
  <c r="G825" i="16"/>
  <c r="G824" i="16"/>
  <c r="G823" i="16"/>
  <c r="G822" i="16"/>
  <c r="G819" i="16"/>
  <c r="G818" i="16"/>
  <c r="G817" i="16"/>
  <c r="G816" i="16"/>
  <c r="G815" i="16"/>
  <c r="G814" i="16"/>
  <c r="G811" i="16"/>
  <c r="G810" i="16"/>
  <c r="G809" i="16"/>
  <c r="G808" i="16"/>
  <c r="G807" i="16"/>
  <c r="G806" i="16"/>
  <c r="G803" i="16"/>
  <c r="G802" i="16"/>
  <c r="G801" i="16"/>
  <c r="G800" i="16"/>
  <c r="G799" i="16"/>
  <c r="G798" i="16"/>
  <c r="G795" i="16"/>
  <c r="G794" i="16"/>
  <c r="G793" i="16"/>
  <c r="G792" i="16"/>
  <c r="G791" i="16"/>
  <c r="G790" i="16"/>
  <c r="G787" i="16"/>
  <c r="G786" i="16"/>
  <c r="G785" i="16"/>
  <c r="G784" i="16"/>
  <c r="G783" i="16"/>
  <c r="G780" i="16"/>
  <c r="G779" i="16"/>
  <c r="G778" i="16"/>
  <c r="G777" i="16"/>
  <c r="G776" i="16"/>
  <c r="G773" i="16"/>
  <c r="G772" i="16"/>
  <c r="G771" i="16"/>
  <c r="G770" i="16"/>
  <c r="G769" i="16"/>
  <c r="G766" i="16"/>
  <c r="F765" i="16"/>
  <c r="G765" i="16" s="1"/>
  <c r="G764" i="16"/>
  <c r="F763" i="16"/>
  <c r="G763" i="16" s="1"/>
  <c r="F762" i="16"/>
  <c r="G762" i="16" s="1"/>
  <c r="G759" i="16"/>
  <c r="G758" i="16"/>
  <c r="G757" i="16"/>
  <c r="G756" i="16"/>
  <c r="G755" i="16"/>
  <c r="G752" i="16"/>
  <c r="G751" i="16"/>
  <c r="G750" i="16"/>
  <c r="G749" i="16"/>
  <c r="G748" i="16"/>
  <c r="G745" i="16"/>
  <c r="G744" i="16"/>
  <c r="G743" i="16"/>
  <c r="G742" i="16"/>
  <c r="G741" i="16"/>
  <c r="G738" i="16"/>
  <c r="G737" i="16"/>
  <c r="G736" i="16"/>
  <c r="G735" i="16"/>
  <c r="G734" i="16"/>
  <c r="G731" i="16"/>
  <c r="G730" i="16"/>
  <c r="G729" i="16"/>
  <c r="G728" i="16"/>
  <c r="G727" i="16"/>
  <c r="G724" i="16"/>
  <c r="G723" i="16"/>
  <c r="G722" i="16"/>
  <c r="G721" i="16"/>
  <c r="G720" i="16"/>
  <c r="G717" i="16"/>
  <c r="G716" i="16"/>
  <c r="G715" i="16"/>
  <c r="G714" i="16"/>
  <c r="G713" i="16"/>
  <c r="G710" i="16"/>
  <c r="G709" i="16"/>
  <c r="G708" i="16"/>
  <c r="G707" i="16"/>
  <c r="G706" i="16"/>
  <c r="G705" i="16"/>
  <c r="G704" i="16"/>
  <c r="G703" i="16"/>
  <c r="G700" i="16"/>
  <c r="G699" i="16"/>
  <c r="F698" i="16"/>
  <c r="G698" i="16" s="1"/>
  <c r="G697" i="16"/>
  <c r="G696" i="16"/>
  <c r="G695" i="16"/>
  <c r="F694" i="16"/>
  <c r="G694" i="16" s="1"/>
  <c r="G690" i="16"/>
  <c r="G689" i="16"/>
  <c r="G688" i="16"/>
  <c r="G687" i="16"/>
  <c r="G686" i="16"/>
  <c r="G685" i="16"/>
  <c r="G682" i="16"/>
  <c r="F681" i="16"/>
  <c r="G681" i="16" s="1"/>
  <c r="G680" i="16"/>
  <c r="G679" i="16"/>
  <c r="F678" i="16"/>
  <c r="G678" i="16" s="1"/>
  <c r="F677" i="16"/>
  <c r="G677" i="16" s="1"/>
  <c r="G674" i="16"/>
  <c r="G673" i="16"/>
  <c r="G672" i="16"/>
  <c r="G671" i="16"/>
  <c r="G668" i="16"/>
  <c r="F667" i="16"/>
  <c r="G667" i="16" s="1"/>
  <c r="F666" i="16"/>
  <c r="G666" i="16" s="1"/>
  <c r="G663" i="16"/>
  <c r="G662" i="16"/>
  <c r="G661" i="16"/>
  <c r="G654" i="16"/>
  <c r="G653" i="16"/>
  <c r="G652" i="16"/>
  <c r="G651" i="16"/>
  <c r="G650" i="16"/>
  <c r="G646" i="16"/>
  <c r="G645" i="16"/>
  <c r="G644" i="16"/>
  <c r="G643" i="16"/>
  <c r="G642" i="16"/>
  <c r="G638" i="16"/>
  <c r="G637" i="16"/>
  <c r="G636" i="16"/>
  <c r="G635" i="16"/>
  <c r="G631" i="16"/>
  <c r="G630" i="16"/>
  <c r="G629" i="16"/>
  <c r="G628" i="16"/>
  <c r="G624" i="16"/>
  <c r="G623" i="16"/>
  <c r="G622" i="16"/>
  <c r="G621" i="16"/>
  <c r="G617" i="16"/>
  <c r="G616" i="16"/>
  <c r="G615" i="16"/>
  <c r="G614" i="16"/>
  <c r="G609" i="16"/>
  <c r="G608" i="16"/>
  <c r="G607" i="16"/>
  <c r="G606" i="16"/>
  <c r="G602" i="16"/>
  <c r="G601" i="16"/>
  <c r="G600" i="16"/>
  <c r="G599" i="16"/>
  <c r="G595" i="16"/>
  <c r="G594" i="16"/>
  <c r="G593" i="16"/>
  <c r="G592" i="16"/>
  <c r="G588" i="16"/>
  <c r="G587" i="16"/>
  <c r="G586" i="16"/>
  <c r="G585" i="16"/>
  <c r="G581" i="16"/>
  <c r="G580" i="16"/>
  <c r="G579" i="16"/>
  <c r="G575" i="16"/>
  <c r="G574" i="16"/>
  <c r="G573" i="16"/>
  <c r="G569" i="16"/>
  <c r="G568" i="16"/>
  <c r="G567" i="16"/>
  <c r="G563" i="16"/>
  <c r="G562" i="16"/>
  <c r="G561" i="16"/>
  <c r="G557" i="16"/>
  <c r="G556" i="16"/>
  <c r="G555" i="16"/>
  <c r="G551" i="16"/>
  <c r="G550" i="16"/>
  <c r="G549" i="16"/>
  <c r="G545" i="16"/>
  <c r="G544" i="16"/>
  <c r="G543" i="16"/>
  <c r="G539" i="16"/>
  <c r="G538" i="16"/>
  <c r="G537" i="16"/>
  <c r="G533" i="16"/>
  <c r="G532" i="16"/>
  <c r="G531" i="16"/>
  <c r="G525" i="16"/>
  <c r="G524" i="16"/>
  <c r="G523" i="16"/>
  <c r="G519" i="16"/>
  <c r="G518" i="16"/>
  <c r="G517" i="16"/>
  <c r="G513" i="16"/>
  <c r="G512" i="16"/>
  <c r="G511" i="16"/>
  <c r="G507" i="16"/>
  <c r="G506" i="16"/>
  <c r="G505" i="16"/>
  <c r="G501" i="16"/>
  <c r="G500" i="16"/>
  <c r="G499" i="16"/>
  <c r="G495" i="16"/>
  <c r="G494" i="16"/>
  <c r="G493" i="16"/>
  <c r="G489" i="16"/>
  <c r="G488" i="16"/>
  <c r="G487" i="16"/>
  <c r="G483" i="16"/>
  <c r="G482" i="16"/>
  <c r="G481" i="16"/>
  <c r="G477" i="16"/>
  <c r="G476" i="16"/>
  <c r="G475" i="16"/>
  <c r="G471" i="16"/>
  <c r="G470" i="16"/>
  <c r="G469" i="16"/>
  <c r="G465" i="16"/>
  <c r="G464" i="16"/>
  <c r="G463" i="16"/>
  <c r="G459" i="16"/>
  <c r="G458" i="16"/>
  <c r="G457" i="16"/>
  <c r="G453" i="16"/>
  <c r="G452" i="16"/>
  <c r="G451" i="16"/>
  <c r="G446" i="16"/>
  <c r="G445" i="16"/>
  <c r="G444" i="16"/>
  <c r="G440" i="16"/>
  <c r="G439" i="16"/>
  <c r="G438" i="16"/>
  <c r="G434" i="16"/>
  <c r="G433" i="16"/>
  <c r="G432" i="16"/>
  <c r="G428" i="16"/>
  <c r="G427" i="16"/>
  <c r="G426" i="16"/>
  <c r="G422" i="16"/>
  <c r="G421" i="16"/>
  <c r="G420" i="16"/>
  <c r="G416" i="16"/>
  <c r="G415" i="16"/>
  <c r="G414" i="16"/>
  <c r="G409" i="16"/>
  <c r="G408" i="16"/>
  <c r="G407" i="16"/>
  <c r="G403" i="16"/>
  <c r="G402" i="16"/>
  <c r="G401" i="16"/>
  <c r="G397" i="16"/>
  <c r="G396" i="16"/>
  <c r="G395" i="16"/>
  <c r="G391" i="16"/>
  <c r="G390" i="16"/>
  <c r="G389" i="16"/>
  <c r="G385" i="16"/>
  <c r="G384" i="16"/>
  <c r="G383" i="16"/>
  <c r="G379" i="16"/>
  <c r="G378" i="16"/>
  <c r="G377" i="16"/>
  <c r="G373" i="16"/>
  <c r="G372" i="16"/>
  <c r="G371" i="16"/>
  <c r="G366" i="16"/>
  <c r="G365" i="16"/>
  <c r="G364" i="16"/>
  <c r="G360" i="16"/>
  <c r="G359" i="16"/>
  <c r="G358" i="16"/>
  <c r="G354" i="16"/>
  <c r="G353" i="16"/>
  <c r="G352" i="16"/>
  <c r="G348" i="16"/>
  <c r="G347" i="16"/>
  <c r="G346" i="16"/>
  <c r="G341" i="16"/>
  <c r="G340" i="16"/>
  <c r="G339" i="16"/>
  <c r="G338" i="16"/>
  <c r="G337" i="16"/>
  <c r="G334" i="16"/>
  <c r="G333" i="16"/>
  <c r="G332" i="16"/>
  <c r="G331" i="16"/>
  <c r="G330" i="16"/>
  <c r="G329" i="16"/>
  <c r="G325" i="16"/>
  <c r="G324" i="16"/>
  <c r="G323" i="16"/>
  <c r="G322" i="16"/>
  <c r="G321" i="16"/>
  <c r="G320" i="16"/>
  <c r="G319" i="16"/>
  <c r="G316" i="16"/>
  <c r="G315" i="16"/>
  <c r="G314" i="16"/>
  <c r="G313" i="16"/>
  <c r="G312" i="16"/>
  <c r="G311" i="16"/>
  <c r="G310" i="16"/>
  <c r="G307" i="16"/>
  <c r="G306" i="16"/>
  <c r="G305" i="16"/>
  <c r="G304" i="16"/>
  <c r="G303" i="16"/>
  <c r="G300" i="16"/>
  <c r="G299" i="16"/>
  <c r="G298" i="16"/>
  <c r="G297" i="16"/>
  <c r="G296" i="16"/>
  <c r="G295" i="16"/>
  <c r="G292" i="16"/>
  <c r="G291" i="16"/>
  <c r="G290" i="16"/>
  <c r="G289" i="16"/>
  <c r="G288" i="16"/>
  <c r="G287" i="16"/>
  <c r="G283" i="16"/>
  <c r="G282" i="16"/>
  <c r="G281" i="16"/>
  <c r="G280" i="16"/>
  <c r="G279" i="16"/>
  <c r="G278" i="16"/>
  <c r="G275" i="16"/>
  <c r="G274" i="16"/>
  <c r="G273" i="16"/>
  <c r="G272" i="16"/>
  <c r="G271" i="16"/>
  <c r="G270" i="16"/>
  <c r="G267" i="16"/>
  <c r="G266" i="16"/>
  <c r="G265" i="16"/>
  <c r="G264" i="16"/>
  <c r="G263" i="16"/>
  <c r="G262" i="16"/>
  <c r="G259" i="16"/>
  <c r="G258" i="16"/>
  <c r="F257" i="16"/>
  <c r="G257" i="16" s="1"/>
  <c r="G256" i="16"/>
  <c r="F255" i="16"/>
  <c r="G255" i="16" s="1"/>
  <c r="F254" i="16"/>
  <c r="G254" i="16" s="1"/>
  <c r="G251" i="16"/>
  <c r="G250" i="16"/>
  <c r="G249" i="16"/>
  <c r="G248" i="16"/>
  <c r="G247" i="16"/>
  <c r="G246" i="16"/>
  <c r="G243" i="16"/>
  <c r="G242" i="16"/>
  <c r="G241" i="16"/>
  <c r="G240" i="16"/>
  <c r="G239" i="16"/>
  <c r="G238" i="16"/>
  <c r="G235" i="16"/>
  <c r="G234" i="16"/>
  <c r="G233" i="16"/>
  <c r="G232" i="16"/>
  <c r="G231" i="16"/>
  <c r="G230" i="16"/>
  <c r="G227" i="16"/>
  <c r="G226" i="16"/>
  <c r="G225" i="16"/>
  <c r="G224" i="16"/>
  <c r="G223" i="16"/>
  <c r="G222" i="16"/>
  <c r="G219" i="16"/>
  <c r="G218" i="16"/>
  <c r="G217" i="16"/>
  <c r="G216" i="16"/>
  <c r="G215" i="16"/>
  <c r="G214" i="16"/>
  <c r="G211" i="16"/>
  <c r="G210" i="16"/>
  <c r="G209" i="16"/>
  <c r="G208" i="16"/>
  <c r="G205" i="16"/>
  <c r="G204" i="16"/>
  <c r="G203" i="16"/>
  <c r="G202" i="16"/>
  <c r="G201" i="16"/>
  <c r="G198" i="16"/>
  <c r="G197" i="16"/>
  <c r="G196" i="16"/>
  <c r="G195" i="16"/>
  <c r="G192" i="16"/>
  <c r="F191" i="16"/>
  <c r="G191" i="16" s="1"/>
  <c r="G190" i="16"/>
  <c r="F189" i="16"/>
  <c r="G189" i="16" s="1"/>
  <c r="G193" i="16" s="1"/>
  <c r="G186" i="16"/>
  <c r="G185" i="16"/>
  <c r="G184" i="16"/>
  <c r="G180" i="16"/>
  <c r="F179" i="16"/>
  <c r="G179" i="16" s="1"/>
  <c r="G178" i="16"/>
  <c r="F177" i="16"/>
  <c r="G177" i="16" s="1"/>
  <c r="G176" i="16"/>
  <c r="G173" i="16"/>
  <c r="G172" i="16"/>
  <c r="G171" i="16"/>
  <c r="G170" i="16"/>
  <c r="G169" i="16"/>
  <c r="G166" i="16"/>
  <c r="F165" i="16"/>
  <c r="G165" i="16" s="1"/>
  <c r="G164" i="16"/>
  <c r="F163" i="16"/>
  <c r="G163" i="16" s="1"/>
  <c r="G162" i="16"/>
  <c r="G159" i="16"/>
  <c r="G158" i="16"/>
  <c r="G157" i="16"/>
  <c r="G156" i="16"/>
  <c r="G155" i="16"/>
  <c r="G152" i="16"/>
  <c r="G151" i="16"/>
  <c r="G150" i="16"/>
  <c r="G149" i="16"/>
  <c r="G148" i="16"/>
  <c r="G145" i="16"/>
  <c r="G144" i="16"/>
  <c r="G143" i="16"/>
  <c r="G142" i="16"/>
  <c r="G141" i="16"/>
  <c r="G138" i="16"/>
  <c r="F137" i="16"/>
  <c r="G137" i="16" s="1"/>
  <c r="G136" i="16"/>
  <c r="F135" i="16"/>
  <c r="G135" i="16" s="1"/>
  <c r="F134" i="16"/>
  <c r="G134" i="16" s="1"/>
  <c r="G126" i="16"/>
  <c r="F125" i="16"/>
  <c r="G125" i="16" s="1"/>
  <c r="G124" i="16"/>
  <c r="F123" i="16"/>
  <c r="G123" i="16" s="1"/>
  <c r="F122" i="16"/>
  <c r="G122" i="16" s="1"/>
  <c r="G117" i="16"/>
  <c r="G118" i="16" s="1"/>
  <c r="F113" i="16"/>
  <c r="G113" i="16" s="1"/>
  <c r="F112" i="16"/>
  <c r="G112" i="16" s="1"/>
  <c r="F111" i="16"/>
  <c r="G111" i="16" s="1"/>
  <c r="G110" i="16"/>
  <c r="G109" i="16"/>
  <c r="F108" i="16"/>
  <c r="G108" i="16" s="1"/>
  <c r="F107" i="16"/>
  <c r="G107" i="16" s="1"/>
  <c r="F106" i="16"/>
  <c r="G106" i="16" s="1"/>
  <c r="G100" i="16"/>
  <c r="G99" i="16"/>
  <c r="G98" i="16"/>
  <c r="G97" i="16"/>
  <c r="G96" i="16"/>
  <c r="G92" i="16"/>
  <c r="G91" i="16"/>
  <c r="G90" i="16"/>
  <c r="G89" i="16"/>
  <c r="G88" i="16"/>
  <c r="G84" i="16"/>
  <c r="G83" i="16"/>
  <c r="G82" i="16"/>
  <c r="G65" i="16"/>
  <c r="G64" i="16"/>
  <c r="G63" i="16"/>
  <c r="G59" i="16"/>
  <c r="G58" i="16"/>
  <c r="G57" i="16"/>
  <c r="G53" i="16"/>
  <c r="G52" i="16"/>
  <c r="G51" i="16"/>
  <c r="G47" i="16"/>
  <c r="G46" i="16"/>
  <c r="G45" i="16"/>
  <c r="G41" i="16"/>
  <c r="G40" i="16"/>
  <c r="G39" i="16"/>
  <c r="G33" i="16"/>
  <c r="G32" i="16"/>
  <c r="G31" i="16"/>
  <c r="G28" i="16"/>
  <c r="G27" i="16"/>
  <c r="G26" i="16"/>
  <c r="F25" i="16"/>
  <c r="G25" i="16" s="1"/>
  <c r="G16" i="16"/>
  <c r="G15" i="16"/>
  <c r="G14" i="16"/>
  <c r="F10" i="16"/>
  <c r="F101" i="16" s="1"/>
  <c r="G101" i="16" s="1"/>
  <c r="G9" i="16"/>
  <c r="G8" i="16"/>
  <c r="G7" i="16"/>
  <c r="J25" i="14" l="1"/>
  <c r="C10" i="11"/>
  <c r="B12" i="12"/>
  <c r="G1289" i="16"/>
  <c r="G1292" i="16" s="1"/>
  <c r="G739" i="16"/>
  <c r="G276" i="16"/>
  <c r="G367" i="16"/>
  <c r="G417" i="16"/>
  <c r="G514" i="16"/>
  <c r="G308" i="16"/>
  <c r="G392" i="16"/>
  <c r="G466" i="16"/>
  <c r="G490" i="16"/>
  <c r="G540" i="16"/>
  <c r="G647" i="16"/>
  <c r="G920" i="16"/>
  <c r="G944" i="16"/>
  <c r="G968" i="16"/>
  <c r="G994" i="16"/>
  <c r="G1018" i="16"/>
  <c r="G1042" i="16"/>
  <c r="G1066" i="16"/>
  <c r="G1092" i="16"/>
  <c r="G1237" i="16"/>
  <c r="G326" i="16"/>
  <c r="G441" i="16"/>
  <c r="G564" i="16"/>
  <c r="G139" i="16"/>
  <c r="G17" i="16"/>
  <c r="G1281" i="16"/>
  <c r="G1287" i="16"/>
  <c r="F19" i="16"/>
  <c r="G19" i="16" s="1"/>
  <c r="G114" i="16"/>
  <c r="G1253" i="16"/>
  <c r="G1266" i="16"/>
  <c r="G260" i="16"/>
  <c r="G701" i="16"/>
  <c r="G860" i="16"/>
  <c r="G888" i="16"/>
  <c r="G926" i="16"/>
  <c r="G950" i="16"/>
  <c r="G974" i="16"/>
  <c r="G1000" i="16"/>
  <c r="G1024" i="16"/>
  <c r="G1048" i="16"/>
  <c r="G1072" i="16"/>
  <c r="G1098" i="16"/>
  <c r="G1221" i="16"/>
  <c r="G1267" i="16"/>
  <c r="G1272" i="16"/>
  <c r="G669" i="16"/>
  <c r="G228" i="16"/>
  <c r="G386" i="16"/>
  <c r="G484" i="16"/>
  <c r="G558" i="16"/>
  <c r="G753" i="16"/>
  <c r="G788" i="16"/>
  <c r="G796" i="16"/>
  <c r="G812" i="16"/>
  <c r="G820" i="16"/>
  <c r="G844" i="16"/>
  <c r="G867" i="16"/>
  <c r="G895" i="16"/>
  <c r="G1117" i="16"/>
  <c r="G1124" i="16"/>
  <c r="G1131" i="16"/>
  <c r="G1159" i="16"/>
  <c r="G1166" i="16"/>
  <c r="G1188" i="16"/>
  <c r="G1195" i="16"/>
  <c r="G1203" i="16"/>
  <c r="G1273" i="16"/>
  <c r="G361" i="16"/>
  <c r="G435" i="16"/>
  <c r="G534" i="16"/>
  <c r="G582" i="16"/>
  <c r="G675" i="16"/>
  <c r="G732" i="16"/>
  <c r="G10" i="16"/>
  <c r="G11" i="16" s="1"/>
  <c r="G199" i="16"/>
  <c r="G284" i="16"/>
  <c r="G293" i="16"/>
  <c r="G342" i="16"/>
  <c r="G355" i="16"/>
  <c r="G380" i="16"/>
  <c r="G404" i="16"/>
  <c r="G429" i="16"/>
  <c r="G454" i="16"/>
  <c r="G478" i="16"/>
  <c r="G502" i="16"/>
  <c r="G526" i="16"/>
  <c r="G552" i="16"/>
  <c r="G576" i="16"/>
  <c r="G664" i="16"/>
  <c r="G874" i="16"/>
  <c r="G902" i="16"/>
  <c r="G236" i="16"/>
  <c r="G335" i="16"/>
  <c r="G410" i="16"/>
  <c r="G460" i="16"/>
  <c r="G508" i="16"/>
  <c r="G711" i="16"/>
  <c r="G146" i="16"/>
  <c r="G187" i="16"/>
  <c r="G252" i="16"/>
  <c r="G349" i="16"/>
  <c r="G374" i="16"/>
  <c r="G398" i="16"/>
  <c r="G423" i="16"/>
  <c r="G447" i="16"/>
  <c r="G472" i="16"/>
  <c r="G496" i="16"/>
  <c r="G520" i="16"/>
  <c r="G546" i="16"/>
  <c r="G570" i="16"/>
  <c r="G589" i="16"/>
  <c r="G596" i="16"/>
  <c r="G625" i="16"/>
  <c r="G632" i="16"/>
  <c r="G691" i="16"/>
  <c r="G725" i="16"/>
  <c r="G746" i="16"/>
  <c r="G760" i="16"/>
  <c r="G774" i="16"/>
  <c r="G804" i="16"/>
  <c r="G836" i="16"/>
  <c r="G1245" i="16"/>
  <c r="G718" i="16"/>
  <c r="G91" i="18"/>
  <c r="G160" i="16"/>
  <c r="G181" i="16"/>
  <c r="G212" i="16"/>
  <c r="G220" i="16"/>
  <c r="G153" i="16"/>
  <c r="G174" i="16"/>
  <c r="G127" i="16"/>
  <c r="G29" i="16"/>
  <c r="G102" i="16"/>
  <c r="G167" i="16"/>
  <c r="G244" i="16"/>
  <c r="G828" i="16"/>
  <c r="G206" i="16"/>
  <c r="G268" i="16"/>
  <c r="G317" i="16"/>
  <c r="G603" i="16"/>
  <c r="G610" i="16"/>
  <c r="G618" i="16"/>
  <c r="G655" i="16"/>
  <c r="G767" i="16"/>
  <c r="G914" i="16"/>
  <c r="G938" i="16"/>
  <c r="G962" i="16"/>
  <c r="G988" i="16"/>
  <c r="G1012" i="16"/>
  <c r="G1036" i="16"/>
  <c r="G1060" i="16"/>
  <c r="G1084" i="16"/>
  <c r="G1110" i="16"/>
  <c r="G1138" i="16"/>
  <c r="G1145" i="16"/>
  <c r="G1152" i="16"/>
  <c r="G1229" i="16"/>
  <c r="G1261" i="16"/>
  <c r="G301" i="16"/>
  <c r="G639" i="16"/>
  <c r="G683" i="16"/>
  <c r="G781" i="16"/>
  <c r="G853" i="16"/>
  <c r="G881" i="16"/>
  <c r="G908" i="16"/>
  <c r="G932" i="16"/>
  <c r="G956" i="16"/>
  <c r="G982" i="16"/>
  <c r="G1006" i="16"/>
  <c r="G1030" i="16"/>
  <c r="G1054" i="16"/>
  <c r="G1078" i="16"/>
  <c r="G1104" i="16"/>
  <c r="G1174" i="16"/>
  <c r="G1181" i="16"/>
  <c r="G1211" i="16"/>
  <c r="F42" i="16"/>
  <c r="G42" i="16" s="1"/>
  <c r="G43" i="16" s="1"/>
  <c r="F54" i="16"/>
  <c r="G54" i="16" s="1"/>
  <c r="G55" i="16" s="1"/>
  <c r="F66" i="16"/>
  <c r="G66" i="16" s="1"/>
  <c r="G67" i="16" s="1"/>
  <c r="G22" i="16"/>
  <c r="F34" i="16"/>
  <c r="G34" i="16" s="1"/>
  <c r="G35" i="16" s="1"/>
  <c r="F48" i="16"/>
  <c r="G48" i="16" s="1"/>
  <c r="G49" i="16" s="1"/>
  <c r="F60" i="16"/>
  <c r="G60" i="16" s="1"/>
  <c r="G61" i="16" s="1"/>
  <c r="F85" i="16"/>
  <c r="G85" i="16" s="1"/>
  <c r="G86" i="16" s="1"/>
  <c r="F93" i="16"/>
  <c r="G93" i="16" s="1"/>
  <c r="G94" i="16" s="1"/>
  <c r="G1269" i="16" l="1"/>
  <c r="G1275" i="16"/>
  <c r="G23" i="16"/>
  <c r="G92" i="18"/>
  <c r="G93" i="18"/>
  <c r="E12" i="7" l="1"/>
  <c r="F12" i="7" s="1"/>
  <c r="F25" i="7" s="1"/>
  <c r="G94" i="18"/>
  <c r="I12" i="7" l="1"/>
  <c r="I25" i="7" s="1"/>
  <c r="I54" i="7" s="1"/>
  <c r="C12" i="10" s="1"/>
  <c r="F54" i="7"/>
  <c r="G95" i="18"/>
  <c r="G96" i="18" s="1"/>
  <c r="G97" i="18" l="1"/>
  <c r="G98" i="18" l="1"/>
  <c r="G99" i="18" s="1"/>
  <c r="G100" i="18" l="1"/>
  <c r="G101" i="18" l="1"/>
  <c r="G102" i="18" s="1"/>
  <c r="G103" i="18" l="1"/>
  <c r="G104" i="18" l="1"/>
  <c r="G105" i="18"/>
  <c r="F12" i="10"/>
  <c r="F22" i="10" s="1"/>
  <c r="E12" i="12" s="1"/>
  <c r="G106" i="18" l="1"/>
  <c r="E17" i="12"/>
  <c r="J17" i="12" l="1"/>
  <c r="C19" i="12"/>
  <c r="E13" i="20"/>
  <c r="C14" i="20" s="1"/>
  <c r="E18" i="12"/>
  <c r="G107" i="18"/>
  <c r="G108" i="18" s="1"/>
  <c r="G109" i="18" l="1"/>
  <c r="G110" i="18" l="1"/>
  <c r="G111" i="18" s="1"/>
  <c r="G112" i="18" l="1"/>
  <c r="G113" i="18" l="1"/>
  <c r="G114" i="18" l="1"/>
  <c r="G115" i="18" l="1"/>
  <c r="G116" i="18" s="1"/>
  <c r="G117" i="18" l="1"/>
  <c r="G118" i="18" l="1"/>
  <c r="G119" i="18" l="1"/>
  <c r="G120" i="18" s="1"/>
  <c r="G121" i="18" l="1"/>
  <c r="G122" i="18" l="1"/>
  <c r="G123" i="18"/>
  <c r="G124" i="18" l="1"/>
  <c r="G125" i="18" l="1"/>
  <c r="G126" i="18" l="1"/>
  <c r="G127" i="18" s="1"/>
  <c r="G128" i="18" l="1"/>
  <c r="G129" i="18" l="1"/>
  <c r="G130" i="18"/>
  <c r="G131" i="18" l="1"/>
  <c r="G132" i="18" s="1"/>
  <c r="G133" i="18" l="1"/>
  <c r="G134" i="18" l="1"/>
  <c r="G135" i="18"/>
  <c r="G136" i="18" l="1"/>
  <c r="G137" i="18" l="1"/>
  <c r="G138" i="18" s="1"/>
  <c r="G139" i="18" l="1"/>
  <c r="G140" i="18" l="1"/>
  <c r="G141" i="18" s="1"/>
  <c r="G142" i="18" l="1"/>
  <c r="G143" i="18" l="1"/>
  <c r="G144" i="18" s="1"/>
  <c r="G145" i="18" l="1"/>
  <c r="G146" i="18" l="1"/>
  <c r="G147" i="18" s="1"/>
  <c r="G148" i="18" l="1"/>
  <c r="G149" i="18" l="1"/>
  <c r="G150" i="18" l="1"/>
  <c r="G151" i="18" l="1"/>
  <c r="G152" i="18" s="1"/>
  <c r="G153" i="18" l="1"/>
  <c r="G154" i="18" l="1"/>
  <c r="G155" i="18" s="1"/>
  <c r="G156" i="18" l="1"/>
  <c r="G157" i="18" l="1"/>
  <c r="G158" i="18"/>
  <c r="G159" i="18" l="1"/>
  <c r="G160" i="18" s="1"/>
  <c r="G161" i="18" l="1"/>
  <c r="G162" i="18" l="1"/>
  <c r="G163" i="18" s="1"/>
  <c r="G164" i="18" l="1"/>
  <c r="G165" i="18" l="1"/>
  <c r="G166" i="18" s="1"/>
  <c r="G167" i="18" l="1"/>
  <c r="G168" i="18" l="1"/>
  <c r="G169" i="18" s="1"/>
  <c r="G170" i="18" l="1"/>
  <c r="G171" i="18" l="1"/>
  <c r="G172" i="18" s="1"/>
  <c r="G173" i="18" l="1"/>
  <c r="G174" i="18" l="1"/>
  <c r="G175" i="18" l="1"/>
  <c r="G176" i="18" l="1"/>
  <c r="G177" i="18" s="1"/>
  <c r="G178" i="18" l="1"/>
  <c r="G179" i="18" l="1"/>
  <c r="G180" i="18" s="1"/>
  <c r="G181" i="18" l="1"/>
  <c r="G182" i="18" l="1"/>
  <c r="G183" i="18" s="1"/>
  <c r="G184" i="18" l="1"/>
  <c r="G185" i="18" l="1"/>
  <c r="G186" i="18" s="1"/>
  <c r="G187" i="18" l="1"/>
  <c r="G188" i="18" l="1"/>
  <c r="G189" i="18"/>
  <c r="G190" i="18" l="1"/>
  <c r="G191" i="18" l="1"/>
  <c r="G192" i="18"/>
  <c r="G193" i="18" l="1"/>
  <c r="G194" i="18" l="1"/>
  <c r="G195" i="18" s="1"/>
  <c r="G196" i="18" l="1"/>
  <c r="G197" i="18" s="1"/>
  <c r="G198" i="18" l="1"/>
  <c r="G199" i="18" l="1"/>
  <c r="G200" i="18" s="1"/>
  <c r="G201" i="18" l="1"/>
  <c r="G202" i="18" l="1"/>
  <c r="G203" i="18" s="1"/>
  <c r="G204" i="18" l="1"/>
  <c r="G205" i="18" s="1"/>
  <c r="G206" i="18" l="1"/>
  <c r="G207" i="18" l="1"/>
  <c r="G208" i="18"/>
  <c r="G209" i="18" l="1"/>
  <c r="G210" i="18" l="1"/>
  <c r="G211" i="18"/>
  <c r="G212" i="18" l="1"/>
  <c r="G213" i="18" l="1"/>
  <c r="G214" i="18" l="1"/>
  <c r="G215" i="18" s="1"/>
  <c r="G216" i="18" l="1"/>
  <c r="G217" i="18" s="1"/>
  <c r="G218" i="18" l="1"/>
  <c r="G219" i="18" l="1"/>
  <c r="G220" i="18"/>
  <c r="G221" i="18" l="1"/>
  <c r="G222" i="18" l="1"/>
  <c r="G223" i="18" s="1"/>
  <c r="G224" i="18" l="1"/>
  <c r="G225" i="18" l="1"/>
  <c r="G226" i="18" l="1"/>
  <c r="G227" i="18" s="1"/>
  <c r="G228" i="18" l="1"/>
  <c r="G229" i="18" l="1"/>
  <c r="G230" i="18" s="1"/>
  <c r="G231" i="18" l="1"/>
  <c r="G232" i="18" l="1"/>
  <c r="G233" i="18" l="1"/>
  <c r="G234" i="18" s="1"/>
  <c r="G235" i="18" l="1"/>
  <c r="G236" i="18" l="1"/>
  <c r="G237" i="18" s="1"/>
  <c r="G238" i="18" l="1"/>
  <c r="G239" i="18" l="1"/>
  <c r="G240" i="18" s="1"/>
  <c r="G241" i="18" l="1"/>
  <c r="G242" i="18" l="1"/>
  <c r="G243" i="18" s="1"/>
  <c r="G244" i="18" l="1"/>
  <c r="G245" i="18" l="1"/>
  <c r="G246" i="18" l="1"/>
  <c r="G247" i="18" s="1"/>
  <c r="G248" i="18" l="1"/>
  <c r="G249" i="18" l="1"/>
  <c r="G250" i="18"/>
  <c r="G251" i="18" l="1"/>
  <c r="G252" i="18" l="1"/>
  <c r="G253" i="18"/>
  <c r="G254" i="18" l="1"/>
  <c r="G255" i="18" s="1"/>
  <c r="G256" i="18" l="1"/>
  <c r="G257" i="18" l="1"/>
  <c r="G258" i="18"/>
  <c r="G259" i="18" l="1"/>
  <c r="G260" i="18" l="1"/>
  <c r="G261" i="18" s="1"/>
  <c r="G262" i="18" l="1"/>
  <c r="G263" i="18" l="1"/>
  <c r="G264" i="18" s="1"/>
  <c r="G265" i="18" l="1"/>
  <c r="G266" i="18" l="1"/>
  <c r="G267" i="18" l="1"/>
  <c r="G268" i="18" s="1"/>
  <c r="G269" i="18" l="1"/>
  <c r="G270" i="18" l="1"/>
  <c r="G271" i="18" s="1"/>
  <c r="G272" i="18" l="1"/>
  <c r="G273" i="18" l="1"/>
  <c r="G274" i="18"/>
  <c r="G275" i="18" l="1"/>
  <c r="G276" i="18" s="1"/>
  <c r="G277" i="18" l="1"/>
  <c r="G278" i="18" l="1"/>
  <c r="G279" i="18" s="1"/>
  <c r="G280" i="18" l="1"/>
  <c r="G281" i="18" s="1"/>
  <c r="G282" i="18" l="1"/>
  <c r="G283" i="18" l="1"/>
  <c r="G284" i="18" s="1"/>
  <c r="G285" i="18" l="1"/>
  <c r="G286" i="18" l="1"/>
  <c r="G287" i="18"/>
  <c r="G288" i="18" l="1"/>
  <c r="G289" i="18" l="1"/>
  <c r="G290" i="18" l="1"/>
  <c r="G291" i="18" s="1"/>
  <c r="G292" i="18" l="1"/>
  <c r="G293" i="18" l="1"/>
  <c r="G294" i="18" s="1"/>
  <c r="G295" i="18" l="1"/>
  <c r="G296" i="18" s="1"/>
  <c r="G297" i="18" l="1"/>
  <c r="G298" i="18" l="1"/>
  <c r="G299" i="18" s="1"/>
  <c r="G300" i="18" l="1"/>
  <c r="G301" i="18" l="1"/>
  <c r="G302" i="18"/>
  <c r="G303" i="18" l="1"/>
  <c r="G304" i="18" l="1"/>
  <c r="G305" i="18"/>
  <c r="G306" i="18" l="1"/>
  <c r="G307" i="18" l="1"/>
  <c r="G308" i="18" s="1"/>
  <c r="G309" i="18" l="1"/>
  <c r="G310" i="18" l="1"/>
  <c r="G311" i="18" s="1"/>
  <c r="G312" i="18" l="1"/>
  <c r="G313" i="18" l="1"/>
  <c r="G314" i="18" s="1"/>
  <c r="G315" i="18" l="1"/>
  <c r="G316" i="18" l="1"/>
  <c r="G317" i="18" s="1"/>
  <c r="G318" i="18" l="1"/>
  <c r="G319" i="18" l="1"/>
  <c r="G320" i="18"/>
  <c r="G321" i="18" l="1"/>
  <c r="G322" i="18" l="1"/>
  <c r="G323" i="18" s="1"/>
  <c r="G324" i="18" l="1"/>
  <c r="G325" i="18" l="1"/>
  <c r="G326" i="18" s="1"/>
  <c r="G327" i="18" l="1"/>
  <c r="G328" i="18" l="1"/>
  <c r="G329" i="18" l="1"/>
  <c r="G330" i="18" s="1"/>
  <c r="G331" i="18" l="1"/>
  <c r="G332" i="18" l="1"/>
  <c r="G333" i="18" l="1"/>
  <c r="G334" i="18"/>
  <c r="G335" i="18" l="1"/>
  <c r="G336" i="18" l="1"/>
  <c r="G337" i="18" l="1"/>
  <c r="G338" i="18" s="1"/>
  <c r="G339" i="18" l="1"/>
  <c r="G340" i="18" l="1"/>
  <c r="G341" i="18"/>
  <c r="G342" i="18" l="1"/>
  <c r="G343" i="18" l="1"/>
  <c r="G344" i="18" l="1"/>
  <c r="G345" i="18" s="1"/>
  <c r="G346" i="18" l="1"/>
  <c r="G347" i="18" l="1"/>
  <c r="G348" i="18" l="1"/>
  <c r="G349" i="18" s="1"/>
  <c r="G350" i="18" l="1"/>
  <c r="G351" i="18" l="1"/>
  <c r="G352" i="18" l="1"/>
  <c r="G353" i="18" l="1"/>
  <c r="G354" i="18" s="1"/>
  <c r="G355" i="18" l="1"/>
  <c r="G356" i="18" l="1"/>
  <c r="G357" i="18" s="1"/>
  <c r="G358" i="18" l="1"/>
  <c r="G359" i="18" l="1"/>
  <c r="G360" i="18" l="1"/>
  <c r="G361" i="18" s="1"/>
  <c r="G362" i="18" l="1"/>
  <c r="G363" i="18" s="1"/>
  <c r="G364" i="18" l="1"/>
  <c r="G365" i="18" s="1"/>
  <c r="G366" i="18" l="1"/>
  <c r="G367" i="18" l="1"/>
  <c r="G368" i="18" s="1"/>
  <c r="G369" i="18" l="1"/>
  <c r="G370" i="18" l="1"/>
  <c r="G371" i="18" s="1"/>
  <c r="G372" i="18" l="1"/>
  <c r="G373" i="18" l="1"/>
  <c r="G374" i="18" s="1"/>
  <c r="G375" i="18" l="1"/>
  <c r="G376" i="18" l="1"/>
  <c r="G377" i="18" l="1"/>
  <c r="G378" i="18" l="1"/>
  <c r="G379" i="18"/>
  <c r="G380" i="18" l="1"/>
  <c r="G381" i="18" l="1"/>
  <c r="G382" i="18" s="1"/>
  <c r="G383" i="18" l="1"/>
  <c r="G384" i="18" l="1"/>
  <c r="G385" i="18" s="1"/>
  <c r="G386" i="18" l="1"/>
  <c r="G387" i="18" s="1"/>
  <c r="G388" i="18" l="1"/>
  <c r="G389" i="18" l="1"/>
  <c r="G390" i="18" s="1"/>
  <c r="G391" i="18" l="1"/>
  <c r="G392" i="18" l="1"/>
  <c r="G393" i="18" s="1"/>
  <c r="G394" i="18" l="1"/>
  <c r="G395" i="18" l="1"/>
  <c r="G396" i="18"/>
  <c r="G397" i="18" l="1"/>
  <c r="G398" i="18" l="1"/>
  <c r="G399" i="18"/>
  <c r="G400" i="18" l="1"/>
  <c r="G401" i="18" l="1"/>
  <c r="G402" i="18" s="1"/>
  <c r="G403" i="18" l="1"/>
  <c r="G404" i="18" l="1"/>
  <c r="G405" i="18" s="1"/>
  <c r="G406" i="18" l="1"/>
  <c r="G407" i="18" l="1"/>
  <c r="G408" i="18" s="1"/>
  <c r="G409" i="18" l="1"/>
  <c r="G410" i="18" l="1"/>
  <c r="G411" i="18"/>
  <c r="G412" i="18" l="1"/>
  <c r="G413" i="18" l="1"/>
  <c r="G414" i="18" s="1"/>
  <c r="G415" i="18" l="1"/>
  <c r="G416" i="18" l="1"/>
  <c r="G417" i="18"/>
  <c r="G418" i="18" l="1"/>
  <c r="G419" i="18" s="1"/>
  <c r="G420" i="18" l="1"/>
  <c r="G421" i="18" l="1"/>
  <c r="G422" i="18"/>
  <c r="G423" i="18" l="1"/>
  <c r="G424" i="18" l="1"/>
  <c r="G425" i="18"/>
  <c r="G426" i="18" l="1"/>
  <c r="G427" i="18" l="1"/>
  <c r="G428" i="18" s="1"/>
  <c r="G429" i="18" l="1"/>
  <c r="G430" i="18" l="1"/>
  <c r="G431" i="18" s="1"/>
  <c r="G432" i="18" l="1"/>
  <c r="G433" i="18" l="1"/>
  <c r="G434" i="18"/>
  <c r="G435" i="18" l="1"/>
  <c r="G436" i="18" l="1"/>
  <c r="G437" i="18" s="1"/>
  <c r="G438" i="18" l="1"/>
  <c r="G439" i="18" l="1"/>
  <c r="G440" i="18" s="1"/>
  <c r="G441" i="18" l="1"/>
  <c r="G442" i="18" l="1"/>
  <c r="G443" i="18" s="1"/>
  <c r="G444" i="18" l="1"/>
  <c r="G445" i="18" l="1"/>
  <c r="G446" i="18"/>
  <c r="G447" i="18" l="1"/>
  <c r="G448" i="18" l="1"/>
  <c r="G449" i="18" s="1"/>
  <c r="G450" i="18" l="1"/>
  <c r="G451" i="18" l="1"/>
  <c r="G452" i="18"/>
  <c r="G453" i="18" l="1"/>
  <c r="G454" i="18" l="1"/>
  <c r="G455" i="18" s="1"/>
  <c r="G456" i="18" l="1"/>
  <c r="G457" i="18" l="1"/>
  <c r="G458" i="18" s="1"/>
  <c r="G459" i="18" l="1"/>
  <c r="G460" i="18" l="1"/>
  <c r="G461" i="18"/>
  <c r="G462" i="18" l="1"/>
  <c r="G463" i="18" l="1"/>
  <c r="G464" i="18"/>
  <c r="G465" i="18" l="1"/>
  <c r="G466" i="18" l="1"/>
  <c r="G467" i="18"/>
  <c r="G468" i="18" l="1"/>
  <c r="G469" i="18" l="1"/>
  <c r="G470" i="18" s="1"/>
  <c r="G471" i="18" l="1"/>
  <c r="G472" i="18" l="1"/>
  <c r="G473" i="18" s="1"/>
  <c r="G474" i="18" l="1"/>
  <c r="G475" i="18" l="1"/>
  <c r="G476" i="18"/>
  <c r="G477" i="18" l="1"/>
  <c r="G478" i="18" l="1"/>
  <c r="G479" i="18" s="1"/>
  <c r="G480" i="18" l="1"/>
  <c r="G481" i="18" l="1"/>
  <c r="G482" i="18"/>
  <c r="G483" i="18" l="1"/>
  <c r="G484" i="18" l="1"/>
  <c r="G485" i="18" s="1"/>
  <c r="G486" i="18" l="1"/>
  <c r="G487" i="18" l="1"/>
  <c r="G488" i="18" s="1"/>
  <c r="G489" i="18" l="1"/>
  <c r="G490" i="18" l="1"/>
  <c r="G491" i="18" s="1"/>
  <c r="G492" i="18" l="1"/>
  <c r="G493" i="18" l="1"/>
  <c r="G494" i="18"/>
  <c r="G495" i="18" l="1"/>
  <c r="G496" i="18" l="1"/>
  <c r="G497" i="18" s="1"/>
  <c r="G498" i="18" l="1"/>
  <c r="G499" i="18" l="1"/>
  <c r="G500" i="18" s="1"/>
  <c r="G501" i="18" l="1"/>
  <c r="G502" i="18" l="1"/>
  <c r="G503" i="18"/>
  <c r="G504" i="18" l="1"/>
  <c r="G505" i="18" l="1"/>
  <c r="G506" i="18" s="1"/>
  <c r="G507" i="18" l="1"/>
  <c r="G508" i="18" l="1"/>
  <c r="G509" i="18" s="1"/>
  <c r="G510" i="18" l="1"/>
  <c r="G511" i="18" l="1"/>
  <c r="G512" i="18" s="1"/>
  <c r="G513" i="18" l="1"/>
  <c r="G514" i="18" l="1"/>
  <c r="G515" i="18" s="1"/>
  <c r="G516" i="18" l="1"/>
  <c r="G517" i="18" l="1"/>
  <c r="G518" i="18" s="1"/>
  <c r="G519" i="18" l="1"/>
  <c r="G520" i="18" l="1"/>
  <c r="G521" i="18" s="1"/>
  <c r="G522" i="18" l="1"/>
  <c r="G523" i="18" l="1"/>
  <c r="G524" i="18" s="1"/>
  <c r="G525" i="18" l="1"/>
  <c r="G526" i="18" l="1"/>
  <c r="G527" i="18" s="1"/>
  <c r="G528" i="18" l="1"/>
  <c r="G529" i="18" l="1"/>
  <c r="G530" i="18" s="1"/>
  <c r="G531" i="18" l="1"/>
  <c r="G532" i="18" l="1"/>
  <c r="G533" i="18" s="1"/>
  <c r="G534" i="18" l="1"/>
  <c r="G535" i="18" l="1"/>
  <c r="G536" i="18" s="1"/>
  <c r="G537" i="18" l="1"/>
  <c r="G538" i="18" l="1"/>
  <c r="G539" i="18" s="1"/>
  <c r="G540" i="18" l="1"/>
  <c r="G541" i="18" l="1"/>
  <c r="G542" i="18" s="1"/>
  <c r="G543" i="18" l="1"/>
  <c r="G544" i="18" l="1"/>
  <c r="G545" i="18"/>
  <c r="G546" i="18" l="1"/>
  <c r="G547" i="18" l="1"/>
  <c r="G548" i="18" s="1"/>
  <c r="G549" i="18" l="1"/>
  <c r="G550" i="18" l="1"/>
  <c r="G551" i="18" s="1"/>
  <c r="G552" i="18" l="1"/>
  <c r="G553" i="18" l="1"/>
  <c r="G554" i="18"/>
  <c r="G555" i="18" l="1"/>
  <c r="G556" i="18" l="1"/>
  <c r="G557" i="18" s="1"/>
  <c r="G558" i="18" l="1"/>
  <c r="G559" i="18" l="1"/>
  <c r="G560" i="18" s="1"/>
  <c r="G561" i="18" l="1"/>
  <c r="G562" i="18" l="1"/>
  <c r="G563" i="18"/>
  <c r="G564" i="18" l="1"/>
  <c r="G565" i="18" l="1"/>
  <c r="G566" i="18" s="1"/>
  <c r="G567" i="18" l="1"/>
  <c r="G568" i="18" l="1"/>
  <c r="G569" i="18" s="1"/>
  <c r="G570" i="18" l="1"/>
  <c r="G571" i="18" l="1"/>
  <c r="G572" i="18" s="1"/>
  <c r="G573" i="18" l="1"/>
  <c r="G574" i="18" l="1"/>
  <c r="G575" i="18" s="1"/>
  <c r="G576" i="18" l="1"/>
  <c r="G577" i="18" l="1"/>
  <c r="G578" i="18" s="1"/>
  <c r="G579" i="18" l="1"/>
  <c r="G580" i="18" l="1"/>
  <c r="G581" i="18" s="1"/>
  <c r="G582" i="18" l="1"/>
  <c r="G583" i="18" l="1"/>
  <c r="G584" i="18" s="1"/>
  <c r="G585" i="18" l="1"/>
  <c r="G586" i="18" l="1"/>
  <c r="G587" i="18"/>
  <c r="G588" i="18" l="1"/>
  <c r="G589" i="18" l="1"/>
  <c r="G590" i="18"/>
  <c r="G591" i="18" l="1"/>
  <c r="G592" i="18" l="1"/>
  <c r="G593" i="18"/>
  <c r="G594" i="18" l="1"/>
  <c r="G595" i="18" l="1"/>
  <c r="G596" i="18"/>
  <c r="G597" i="18" l="1"/>
  <c r="G598" i="18" l="1"/>
  <c r="G599" i="18"/>
  <c r="G600" i="18" l="1"/>
  <c r="G601" i="18" l="1"/>
  <c r="G602" i="18" s="1"/>
  <c r="G603" i="18" l="1"/>
  <c r="G604" i="18" l="1"/>
  <c r="G605" i="18"/>
  <c r="G606" i="18" l="1"/>
  <c r="G607" i="18" l="1"/>
  <c r="G608" i="18"/>
  <c r="G609" i="18" l="1"/>
  <c r="G610" i="18" l="1"/>
  <c r="G611" i="18"/>
  <c r="G612" i="18" l="1"/>
  <c r="G613" i="18" l="1"/>
  <c r="G614" i="18" s="1"/>
  <c r="G615" i="18" l="1"/>
  <c r="G616" i="18" l="1"/>
  <c r="G617" i="18" s="1"/>
  <c r="G618" i="18" l="1"/>
  <c r="G619" i="18" l="1"/>
  <c r="G620" i="18" s="1"/>
  <c r="G621" i="18" l="1"/>
  <c r="G622" i="18" l="1"/>
  <c r="G623" i="18" s="1"/>
  <c r="G624" i="18" l="1"/>
  <c r="G625" i="18" l="1"/>
  <c r="G626" i="18" s="1"/>
  <c r="G627" i="18" l="1"/>
  <c r="G628" i="18" s="1"/>
  <c r="G630" i="18" l="1"/>
  <c r="F93" i="18"/>
  <c r="F101" i="18"/>
  <c r="G49" i="18"/>
  <c r="F66" i="18"/>
  <c r="G66" i="18"/>
  <c r="G67" i="18"/>
  <c r="F54" i="18"/>
  <c r="G54" i="18"/>
  <c r="G55" i="18"/>
  <c r="F28" i="18"/>
  <c r="G28" i="18"/>
  <c r="F60" i="18"/>
  <c r="G60" i="18"/>
  <c r="G61" i="18"/>
  <c r="F22" i="18"/>
  <c r="G22" i="18"/>
  <c r="G23" i="18"/>
  <c r="G10" i="18"/>
  <c r="G11" i="18"/>
  <c r="F48" i="18"/>
  <c r="G48" i="18"/>
  <c r="F42" i="18"/>
  <c r="G42" i="18"/>
  <c r="G43" i="18"/>
  <c r="F10" i="18"/>
  <c r="F34" i="18"/>
  <c r="G34" i="18"/>
  <c r="G35" i="18"/>
</calcChain>
</file>

<file path=xl/comments1.xml><?xml version="1.0" encoding="utf-8"?>
<comments xmlns="http://schemas.openxmlformats.org/spreadsheetml/2006/main">
  <authors>
    <author>User</author>
  </authors>
  <commentList>
    <comment ref="P5" authorId="0" shapeId="0">
      <text>
        <r>
          <rPr>
            <b/>
            <sz val="9"/>
            <color indexed="81"/>
            <rFont val="Tahoma"/>
            <family val="2"/>
          </rPr>
          <t>ตามค่าแรงขั้นต่ำ จ.......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  <author>thapanan</author>
    <author>HPPavilion</author>
  </authors>
  <commentList>
    <comment ref="F110" authorId="0" shapeId="0">
      <text>
        <r>
          <rPr>
            <b/>
            <sz val="9"/>
            <color indexed="81"/>
            <rFont val="Tahoma"/>
            <family val="2"/>
          </rPr>
          <t>เทียบราคา ต่อ 1 ตร.ม.
(ไม้แบบ+ค้ำยัน+ตะปู)
ไม่รวมค่าแรง</t>
        </r>
      </text>
    </comment>
    <comment ref="D111" authorId="1" shape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1.00/0.15x.10x5%x.222</t>
        </r>
      </text>
    </comment>
    <comment ref="F232" authorId="1" shape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23 / 5 = 4.60 /ตร.ม.
</t>
        </r>
      </text>
    </comment>
    <comment ref="F1291" authorId="2" shapeId="0">
      <text>
        <r>
          <rPr>
            <b/>
            <sz val="9"/>
            <color indexed="81"/>
            <rFont val="Tahoma"/>
            <family val="2"/>
          </rPr>
          <t xml:space="preserve">
เทียบราคาพาณิชย์จังหวัดลำปาง
เดือนตุลาคม 2560
</t>
        </r>
      </text>
    </comment>
  </commentList>
</comments>
</file>

<file path=xl/comments3.xml><?xml version="1.0" encoding="utf-8"?>
<comments xmlns="http://schemas.openxmlformats.org/spreadsheetml/2006/main">
  <authors>
    <author>thapanan</author>
  </authors>
  <commentList>
    <comment ref="D111" authorId="0" shape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1.00/0.15x.10x5%x.222</t>
        </r>
      </text>
    </comment>
    <comment ref="F123" authorId="0" shape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ราคาเฉลี่ย รง.+กทม.
(0.45+0.72)=0.58 บาท
</t>
        </r>
      </text>
    </comment>
    <comment ref="F229" authorId="0" shape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23 / 5 = 4.60 /ตร.ม.
</t>
        </r>
      </text>
    </comment>
  </commentList>
</comments>
</file>

<file path=xl/comments4.xml><?xml version="1.0" encoding="utf-8"?>
<comments xmlns="http://schemas.openxmlformats.org/spreadsheetml/2006/main">
  <authors>
    <author>D</author>
    <author>User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อัตราราคางานดิน
งานชลประทาน
ข้อ 4 ขุดเปิดหน้าดิน
(ขุดลึกไม่น้อยกว่า 0.30 )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" authorId="1" shapeId="0">
      <text>
        <r>
          <rPr>
            <sz val="9"/>
            <color indexed="81"/>
            <rFont val="Tahoma"/>
            <family val="2"/>
          </rPr>
          <t>1. ) ข้อต่อ อุปกรณ์ท่อ ค่าวัสดุ 50 % ของราคาท่อ ค่าแรง 30 % ของค่าวัสดุ
แต่คิดให้
ข้อต่อ อุปกรณ์ท่อ ค่าวัสดุ 20 % ของราคาท่อ ค่าแรง 15 % ของค่าวัสดุ
เพราะงานวางท่อไม่เหมือน วางท่อในระบบอาคารคารมีความซับซ้อนมากกว่า</t>
        </r>
      </text>
    </comment>
    <comment ref="E22" authorId="1" shapeId="0">
      <text>
        <r>
          <rPr>
            <sz val="9"/>
            <color indexed="81"/>
            <rFont val="Tahoma"/>
            <family val="2"/>
          </rPr>
          <t>1. ) ข้อต่อ อุปกรณ์ท่อ ค่าวัสดุ 50 % ของราคาท่อ ค่าแรง 30 % ของค่าวัสดุ
แต่คิดให้
ข้อต่อ อุปกรณ์ท่อ ค่าวัสดุ 20 % ของราคาท่อ ค่าแรง 15 % ของค่าวัสดุ
เพราะงานวางท่อไม่เหมือน วางท่อในระบบอาคารคารมีความซับซ้อนมากกว่า</t>
        </r>
      </text>
    </comment>
    <comment ref="E43" authorId="1" shapeId="0">
      <text>
        <r>
          <rPr>
            <b/>
            <sz val="9"/>
            <color indexed="81"/>
            <rFont val="Tahoma"/>
            <family val="2"/>
          </rPr>
          <t>1. ) ข้อต่อ อุปกรณ์ท่อ ค่าวัสดุ 50 % ของราคาท่อ ค่าแรง 30 % ของค่าวัสดุ
แต่คิดให้
ข้อต่อ อุปกรณ์ท่อ ค่าวัสดุ 20 % ของราคาท่อ ค่าแรง 15 % ของค่าวัสดุ
เพราะงานวางท่อไม่เหมือน วางท่อในระบบอาคารคารมีความซับซ้อนมากกว่า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6" authorId="0" shapeId="0">
      <text>
        <r>
          <rPr>
            <b/>
            <sz val="9"/>
            <color indexed="81"/>
            <rFont val="Tahoma"/>
            <family val="2"/>
          </rPr>
          <t>ท่อ 4 หุน</t>
        </r>
      </text>
    </comment>
    <comment ref="E47" authorId="1" shapeId="0">
      <text>
        <r>
          <rPr>
            <b/>
            <sz val="9"/>
            <color indexed="81"/>
            <rFont val="Tahoma"/>
            <family val="2"/>
          </rPr>
          <t>1. ) ข้อต่อ อุปกรณ์ท่อ ค่าวัสดุ 50 % ของราคาท่อ ค่าแรง 30 % ของค่าวัสดุ
แต่คิดให้
ข้อต่อ อุปกรณ์ท่อ ค่าวัสดุ 20 % ของราคาท่อ ค่าแรง 15 % ของค่าวัสดุ
เพราะงานวางท่อไม่เหมือน วางท่อในระบบอาคารคารมีความซับซ้อนมากกว่า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<sst xmlns="http://schemas.openxmlformats.org/spreadsheetml/2006/main" count="12911" uniqueCount="2968">
  <si>
    <t>ลำดับที่</t>
  </si>
  <si>
    <t>รายการ</t>
  </si>
  <si>
    <t>จำนวน</t>
  </si>
  <si>
    <t>หน่วย</t>
  </si>
  <si>
    <t>ค่าวัสดุ</t>
  </si>
  <si>
    <t>ค่าแรงงาน</t>
  </si>
  <si>
    <t>หมายเหตุ</t>
  </si>
  <si>
    <t>จำนวนเงิน</t>
  </si>
  <si>
    <t>บาท</t>
  </si>
  <si>
    <t>ราคากลาง</t>
  </si>
  <si>
    <t>ชุด</t>
  </si>
  <si>
    <t>สถานที่ก่อสร้าง</t>
  </si>
  <si>
    <t>รวม</t>
  </si>
  <si>
    <t>ค่างานต้นทุน</t>
  </si>
  <si>
    <t>ค่าก่อสร้าง</t>
  </si>
  <si>
    <t>เห็นชอบ</t>
  </si>
  <si>
    <t>อนุมัติ</t>
  </si>
  <si>
    <t>(ลงชื่อ)</t>
  </si>
  <si>
    <t>(นายเกริก ทวีโยค)</t>
  </si>
  <si>
    <t>(นายพันธวัฒน์ บุญมา)</t>
  </si>
  <si>
    <t>ผู้อำนวยการกองช่าง</t>
  </si>
  <si>
    <t>ราคาต่อหน่วย</t>
  </si>
  <si>
    <t>(นายชาตรี เพชรรัตน์</t>
  </si>
  <si>
    <t>ค่าวัสดุและแรงงาน</t>
  </si>
  <si>
    <t xml:space="preserve">แบบ ปร.4 </t>
  </si>
  <si>
    <t>ชื่อโครงการ</t>
  </si>
  <si>
    <t>หน่วยงานเจ้าของโครงการ / งานก่อสร้าง</t>
  </si>
  <si>
    <t>กลุ่มงาน / งาน</t>
  </si>
  <si>
    <t>กองช่าง เทศบาลตำบลแจ้ห่ม อำเภอแจ้ห่ จังหวัดลำปาง</t>
  </si>
  <si>
    <t>แบบเลขที่</t>
  </si>
  <si>
    <t xml:space="preserve">เมื่อวันที่    </t>
  </si>
  <si>
    <t>งาน</t>
  </si>
  <si>
    <t>เงื่อนไขการใช้ตาราง Factor F</t>
  </si>
  <si>
    <t>เงินประกันจ่ายล่วงหน้า 0%</t>
  </si>
  <si>
    <t>เงินประกันหักผลงาน 0%</t>
  </si>
  <si>
    <t>ภาษีมูลค่าเพิ่ม 7%</t>
  </si>
  <si>
    <t>รวมค่าก่อสร้าง</t>
  </si>
  <si>
    <t>ประธานกรรมการกำหนดราคากลาง</t>
  </si>
  <si>
    <t>กรรมการกำหนดราคากลาง</t>
  </si>
  <si>
    <t xml:space="preserve">           หัวหน้าฝ่ายแบบแผนและก่อสร้าง</t>
  </si>
  <si>
    <t>นายช่างโยธาชำนาญงาน</t>
  </si>
  <si>
    <t>เทศบาลตำบลแจ้ห่ม อำเภอแจ้ห่ม จังหวัดลำปาง</t>
  </si>
  <si>
    <t>แบบ ปร.5 (ก)</t>
  </si>
  <si>
    <t>หน้า</t>
  </si>
  <si>
    <t>แบบ ปร.4 ที่แนบ                                 มีจำนวน</t>
  </si>
  <si>
    <t>คำนวณราคากลาง                                 เมื่อวันที่</t>
  </si>
  <si>
    <t>หน่วย : บาท</t>
  </si>
  <si>
    <t>แบบ ปร.5 (ข)</t>
  </si>
  <si>
    <t>แบบสรุปค่าก่อครุภัณฑ์จัดซื้อ</t>
  </si>
  <si>
    <t>รวมค่าครุภัณฑ์</t>
  </si>
  <si>
    <t>ค่างาน</t>
  </si>
  <si>
    <t>ภาษีมูลค่าเพิ่ม</t>
  </si>
  <si>
    <t>สรุป</t>
  </si>
  <si>
    <t>รวมค่าก่อสร้างทั้งโครงการ / งานก่อสร้าง</t>
  </si>
  <si>
    <t>ประมาณราคา</t>
  </si>
  <si>
    <t>สำหรับบุคคล</t>
  </si>
  <si>
    <t>จดทะเบียนภาษี</t>
  </si>
  <si>
    <t>ตร.ม.</t>
  </si>
  <si>
    <t>ม.</t>
  </si>
  <si>
    <t>แผ่น</t>
  </si>
  <si>
    <t>ตัว</t>
  </si>
  <si>
    <t>ใบ</t>
  </si>
  <si>
    <t>ท่อน</t>
  </si>
  <si>
    <t>สะพานข้ามแม่น้ำวัง บ้านเชียงหมั้น หมู่ที่ 3  ต.แจ้ห่ม อ.แจ้ห่ม จ.ลำปาง</t>
  </si>
  <si>
    <t>(นายปฏิภาณ เกษวิริยะการ)</t>
  </si>
  <si>
    <t>ใบเสนอราคา</t>
  </si>
  <si>
    <t>ทาง ร้าน / หจก. / บริษัท…………………………………………………..…………………………………………………………………..……</t>
  </si>
  <si>
    <t>ลำดับ</t>
  </si>
  <si>
    <t>( บาท )</t>
  </si>
  <si>
    <t>หมายเหตุ   ราคาดังกล่าวไม่รวมภาษีมูลค่าเพิ่ม</t>
  </si>
  <si>
    <t>ลงชื่อ</t>
  </si>
  <si>
    <t>ผู้จัดการ หรือ ผู้มีอำนาจลงนามแทน</t>
  </si>
  <si>
    <t>(</t>
  </si>
  <si>
    <t>)</t>
  </si>
  <si>
    <t>ประทับตรา (ถ้ามี) และลงวันที่</t>
  </si>
  <si>
    <t xml:space="preserve">                                ใบเสนอราคา</t>
  </si>
  <si>
    <t>ม</t>
  </si>
  <si>
    <t>กรุณาส่งแฟกซ์กลับมาที่เบอร์ 054-271595</t>
  </si>
  <si>
    <t>เส้น</t>
  </si>
  <si>
    <t xml:space="preserve">              </t>
  </si>
  <si>
    <t>ตู้สวิทช์บอร์ดกันน้ำ (ตู้เหล็กแบบมีหลังคา) ขนาด 20x30 ลึก 15 ซม.   (มอก.)</t>
  </si>
  <si>
    <t>แมกเนติก ขนาด 30 A    (มอก.)</t>
  </si>
  <si>
    <t>สวิทช์แสงแดด ขนาด 6 A    (มอก.)</t>
  </si>
  <si>
    <t>สายไฟฟ้า NYY สายแกนเดียว ขนาด 1 x 2.5 ตร.มม  (มอก.)</t>
  </si>
  <si>
    <t>แท่งกราวด์ 1.8เมตร  (มอก.)</t>
  </si>
  <si>
    <t>ชุดโคมไฟ(แบบหลังเต่า) ขั้ว E27 หลอดตะเกียบ ขนาด 45 w พร้อมอุปกรณ์ติดตั้ง (มอก.)</t>
  </si>
  <si>
    <t>ท่อเหลืองร้อยสายไฟ  PVC (สีเหลือง)  ขนาด 1 นิ้ว  (มอก.)</t>
  </si>
  <si>
    <t>ต่อตรงท่อเหลือง PVC (สีเหลือง)  ขนาด 1 นิ้ว  (มอก.)</t>
  </si>
  <si>
    <t>ข้อโค้งท่อเหลือง PVC (สีเหลือง)  ขนาด 1 นิ้ว  (มอก.)</t>
  </si>
  <si>
    <t>เบรกเกอร์ ขนาด 30 A (กันดูด). มอก.</t>
  </si>
  <si>
    <t>แคล้มก้ามปู ท่อเหลือง 1 นิ้ว (มอก.)</t>
  </si>
  <si>
    <t>(.................................................................................................)</t>
  </si>
  <si>
    <t xml:space="preserve">                  ประทับตรา (ถ้ามี)</t>
  </si>
  <si>
    <t xml:space="preserve">                                         ตารางรายละเอียดประกอบการขออนุมัติใช้ราคาวัสดุก่อสร้างประกอบราคากลาง </t>
  </si>
  <si>
    <t>อนุมัติใช้กำหนดราคากลาง</t>
  </si>
  <si>
    <t>ค่าวัสดุ +
ค่าขนส่ง</t>
  </si>
  <si>
    <t>ประธานกรรมการฯ</t>
  </si>
  <si>
    <t>กรรมการ</t>
  </si>
  <si>
    <t xml:space="preserve">                     (ลงชื่อ)</t>
  </si>
  <si>
    <t xml:space="preserve">                 (ลงชื่อ)</t>
  </si>
  <si>
    <t>กล่องพักสายไฟ 4"x4" </t>
  </si>
  <si>
    <t>กล่องพักสายไฟ 4x4 นิ้ว</t>
  </si>
  <si>
    <t>กล่อง</t>
  </si>
  <si>
    <t>มูลค่าเพิ่ม 7 %</t>
  </si>
  <si>
    <t xml:space="preserve">  ผู้สืบราคา</t>
  </si>
  <si>
    <t xml:space="preserve">โถส้วมชักโครกนั่งราบ มีถังพักน้ำ </t>
  </si>
  <si>
    <t>ลงชื่อ                                       ประธานฯ</t>
  </si>
  <si>
    <t>ลงชื่อ                                      กรรมการฯ</t>
  </si>
  <si>
    <t>(นายฑิคัมพงษ์  เชื้อคำซาว)</t>
  </si>
  <si>
    <t>คำนวนราคากลางโดย คณะกรรมการกำหนดราคากลาง</t>
  </si>
  <si>
    <t>ลบ.ม.</t>
  </si>
  <si>
    <t>ตามหลักเกณฑ์ มติ ครม. 13 มีนาคม 2555</t>
  </si>
  <si>
    <t>หลักเกณฑ์และตารางคำนวณหาค่าวัสดุมวลรวมต่อหน่วย</t>
  </si>
  <si>
    <t>ราคา/หน่วย</t>
  </si>
  <si>
    <t>ราคารวม</t>
  </si>
  <si>
    <t>(บาท)</t>
  </si>
  <si>
    <t>วัสดุมวลรวมของงานคอนกรีตส่วนผสมต่างๆ</t>
  </si>
  <si>
    <t xml:space="preserve"> </t>
  </si>
  <si>
    <t>คอนกรีตส่วนผสม 1 : 3 : 5 (คอนกรีตหยาบ)</t>
  </si>
  <si>
    <t xml:space="preserve"> - ปูนซีเมนต์ปอร์ตแลนด์ (มอก. 80/2517)</t>
  </si>
  <si>
    <t>กก.</t>
  </si>
  <si>
    <t xml:space="preserve">   </t>
  </si>
  <si>
    <t xml:space="preserve"> - ทรายหยาบ</t>
  </si>
  <si>
    <t xml:space="preserve"> - หินเบอร์ 1-2</t>
  </si>
  <si>
    <t xml:space="preserve"> - น้ำผสมคอนกรีต</t>
  </si>
  <si>
    <t>ลิตร</t>
  </si>
  <si>
    <t xml:space="preserve">                      รวมคอนกรีต  1 : 3 : 5 </t>
  </si>
  <si>
    <t xml:space="preserve"> =</t>
  </si>
  <si>
    <t xml:space="preserve">  *</t>
  </si>
  <si>
    <t>(เช่น ตราช้าง,พญานาค,เพชร ฯ)</t>
  </si>
  <si>
    <t xml:space="preserve"> - ปูนซีเมนต์ปอร์ตแลนด์ (มอก. 15/2514)</t>
  </si>
  <si>
    <t>คอนกรีตส่วนผสม 1 : 2 : 4</t>
  </si>
  <si>
    <t xml:space="preserve">                      รวมคอนกรีต  1 : 2 : 4</t>
  </si>
  <si>
    <t xml:space="preserve"> - ปูนซีเมนต์ปอร์ตแลนด์ (มอก.15/2514)</t>
  </si>
  <si>
    <t xml:space="preserve"> - ปูนซีเมนต์ปอร์ตแลนด์ประเภท 5</t>
  </si>
  <si>
    <t>วัสดุมวลรวมของงานคอนกรีตตามมาตรฐานกรมโยธาธิการฯ</t>
  </si>
  <si>
    <r>
      <t xml:space="preserve">คอนกรีต ค.1 </t>
    </r>
    <r>
      <rPr>
        <sz val="12"/>
        <rFont val="Cordia New"/>
        <family val="2"/>
      </rPr>
      <t>(STRENGTH 180 กก./ตร.ซม.)</t>
    </r>
  </si>
  <si>
    <t xml:space="preserve"> - ปูนซีเมนต์ปอร์ตแลนด์  (มอก.15/2514)</t>
  </si>
  <si>
    <t xml:space="preserve">                      รวมคอนกรีต ค.1</t>
  </si>
  <si>
    <r>
      <t xml:space="preserve">คอนกรีต ค.2 </t>
    </r>
    <r>
      <rPr>
        <sz val="12"/>
        <rFont val="Cordia New"/>
        <family val="2"/>
      </rPr>
      <t>(STRENGTH 240 กก./ตร.ซม.)</t>
    </r>
  </si>
  <si>
    <t xml:space="preserve">                      รวมคอนกรีต ค.2</t>
  </si>
  <si>
    <r>
      <t xml:space="preserve">คอนกรีต ค.3 </t>
    </r>
    <r>
      <rPr>
        <sz val="12"/>
        <rFont val="Cordia New"/>
        <family val="2"/>
      </rPr>
      <t>(STRENGTH 300 กก./ตร.ซม.)</t>
    </r>
  </si>
  <si>
    <t xml:space="preserve"> - ปูนซีเมนต์ปอร์ตแลนด์ ( มอก.15/2514)</t>
  </si>
  <si>
    <t xml:space="preserve">  </t>
  </si>
  <si>
    <t xml:space="preserve">                      รวมคอนกรีต ค.3</t>
  </si>
  <si>
    <r>
      <t xml:space="preserve">คอนกรีต ค.4 </t>
    </r>
    <r>
      <rPr>
        <sz val="12"/>
        <rFont val="Cordia New"/>
        <family val="2"/>
      </rPr>
      <t>(STRENGTH 350 กก./ตร.ซม.)</t>
    </r>
  </si>
  <si>
    <t xml:space="preserve">                      รวมคอนกรีต ค.4</t>
  </si>
  <si>
    <t>วัสดุมวลรวมของงานคอนกรีตผสมเสร็จ (ด้วยรถผสมปูน)</t>
  </si>
  <si>
    <t xml:space="preserve"> ระยะทาง ไม่เกิน</t>
  </si>
  <si>
    <t xml:space="preserve">  คอนกรีตกำลังอัดประลัยมีอายุ 28 วัน (กก./ตร.ซม.)</t>
  </si>
  <si>
    <t>15 กิโลเมตร</t>
  </si>
  <si>
    <t xml:space="preserve">   - รูปลูกบาศก์ 180 กก./ตร.ซม.และรูปทรงกระบอก 140 กก./ตร.ซม.</t>
  </si>
  <si>
    <t>หรือใช้ราคา</t>
  </si>
  <si>
    <t xml:space="preserve">   - รูปลูกบาศก์ 210 กก./ตร.ซม.และรูปทรงกระบอก 180 กก./ตร.ซม.</t>
  </si>
  <si>
    <t>กระทรวงพานิชย์</t>
  </si>
  <si>
    <t xml:space="preserve">   - รูปลูกบาศก์ 240 กก./ตร.ซม.และรูปทรงกระบอก 210 กก./ตร.ซม.</t>
  </si>
  <si>
    <t>"</t>
  </si>
  <si>
    <t xml:space="preserve">   - รูปลูกบาศก์ 280 กก./ตร.ซม.และรูปทรงกระบอก 240 กก./ตร.ซม.</t>
  </si>
  <si>
    <t xml:space="preserve">   - รูปลูกบาศก์ 320 กก./ตร.ซม.และรูปทรงกระบอก 280 กก./ตร.ซม.</t>
  </si>
  <si>
    <t xml:space="preserve">   - รูปลูกบาศก์ 350 กก./ตร.ซม.และรูปทรงกระบอก300 กก./ตร.ซม.</t>
  </si>
  <si>
    <t xml:space="preserve">   - รูปลูกบาศก์ 380 กก./ตร.ซม.และรูปทรงกระบอก 320 กก./ตร.ซม.</t>
  </si>
  <si>
    <t xml:space="preserve">   - รูปลูกบาศก์ 400 กก./ตร.ซม.และรูปทรงกระบอก 350 กก./ตร.ซม.</t>
  </si>
  <si>
    <t>วัสดุมวลรวมของงานคอนกรีตเททับหน้าพื้นสำเร็จรูป</t>
  </si>
  <si>
    <r>
      <t xml:space="preserve">  คอนกรีตเททับหน้าพื้นหนา 5 ซม. </t>
    </r>
    <r>
      <rPr>
        <sz val="12"/>
        <rFont val="Cordia New"/>
        <family val="2"/>
      </rPr>
      <t>(ไม่รวมเหล็กเสริมพื้น)</t>
    </r>
  </si>
  <si>
    <t xml:space="preserve">    รวมคอนกรีตเททับหน้าพื้นสำเร็จรูป</t>
  </si>
  <si>
    <r>
      <t xml:space="preserve">  คอนกรีตเททับหน้าพื้นหนา 5 ซม.</t>
    </r>
    <r>
      <rPr>
        <sz val="12"/>
        <rFont val="Cordia New"/>
        <family val="2"/>
      </rPr>
      <t>(รวมเหล็กเสริมพื้น 6 มม.@ 0.20 ม.#)</t>
    </r>
  </si>
  <si>
    <t xml:space="preserve"> - เหล็กเสริม RB dir 6 มม.</t>
  </si>
  <si>
    <t xml:space="preserve"> - ลวดผูกเหล็กเสริม</t>
  </si>
  <si>
    <t xml:space="preserve">    รวมคอนกรีตเททับหน้าพื้นสำเร็จรูปเสริมเหล็ก</t>
  </si>
  <si>
    <r>
      <t xml:space="preserve">  คอนกรีตเททับหน้าพื้นหนา 5 ซม.</t>
    </r>
    <r>
      <rPr>
        <sz val="12"/>
        <rFont val="Cordia New"/>
        <family val="2"/>
      </rPr>
      <t>(รวมเหล็กเสริมพื้น 9 มม.@ 0.20 ม.#)</t>
    </r>
  </si>
  <si>
    <t xml:space="preserve"> - เหล็กเสริม RB dir 9 มม.</t>
  </si>
  <si>
    <t>วัสดุมวลรวมของงานคอนกรีตเสาเอ็นและคานทับหลัง</t>
  </si>
  <si>
    <r>
      <t xml:space="preserve">  คอนกรีตเสาเอ็นและคานทับหลัง </t>
    </r>
    <r>
      <rPr>
        <sz val="12"/>
        <rFont val="Cordia New"/>
        <family val="2"/>
      </rPr>
      <t>(รวมเหล็กเสริม)</t>
    </r>
  </si>
  <si>
    <t xml:space="preserve"> - ปูนซีเมนต์ผสม(Silica Cement)</t>
  </si>
  <si>
    <t xml:space="preserve"> - ไม้แบบหล่อคอนกรีต+ตะปู</t>
  </si>
  <si>
    <t xml:space="preserve">    รวมคอนกรีตเสาเอ็นและคานทับหลัง ค.ส.ล.</t>
  </si>
  <si>
    <t>เมตร</t>
  </si>
  <si>
    <t>วัสดุมวลรวมของน้ำยากันซึมผสมต่อคอนกรีต</t>
  </si>
  <si>
    <t xml:space="preserve">  น้ำยากันซึมผสมต่อคอนกรีต</t>
  </si>
  <si>
    <t xml:space="preserve"> - น้ำยากันซึม SIKA</t>
  </si>
  <si>
    <t xml:space="preserve">    รวมน้ำยากันซึมผสมต่อคอนกรีต</t>
  </si>
  <si>
    <t>วัสดุมวลรวมของงานก่อผนังด้วยวัสดุชนิดต่างๆ</t>
  </si>
  <si>
    <t xml:space="preserve">  แนวปูนก่อหนา</t>
  </si>
  <si>
    <t>ผนังก่อสามัญ (อิฐมอญ) ครึ่งแผ่นอิฐ</t>
  </si>
  <si>
    <t xml:space="preserve"> 1 - 2  ซม.</t>
  </si>
  <si>
    <t xml:space="preserve"> - อิฐสามัญ (อิฐมอญ)  ขนาด 3.5 x 7 x 16 ซม.</t>
  </si>
  <si>
    <t>ก้อน</t>
  </si>
  <si>
    <t xml:space="preserve"> - น้ำยาผสมปูนก่อ</t>
  </si>
  <si>
    <t xml:space="preserve">               รวมผนังก่ออิฐสามัญครึ่งแผ่นอิฐ</t>
  </si>
  <si>
    <t>ผนังก่อสามัญ (อิฐมอญ) เต็มแผ่นอิฐ</t>
  </si>
  <si>
    <t xml:space="preserve"> - อิฐสามัญ (อิฐมอญ  ขนาด 3.5 x 7 x 16 ซม.</t>
  </si>
  <si>
    <t>ผนังก่อดินเผาชนิดไม่รับน้ำหนัก (อิฐ 2 รู) ครึ่งแผ่นอิฐ</t>
  </si>
  <si>
    <t xml:space="preserve"> - อิฐดินเผาชนิด 2 รูขนาด 3 x 7 x 16 ซม.</t>
  </si>
  <si>
    <t xml:space="preserve">               รวมผนังก่ออิฐไม่รับน้ำหนักครึ่งแผ่น</t>
  </si>
  <si>
    <t>ผนังก่อดินเผาชนิดไม่รับน้ำหนัก (อิฐ 2 รู) เต็มแผ่นอิฐ</t>
  </si>
  <si>
    <t xml:space="preserve">               รวมผนังก่ออิฐไม่รับน้ำหนักเต็มแผ่น</t>
  </si>
  <si>
    <t>ผนังก่ออิฐดินเผาชนิดทนไฟ</t>
  </si>
  <si>
    <t xml:space="preserve"> - อิฐดินเผาชนิดทนไฟขนาด 11.5 x 23 x 7.6 ซม.</t>
  </si>
  <si>
    <t xml:space="preserve">               รวมผนังก่ออิฐชนิดทนไฟ</t>
  </si>
  <si>
    <t>ผนังก่อซีเมนต์บล็อคขนาด 0.07x0.19x0.39 ม.</t>
  </si>
  <si>
    <t xml:space="preserve"> - ซีเมนต์บล็อค (12.5 แผ่น +4%)</t>
  </si>
  <si>
    <t xml:space="preserve">            รวมผนังก่อซีเมนต์บล๊อคหนา 7 ซม.</t>
  </si>
  <si>
    <t>ผนังก่อซีเมนต์บล็อคขนาด 0.09x0.19x0.39 ม.</t>
  </si>
  <si>
    <t xml:space="preserve">           รวมผนังก่อซีเมนต์บล๊อคหนา 9 ซม.</t>
  </si>
  <si>
    <t>ผนังก่อซีเมนต์บล็อคชนิดระบายอากาศขนาด 0.09x0.19x0.39 ม.</t>
  </si>
  <si>
    <t xml:space="preserve"> - ซีเมนต์บล็อคชนิดระบายอากาศ (12.5 แผ่น +4%)</t>
  </si>
  <si>
    <t xml:space="preserve">    รวมผนังก่อซีเมนต์บล๊อคชนิดระบายอากาศ</t>
  </si>
  <si>
    <t>วัสดุมวลรวมของงานบุผนังด้วยวัสดุสำเร็จรูปต่างๆ</t>
  </si>
  <si>
    <r>
      <t xml:space="preserve">ปูนทรายสำหรับรองพื้นบุวัสดุแผ่นสำเร็จรูป </t>
    </r>
    <r>
      <rPr>
        <sz val="12"/>
        <rFont val="Cordia New"/>
        <family val="2"/>
      </rPr>
      <t>(หนา 1.5 ซม.เผื่อวัสดุเสียหายแล้ว)</t>
    </r>
  </si>
  <si>
    <t xml:space="preserve"> - ทรายละเอียด</t>
  </si>
  <si>
    <t xml:space="preserve"> - น้ำผสมปูน</t>
  </si>
  <si>
    <t xml:space="preserve">    รวมปูนทรายรองพื้น(สำหรับปูแผ่นผนังสำเร็จรูป)</t>
  </si>
  <si>
    <r>
      <t xml:space="preserve">ปูนฉาบผิวเรียบ </t>
    </r>
    <r>
      <rPr>
        <sz val="12"/>
        <rFont val="Cordia New"/>
        <family val="2"/>
      </rPr>
      <t>(หนา 1.5 ซม.เผื่อวัสดุเสียหายแล้ว)</t>
    </r>
  </si>
  <si>
    <t xml:space="preserve"> - น้ำยาผสมปูนฉาบ</t>
  </si>
  <si>
    <t xml:space="preserve">    รวมปูนฉาบผิวเรียบ</t>
  </si>
  <si>
    <r>
      <t xml:space="preserve">ปูนฉาบผิวซีเมนต์ขัดมันเรียบ </t>
    </r>
    <r>
      <rPr>
        <sz val="12"/>
        <rFont val="Cordia New"/>
        <family val="2"/>
      </rPr>
      <t>(หนา 1.5 ซม.เผื่อวัสดุเสียหายแล้ว)</t>
    </r>
  </si>
  <si>
    <t xml:space="preserve">    รวมปูนฉาบผิวซีเมนต์ขัดมันเรียบ</t>
  </si>
  <si>
    <r>
      <t xml:space="preserve">ปูนฉาบผิวซีเมนต์ขัดมันเรียบผสมน้ำยากันซึม </t>
    </r>
    <r>
      <rPr>
        <sz val="12"/>
        <rFont val="Cordia New"/>
        <family val="2"/>
      </rPr>
      <t>(หนา 1.5 ซม.เผื่อวัสดุเสียหายแล้ว)</t>
    </r>
  </si>
  <si>
    <t xml:space="preserve">    รวมปูนฉาบผิวซีเมนต์ขัดมันเรียบผสมน้ำยากันซึม</t>
  </si>
  <si>
    <r>
      <t xml:space="preserve">ปูนฉาบผิวสลัดปูนปาดด้วยเกรียง </t>
    </r>
    <r>
      <rPr>
        <sz val="12"/>
        <rFont val="Cordia New"/>
        <family val="2"/>
      </rPr>
      <t>(หนา 2 ซม.เผื่อวัสดุเสียหายแล้ว)</t>
    </r>
  </si>
  <si>
    <t xml:space="preserve">    รวมปูนฉาบผิวสลัดปูนปาดด้วยเกรียง</t>
  </si>
  <si>
    <r>
      <t xml:space="preserve">ผนังฉาบปูนผิวกรวดล้าง </t>
    </r>
    <r>
      <rPr>
        <sz val="12"/>
        <rFont val="Cordia New"/>
        <family val="2"/>
      </rPr>
      <t>(หนา 1.5 ซม.เผื่อวัสดุเสียหายแล้ว)</t>
    </r>
  </si>
  <si>
    <t xml:space="preserve"> - ปูนซีเมนต์ขาว</t>
  </si>
  <si>
    <t xml:space="preserve"> - กรวดน้ำจืด</t>
  </si>
  <si>
    <t xml:space="preserve"> - สีฝุ่น</t>
  </si>
  <si>
    <t xml:space="preserve">    รวมค่าวัสดุฉาบปูนผิวกรวดล้าง</t>
  </si>
  <si>
    <r>
      <t xml:space="preserve">ผนังฉาบปูนผิวหินล้าง </t>
    </r>
    <r>
      <rPr>
        <sz val="12"/>
        <rFont val="Cordia New"/>
        <family val="2"/>
      </rPr>
      <t>(หนา 1.5 ซม.เผื่อวัสดุเสียหายแล้ว)</t>
    </r>
  </si>
  <si>
    <t xml:space="preserve"> - หินเกล็ด</t>
  </si>
  <si>
    <t xml:space="preserve">    รวมค่าวัสดุฉาบปูนผิวหินล้าง</t>
  </si>
  <si>
    <t>ผนังบุกระเบื้องเคลือบขาวขนาด 4"x4"</t>
  </si>
  <si>
    <t xml:space="preserve"> - กระเบื้องเคลือบขาว 4"x4"(เผื่อ = 100+5 แผ่น)</t>
  </si>
  <si>
    <t xml:space="preserve"> - ปูนยาแนว</t>
  </si>
  <si>
    <t xml:space="preserve"> - คิ้ว พี วี ซี.</t>
  </si>
  <si>
    <t xml:space="preserve">    รวมผนังบุกระเบื้องเคลือบขาว 4"x4"</t>
  </si>
  <si>
    <t>ผนังบุกระเบื้องเคลือบสีธรรมดาขนาด 4"x4"</t>
  </si>
  <si>
    <t xml:space="preserve"> - กระเบื้องเคลือบสี 4"x4"(เผื่อ = 100+5 แผ่น)</t>
  </si>
  <si>
    <t xml:space="preserve">    รวมผนังบุกระเบื้องเคลือบสี 4"x4"</t>
  </si>
  <si>
    <t>ผนังบุกระเบื้องเคลือบขาวขนาด 8"x8"</t>
  </si>
  <si>
    <t xml:space="preserve"> - กระเบื้องเคลือบขาว 8"x8"(25+1 แผ่น)</t>
  </si>
  <si>
    <t xml:space="preserve"> - ปูนซีเมนต์ขาวยาแนว</t>
  </si>
  <si>
    <t xml:space="preserve">    รวมผนังบุกระเบื้องเคลือบขาว 8"x8"</t>
  </si>
  <si>
    <t>ผนังบุกระเบื้องเคลือบสีธรรมดาขนาด 8"x8"</t>
  </si>
  <si>
    <t xml:space="preserve"> - กระเบื้องเคลือบสี 8"x8"(25+1 แผ่น)</t>
  </si>
  <si>
    <t xml:space="preserve">    รวมผนังบุกระเบื้องเคลือบสีธรรมดา 8"x8"</t>
  </si>
  <si>
    <t>ผนังบุกระเบื้องเคลือบสีมีลวดลายขนาด 8"x8"</t>
  </si>
  <si>
    <t xml:space="preserve"> - กระเบื้องเคลือบสีลวดลาย 8"x8"(25+1 แผ่น)</t>
  </si>
  <si>
    <t xml:space="preserve">    รวมผนังบุกระเบื้องเคลือบสีมีลวดลาย 8"x8"</t>
  </si>
  <si>
    <t>ผนังบุกระเบื้องเซรามิคเคลือบสีธรรมดาขนาด 8"x10"</t>
  </si>
  <si>
    <t xml:space="preserve"> - กระเบื้องแซรามิคสีธรรมดา 8"x10"(20+1 แผ่น)</t>
  </si>
  <si>
    <t xml:space="preserve">    รวมผนังบุกระเบื้องเซรามิคสีธรรมดา 8"x10"</t>
  </si>
  <si>
    <t>ผนังบุกระเบื้องเซรามิคเคลือบสีมีลวดลายขนาด 8"x10"</t>
  </si>
  <si>
    <t xml:space="preserve"> - กระเบื้องแซรามิคสีมีลวดลาย 8"x10"(20+1 แผ่น)</t>
  </si>
  <si>
    <t xml:space="preserve">    รวมผนังบุกระเบื้องเซรามิคสีมีลวดลาย 8"x10"</t>
  </si>
  <si>
    <t>ผนังบุกระเบื้องเซรามิคเคลือบสีธรรมดาขนาด 12"x12"</t>
  </si>
  <si>
    <t xml:space="preserve"> - กระเบื้องแซรามิคสีธรรมดา 12"x12"(11+1 แผ่น)</t>
  </si>
  <si>
    <t xml:space="preserve">    รวมผนังบุกระเบื้องเซรามิคสีธรรมดา 12"x12"</t>
  </si>
  <si>
    <t>ผนังบุกระเบื้องเซรามิคเคลือบสีมีลวดลายขนาด 12"x12"</t>
  </si>
  <si>
    <t xml:space="preserve"> - กระเบื้องแซรามิคสีมีลวดลาย 12"x12"(11+1 แผ่น)</t>
  </si>
  <si>
    <t xml:space="preserve">    รวมผนังบุกระเบื้องเซรามิคสีมีลวดลาย 12"x12"</t>
  </si>
  <si>
    <t>ผนังบุกระเบื้องเซรามิคไม่เคลือบผิวขนาด 4"x8"</t>
  </si>
  <si>
    <t xml:space="preserve"> - กระเบื้องเซรามิคไม่เคลือบผิว 4"x8"(50+5 แผ่น)</t>
  </si>
  <si>
    <t xml:space="preserve"> - ปูนซีเมนต์ขาวยาแนว + สีฝุ่น + อื่นๆ</t>
  </si>
  <si>
    <t xml:space="preserve">    รวมผนังบุกระเบื้องเซรามิคไม่เคลือบผิว 4"x8"</t>
  </si>
  <si>
    <t>ผนังบุแผ่นหินอ่อนในประเทศขนาด 2x30x60 ซม.</t>
  </si>
  <si>
    <t xml:space="preserve"> - แผ่นหินอ่อนสีเทา-ขาว</t>
  </si>
  <si>
    <t>เผื่อ 10%</t>
  </si>
  <si>
    <t xml:space="preserve"> - ปูนซีเมนต์ขาวยาแนว + สีฝุ่น</t>
  </si>
  <si>
    <t xml:space="preserve"> - WAX</t>
  </si>
  <si>
    <t xml:space="preserve"> - อุปกรณ์ขอยึดแผ่น</t>
  </si>
  <si>
    <t xml:space="preserve">    รวมผนังบุแผ่นหินอ่อนสีเทา-ขาว</t>
  </si>
  <si>
    <t>ผนังบุแผ่นหินแกรนิตในประเทศขนาด 2x30x60 ซม.</t>
  </si>
  <si>
    <t xml:space="preserve"> - แผ่นหินแกรนิตสีเทา-ดำ</t>
  </si>
  <si>
    <t xml:space="preserve"> - ปูนซีเมนต์ขาวยาแนว+สีฝุ่น</t>
  </si>
  <si>
    <t xml:space="preserve">    รวมผนังบุแผ่นหินแกรนิตสีเทา-ดำ</t>
  </si>
  <si>
    <t>ผนังบุกระเบื้องแผ่นหินขัดขนาด 12"x12" (สีขาว,สีเทา)</t>
  </si>
  <si>
    <t xml:space="preserve"> - กระเบื้องแผ่นหินขัด 12"x12"(11+1 แผ่น)</t>
  </si>
  <si>
    <t xml:space="preserve">    รวมผนังบุกระเบื้องแผ่นหินขัด 12"x12"</t>
  </si>
  <si>
    <t>ผนังบุกระเบื้องดินเผาด่านเกวียนขนาด 4"x4"</t>
  </si>
  <si>
    <t xml:space="preserve"> - กระเบื้องดินเผาด่านเกวียน 4"x4"(เผื่อ = 100+5 แผ่น)</t>
  </si>
  <si>
    <t xml:space="preserve">    รวมผนังบุกระเบื้องดินเผาด่านเกวียน 4"x4"</t>
  </si>
  <si>
    <t>วัสดุมวลรวมของงานทำผนังเบาด้วยวัสดุสำเร็จรูปต่างๆ</t>
  </si>
  <si>
    <t xml:space="preserve">   ฝาไม้ยางตีซ้อนเกล็ดทางนอน 1/2"x6"โครงคร่าวไม้ยางวาง</t>
  </si>
  <si>
    <t>ตั้งขนาด 1-1/2"x3" ระยะห่าง c/c 0.50 เมตร</t>
  </si>
  <si>
    <t xml:space="preserve"> - ฝาไม้ยางใสลบมุม ขนาด 1/2"x 6"(เผื่อ 10%)</t>
  </si>
  <si>
    <t>ลบ.ฟ.</t>
  </si>
  <si>
    <t xml:space="preserve"> - โครงคร่าวไม้ยางใส ขนาด 1-1/2"x 3"(เผื่อ 10%)</t>
  </si>
  <si>
    <t xml:space="preserve"> - ตะปู</t>
  </si>
  <si>
    <t xml:space="preserve">    รวมวัสดุทำฝาไม้ยางซ้อนเกล็ดทางนอน</t>
  </si>
  <si>
    <t xml:space="preserve">   ฝาไม้ยางตีทับเกล็ดทางตั้ง 1/2"x6"โครงคร่าวไม้ยางวางทาง</t>
  </si>
  <si>
    <t>นอนขนาด 1-1/2"x3" ระยะห่าง c/c 0.50 เมตร</t>
  </si>
  <si>
    <t xml:space="preserve">    รวมวัสดุทำฝาไม้ยางตีทับเกล็ดทางตั้ง</t>
  </si>
  <si>
    <t xml:space="preserve">   ฝาไม้ยางตีซ้อนเกล็ดทางนอน 1/2"x6"โครงคร่าวไม้เนื้อแข็ง</t>
  </si>
  <si>
    <t>วางตั้งขนาด 1-1/2"x3" ระยะห่าง c/c 0.50 เมตร</t>
  </si>
  <si>
    <t xml:space="preserve"> - โครงคร่าวไม้เนื้อแข็งใส ขนาด 1-1/2"x 3"(เผื่อ 10%)</t>
  </si>
  <si>
    <t xml:space="preserve">   ฝาไม้ยางตีทับเกล็ดทางตั้ง 1/2"x6"โครงคร่าวไม้เนื้อแข็งวาง</t>
  </si>
  <si>
    <t>ทางนอนขนาด 1-1/2"x3" ระยะห่าง c/c 0.50 เมตร</t>
  </si>
  <si>
    <t xml:space="preserve"> - ฝาไม้ยางใสลบมุม ขนาด 1/2"x 6"</t>
  </si>
  <si>
    <t xml:space="preserve">   ฝาผนังไม้แดงบังใบเซาะร่อง V ขนาด 1/2"x 4" โครงคร่าว</t>
  </si>
  <si>
    <t>ไม้เนื้อแข็งขนาด 1-1/2"x3" ระยะห่าง c/c 0.50 เมตร</t>
  </si>
  <si>
    <t xml:space="preserve"> - ไม้แดงใส บังใบ เซาะร่อง V ขนาด 1/2"x 4"</t>
  </si>
  <si>
    <t xml:space="preserve">    รวมวัสดุทำฝาผนังไม้แดงเซาะร่อง V บุด้านเดียว</t>
  </si>
  <si>
    <t xml:space="preserve">   ฝาผนังไม้สักบังใบเซาะร่อง V  ขนาด 1/2"x 4"  โครงคร่าว</t>
  </si>
  <si>
    <t xml:space="preserve"> - ไม้สักใสบังใบเซาะร่อง V ขนาด 1/2"x 4"</t>
  </si>
  <si>
    <t xml:space="preserve">    รวมวัสดุทำฝาผนังไม้สักเซาะร่อง V บุด้านเดียว</t>
  </si>
  <si>
    <t xml:space="preserve">   ฝาผนังไม้มะค่าบังใบเซาะร่อง V ขนาด 1/2"x 4"โครงคร่าว</t>
  </si>
  <si>
    <t xml:space="preserve"> - ไม้มะค่าใสบังใบเซาะร่อง V ขนาด 1/2"x 4"</t>
  </si>
  <si>
    <t xml:space="preserve">    รวมวัสดุทำฝาผนังไม้มะค่าเซาะร่อง V บุด้านเดียว</t>
  </si>
  <si>
    <t xml:space="preserve">  ผนังไม้อัดยางหนา 4 มม. 4'x8' โครงคร่าวไม้ยาง 1-1/2"x 3"</t>
  </si>
  <si>
    <t>ระยะห่าง c/c 0.40x0.60 เมตร # บุด้านเดียว</t>
  </si>
  <si>
    <t xml:space="preserve"> - ไม้อัดยางหนา 4 มม. ขนาด 4'x 8' (ใช้ภายใน)</t>
  </si>
  <si>
    <t>1 แผ่นคิด 2.40 ตร.ม.</t>
  </si>
  <si>
    <t xml:space="preserve"> - โครงคร่าวไม้ยางใส 3 ด้าน ขนาด 1-1/2"x 3"</t>
  </si>
  <si>
    <t xml:space="preserve">    รวมวัสดุทำผนังไม้อัดยางหนา 4 มม.บุด้านเดียว</t>
  </si>
  <si>
    <t xml:space="preserve">  ผนังไม้อัดยางหนา 4 มม. 4'x8' โครงคร่าวไม้เนื้อแข็งขนาด</t>
  </si>
  <si>
    <t>1-1/2"x 3" ระยะห่าง c/c 0.40x0.60 เมตร # บุด้านเดียว</t>
  </si>
  <si>
    <t xml:space="preserve"> - โครงคร่าวไม้เนื้อแข็งใส 3 ด้าน ขนาด 1-1/2"x 3"</t>
  </si>
  <si>
    <t xml:space="preserve">  ผนังไม้อัดยางหนา 6 มม. 4'x8' โครงคร่าวไม้ยาง 1-1/2"x 3"</t>
  </si>
  <si>
    <t xml:space="preserve"> - ไม้อัดยางหนา 6 มม. ขนาด 4'x 8' (ใช้ภายใน)</t>
  </si>
  <si>
    <t xml:space="preserve">    รวมวัสดุทำผนังไม้อัดยางหนา 6 มม.บุด้านเดียว</t>
  </si>
  <si>
    <t xml:space="preserve">  ผนังไม้อัดยางหนา 6 มม. 4'x8' โครงคร่าวไม้เนื้อแข็งขนาด</t>
  </si>
  <si>
    <t xml:space="preserve">  ผนังไม้อัดยางหนา 10 มม.4'x8' โครงคร่าวไม้ยาง 1-1/2"x 3"</t>
  </si>
  <si>
    <t xml:space="preserve"> - ไม้อัดยางหนา 10 มม. ขนาด 4'x 8' (ใช้ภายใน)</t>
  </si>
  <si>
    <t xml:space="preserve">    รวมวัสดุทำผนังไม้อัดยางหนา 10 มม.บุด้านเดียว</t>
  </si>
  <si>
    <t xml:space="preserve">  ผนังไม้อัดยางหนา 10 มม.4'x8' โครงคร่าวไม้เนื้อแข็งขนาด</t>
  </si>
  <si>
    <t>ระยะห่าง c/c 0.40x0.60 เมตร # บุสองด้าน</t>
  </si>
  <si>
    <t xml:space="preserve"> - โครงคร่าวไม้ยางใส 2 ด้าน ขนาด 1-1/2"x 3"</t>
  </si>
  <si>
    <t xml:space="preserve">    รวมวัสดุทำผนังไม้อัดยางหนา 4 มม.บุสองด้าน</t>
  </si>
  <si>
    <t>1-1/2"x 3" ระยะห่าง c/c 0.40x0.60 เมตร # บุสองด้าน</t>
  </si>
  <si>
    <t xml:space="preserve"> - โครงคร่าวไม้เนื้อแข็งใส 2 ด้าน ขนาด 1-1/2"x 3"</t>
  </si>
  <si>
    <t xml:space="preserve">    รวมวัสดุทำผนังไม้อัดยางหนา 6 มม.บุสองด้าน</t>
  </si>
  <si>
    <t xml:space="preserve">    รวมวัสดุทำผนังไม้อัดยางหนา 10 มม.บุสองด้าน</t>
  </si>
  <si>
    <t xml:space="preserve">  ผนังไม้อัดสักหนา 4 มม.4'x8' โครงคร่าวไม้ยาง 1-1/2"x 3"</t>
  </si>
  <si>
    <t xml:space="preserve"> - ไม้อัดสักหนา 4 มม. ขนาด 4'x 8' (ใช้ภายใน)</t>
  </si>
  <si>
    <t xml:space="preserve">    รวมวัสดุทำผนังไม้อัดสักหนา 4 มม.บุด้านเดียว</t>
  </si>
  <si>
    <t xml:space="preserve">  ผนังไม้อัดสักหนา 4 มม. 4'x8' โครงคร่าวไม้เนื้อแข็งขนาด</t>
  </si>
  <si>
    <t xml:space="preserve">  ผนังไม้อัดสักหนา 6 มม. 4'x8' โครงคร่าวไม้ยาง 1-1/2"x 3"</t>
  </si>
  <si>
    <t xml:space="preserve"> - ไม้อัดสักหนา 6 มม. ขนาด 4'x 8' (ใช้ภายใน)</t>
  </si>
  <si>
    <t xml:space="preserve">    รวมวัสดุทำผนังไม้อัดสักหนา 6 มม.บุด้านเดียว</t>
  </si>
  <si>
    <t xml:space="preserve">  ผนังไม้อัดสักหนา 6 มม. 4'x8' โครงคร่าวไม้เนื้อแข็งขนาด</t>
  </si>
  <si>
    <t xml:space="preserve">  ผนังไม้อัดสักหนา 10 มม.4'x8' โครงคร่าวไม้ยาง 1-1/2"x 3"</t>
  </si>
  <si>
    <t xml:space="preserve"> - ไม้อัดสักหนา 10 มม. ขนาด 4'x 8' (ใช้ภายใน)</t>
  </si>
  <si>
    <t xml:space="preserve">    รวมวัสดุทำผนังไม้อัดสักหนา 10 มม.บุด้านเดียว</t>
  </si>
  <si>
    <t xml:space="preserve">  ผนังไม้อัดสักหนา 10 มม.4'x8' โครงคร่าวไม้เนื้อแข็งขนาด</t>
  </si>
  <si>
    <t xml:space="preserve">  ผนังไม้อัดสักหนา 4 มม. 4'x8' โครงคร่าวไม้ยาง 1-1/2"x 3"</t>
  </si>
  <si>
    <t xml:space="preserve">    รวมวัสดุทำผนังไม้อัดสักหนา 4 มม.บุสองด้าน</t>
  </si>
  <si>
    <t xml:space="preserve">    รวมวัสดุทำผนังไม้อัดสักหนา 6 มม.บุสองด้าน</t>
  </si>
  <si>
    <t xml:space="preserve">  ผนังไม้อัดสักหนา 10 มม. 4'x8' โครงคร่าวไม้ยาง 1-1/2"x 3"</t>
  </si>
  <si>
    <t xml:space="preserve">    รวมวัสดุทำผนังไม้อัดสักหนา 10 มม.บุสองด้าน</t>
  </si>
  <si>
    <t xml:space="preserve">  ผนังไม้อัดสักหนา 10 มม. 4'x8' โครงคร่าวไม้เนื้อแข็งขนาด</t>
  </si>
  <si>
    <t xml:space="preserve">     ผนังกระเบื้องแผ่นเรียบหนา 6 มม. ขนาด 1.20 x 2.40 ม.</t>
  </si>
  <si>
    <t>โครงคร่าวไม้ยาง 1-1/2"x 3" @ 0.40x0.60 ม. # บุด้านเดียว</t>
  </si>
  <si>
    <t xml:space="preserve"> - กระเบื้องแผ่นเรียบหนา 6 มม. ขนาด 1.20 x 2.40 ม. </t>
  </si>
  <si>
    <t>รวมวัสดุผนังกระเบื้องแผ่นเรียบหนา 6 มม.บุด้านเดียว</t>
  </si>
  <si>
    <t>โครงคร่าวไม้เนื้อแข็ง1-1/2"x 3"@ 0.40x0.60 ม.# บุด้านเดียว</t>
  </si>
  <si>
    <t xml:space="preserve">     ผนังกระเบื้องแผ่นเรียบหนา 8 มม. ขนาด 1.20 x 2.40 ม.</t>
  </si>
  <si>
    <t xml:space="preserve"> - กระเบื้องแผ่นเรียบหนา 8 มม. ขนาด 1.20 x 2.40 ม. </t>
  </si>
  <si>
    <t>รวมวัสดุผนังกระเบื้องแผ่นเรียบหนา 8 มม.บุด้านเดียว</t>
  </si>
  <si>
    <t>โครงคร่าวไม้ยาง 1-1/2"x 3" @ 0.40x0.60 ม. # บุสองด้าน</t>
  </si>
  <si>
    <t>รวมวัสดุผนังกระเบื้องแผ่นเรียบหนา 6 มม.บุสองด้าน</t>
  </si>
  <si>
    <t>โครงคร่าวไม้เนื้อแข็ง1-1/2"x 3"@ 0.40x0.60 ม.# บุสองด้าน</t>
  </si>
  <si>
    <t>รวมวัสดุผนังกระเบื้องแผ่นเรียบหนา 8 มม.บุสองด้าน</t>
  </si>
  <si>
    <t xml:space="preserve">     ผนังแผ่นยิบซั่มบอร์ด หนา 9 มม. ขนาด 1.20 x 2.40 ม.</t>
  </si>
  <si>
    <t xml:space="preserve"> - แผ่นยิบซั่มบอร์ดหนา 9 มม. ขนาด 1.20 x 2.40 ม. </t>
  </si>
  <si>
    <t xml:space="preserve"> - ฉาบรอยต่อ</t>
  </si>
  <si>
    <t>รวมวัสดุผนังแผ่นยิบซั่มบอร์ดหนา 9 มม.บุด้านเดียว</t>
  </si>
  <si>
    <t xml:space="preserve">     ผนังแผ่นยิบซั่มบอร์ด หนา 12 มม. ขนาด 1.20 x 2.40 ม.</t>
  </si>
  <si>
    <t xml:space="preserve"> - แผ่นยิบซั่มบอร์ดหนา 12 มม. ขนาด 1.20 x 2.40 ม. </t>
  </si>
  <si>
    <t>รวมวัสดุผนังแผ่นยิบซั่มบอร์ดหนา 12 มม.บุด้านเดียว</t>
  </si>
  <si>
    <t>รวมวัสดุผนังแผ่นยิบซั่มบอร์ดหนา 9 มม.บุสองด้าน</t>
  </si>
  <si>
    <t>รวมวัสดุผนังแผ่นยิบซั่มบอร์ดหนา 12 มม.บุสองด้าน</t>
  </si>
  <si>
    <t xml:space="preserve">     ผนังแผ่นยิบซั่มบอร์ด  หนา  9 มม. ขนาด 1.20 x 2.40 ม.</t>
  </si>
  <si>
    <t>โครงคร่าวเหล็กชุบสังกะสี@ 0.60 ม. บุสองด้าน(TG-WALL)</t>
  </si>
  <si>
    <t xml:space="preserve"> - โครงคร่าวเหล็กชุบสังกะสี(92 x 0.55 มม.)</t>
  </si>
  <si>
    <t xml:space="preserve"> - ตะปูเกลียว</t>
  </si>
  <si>
    <t xml:space="preserve"> - ค่าแรงงานติดตั้งผนังทั้งหมด</t>
  </si>
  <si>
    <t>รวมงานทำผนังแผ่นยิบซั่มบอร์ดหนา 9 มม.บุสองด้าน</t>
  </si>
  <si>
    <t xml:space="preserve">  *รวมค่าแรง</t>
  </si>
  <si>
    <t>รวมงานทำผนังแผ่นยิบซั่มบอร์ดหนา 12 มม.บุสองด้าน</t>
  </si>
  <si>
    <t xml:space="preserve">     ผนังแผ่นยิบซั่มบอร์ด หนา 15 มม. ขนาด 1.20 x 2.40 ม.</t>
  </si>
  <si>
    <t>=</t>
  </si>
  <si>
    <t>วัสดุมวลรวมของงานปูพื้นด้วยวัสดุสำเร็จรูปต่างๆ</t>
  </si>
  <si>
    <r>
      <t xml:space="preserve">ปูนทรายรองพื้นสำหรับปูวัสดุแผ่นพื้นสำเร็จรูป </t>
    </r>
    <r>
      <rPr>
        <sz val="12"/>
        <rFont val="Cordia New"/>
        <family val="2"/>
      </rPr>
      <t>(หนา 3 ซม.)</t>
    </r>
  </si>
  <si>
    <t xml:space="preserve">    รวมปูนทรายรองพื้น(สำหรับปูแผ่นพื้นสำเร็จรูป)</t>
  </si>
  <si>
    <r>
      <t xml:space="preserve">ปูนทรายพื้นผิวซีเมนต์ขัดมัน </t>
    </r>
    <r>
      <rPr>
        <sz val="12"/>
        <rFont val="Cordia New"/>
        <family val="2"/>
      </rPr>
      <t>(หนา 3 ซม.)</t>
    </r>
  </si>
  <si>
    <t xml:space="preserve">    รวมปูนทรายรองพื้นผิวซีเมนต์ขัดมัน</t>
  </si>
  <si>
    <r>
      <t xml:space="preserve">ปูนทรายพื้นผิวซีเมนต์ขัดมันผสมน้ำยากันซึม </t>
    </r>
    <r>
      <rPr>
        <sz val="12"/>
        <rFont val="Cordia New"/>
        <family val="2"/>
      </rPr>
      <t>(หนา 3 ซม.)</t>
    </r>
  </si>
  <si>
    <t xml:space="preserve"> - น้ำยากันซึม</t>
  </si>
  <si>
    <t xml:space="preserve">    รวมปูนทรายรองพื้นผิวซีเมนต์ขัดมันผสมกันซึม</t>
  </si>
  <si>
    <t>พื้นทำผิวกรวดล้าง (รวมปูนทรายรองพื้น)</t>
  </si>
  <si>
    <t xml:space="preserve">    รวมวัสดุทำพื้นผิวกรวดล้าง</t>
  </si>
  <si>
    <t>พื้นทำผิวหินล้าง (รวมปูนทรายรองพื้น)</t>
  </si>
  <si>
    <t xml:space="preserve">    รวมวัสดุทำพื้นผิวหินล้าง</t>
  </si>
  <si>
    <t>พื้นทำผิวหินขัดเบอร์ 2.5+3+4 (รวมปูนทรายรองพื้น)</t>
  </si>
  <si>
    <t xml:space="preserve"> - หินเกล็ดเบอร์ 2.5+ 3+4</t>
  </si>
  <si>
    <t xml:space="preserve">    รวมวัสดุทำพื้นผิวหินขัดเบอร์ 2.5+3+4</t>
  </si>
  <si>
    <t>พื้นทำผิวหินขัดเบอร์ 2.5+3+4 มีเส้น PVC แบ่งแนว (รวมปูนทรายรองพื้น)</t>
  </si>
  <si>
    <t xml:space="preserve"> - หินเกล็ดเบอร์ 2.5+3+4</t>
  </si>
  <si>
    <t xml:space="preserve"> - เส้น PVC แบ่งแนว</t>
  </si>
  <si>
    <t xml:space="preserve">  รวมวัสดุทำพื้นผิวหินขัดเบอร์ 1+2+3 มีเส้น PVC แบ่งแนว</t>
  </si>
  <si>
    <t>พื้นปูกระเบื้องเคลือบขาวขนาด 4"x4"</t>
  </si>
  <si>
    <t xml:space="preserve"> - กระเบื้องเคลือบขาว 4"x4"(100+5 แผ่น)</t>
  </si>
  <si>
    <t xml:space="preserve">    รวมพื้นปูกระเบื้องเคลือบขาว 4"x4"</t>
  </si>
  <si>
    <t>พื้นปูกระเบื้องเคลือบสีธรรมดาขนาด 4"x4"</t>
  </si>
  <si>
    <t xml:space="preserve"> - กระเบื้องเคลือบสี 4"x4"(100+5 แผ่น)</t>
  </si>
  <si>
    <t xml:space="preserve">    รวมพื้นปูกระเบื้องเคลือบสี 4"x4"</t>
  </si>
  <si>
    <t>พื้นปูกระเบื้องเคลือบขาวขนาด 8"x8"</t>
  </si>
  <si>
    <t xml:space="preserve"> - กระเบื้องเคลือบขาว 8"x8"(25+3 แผ่น)</t>
  </si>
  <si>
    <t xml:space="preserve">    รวมพื้นปูกระเบื้องเคลือบขาว 8"x8"</t>
  </si>
  <si>
    <t>พื้นปูกระเบื้องเคลือบสีธรรมดาขนาด 8"x8"</t>
  </si>
  <si>
    <t xml:space="preserve">    รวมพื้นปูกระเบื้องเคลือบสีธรรมดา 8"x8"</t>
  </si>
  <si>
    <t>พื้นปูกระเบื้องเคลือบสีมีลวดลายขนาด 8"x8"</t>
  </si>
  <si>
    <t xml:space="preserve"> - กระเบื้องเคลือบสีมีลวดลาย 8"x8"(25+3 แผ่น)</t>
  </si>
  <si>
    <t xml:space="preserve">    รวมพื้นปูกระเบื้องเคลือบสีมีลวดลาย 8"x8"</t>
  </si>
  <si>
    <t>พื้นปูกระเบื้องเซรามิคสีธรรมดาขนาด 8"x8"</t>
  </si>
  <si>
    <t xml:space="preserve"> - กระเบื้องแซรามิคสีธรรมดา 8"x8"(25+3 แผ่น)</t>
  </si>
  <si>
    <t xml:space="preserve">    รวมพื้นปูกระเบื้องเซรามิคสีธรรมดา 8"x8"</t>
  </si>
  <si>
    <t>พื้นปูกระเบื้องเซรามิคสีมีลวดลายขนาด 8"x8"</t>
  </si>
  <si>
    <t xml:space="preserve"> - กระเบื้องแซรามิคสีมีลวดลาย 8"x8"(25+3 แผ่น)</t>
  </si>
  <si>
    <t xml:space="preserve">    รวมพื้นปูกระเบื้องเซรามิคสีมีลวดลาย 8"x8"</t>
  </si>
  <si>
    <t>พื้นปูกระเบื้องเซรามิคสีธรรมดาขนาด 12"x12"</t>
  </si>
  <si>
    <t xml:space="preserve"> - กระเบื้องแซรามิคสีธรรมดา 12"x12"(11+3 แผ่น)</t>
  </si>
  <si>
    <t xml:space="preserve">    รวมพื้นปูกระเบื้องเซรามิคสีธรรมดา 12"x12"</t>
  </si>
  <si>
    <t>พื้นปูกระเบื้องเซรามิคสีมีลวดลายขนาด 12"x12"</t>
  </si>
  <si>
    <t xml:space="preserve"> - กระเบื้องแซรามิคสีมีลวดลาย 12"x12"(11+3 แผ่น)</t>
  </si>
  <si>
    <t xml:space="preserve">    รวมพื้นปูกระเบื้องเซรามิคสีมีลวดลาย 12"x12"</t>
  </si>
  <si>
    <t>พื้นปูกระเบื้องแผ่นหินขัดขนาด 12"x12"</t>
  </si>
  <si>
    <t xml:space="preserve">    รวมพื้นปูกระเบื้องแผ่นหินขัด 12"x12"</t>
  </si>
  <si>
    <t>พื้นปูแผ่นหินอ่อนขนาด  30 ซม. X 60 ซม.</t>
  </si>
  <si>
    <t xml:space="preserve"> - แผ่นหินอ่อนขนาด  30 ซม. X 60 ซม. หนา 2 ซม.</t>
  </si>
  <si>
    <t>เผื่อ 6%</t>
  </si>
  <si>
    <t xml:space="preserve">    รวมพื้นปูแผ่นหินอ่อน</t>
  </si>
  <si>
    <t>พื้นปูแผ่นหินแกรนิตขนาด  30 ซม. X 60 ซม.</t>
  </si>
  <si>
    <t xml:space="preserve"> - แผ่นหินแกรนิตขนาด  30 ซม. X 60 ซม. หนา 2 ซม.</t>
  </si>
  <si>
    <t xml:space="preserve">    รวมพื้นปูแผ่นหินแกรนิต</t>
  </si>
  <si>
    <t>พื้นปูกระเบื้องยางชนิดแผ่นหนา 1.6 มม. (รวมปูนทรายรองพื้นขัดมัน)</t>
  </si>
  <si>
    <t xml:space="preserve"> - กระเบื้องยางขนาด 9" x 9" หนา 1.6 มม.</t>
  </si>
  <si>
    <t>เผื่อ 5%</t>
  </si>
  <si>
    <t xml:space="preserve"> - กาวสำหรับปูกระเบื้องยาง</t>
  </si>
  <si>
    <t xml:space="preserve">    รวมพื้นปูกระเบื้องยางหนา 1.6 มม.</t>
  </si>
  <si>
    <t>พื้นปูกระเบื้องยางชนิดแผ่นหนา  2 มม.(รวมปูนทรายรองพื้นขัดมัน)</t>
  </si>
  <si>
    <t xml:space="preserve"> - กระเบื้องยางขนาด 9" x 9" หนา 2 มม.</t>
  </si>
  <si>
    <t xml:space="preserve">    รวมพื้นปูกระเบื้องยางหนา 2 มม.</t>
  </si>
  <si>
    <t>พื้นปูกระเบื้องยางชนิดแผ่นหนา  2.5 มม.(รวมปูนทรายรองพื้นขัดมัน)</t>
  </si>
  <si>
    <t xml:space="preserve"> - กระเบื้องยางขนาด 9" x 9" หนา 2.5 มม.</t>
  </si>
  <si>
    <t xml:space="preserve">    รวมพื้นปูกระเบื้องยางหนา 2.5 มม.</t>
  </si>
  <si>
    <t>พื้นปูกระเบื้องยางชนิดแผ่นหนา  3.2 มม.(รวมปูนทรายรองพื้นขัดมัน)</t>
  </si>
  <si>
    <t xml:space="preserve"> - กระเบื้องยางขนาด 9" x 9" หนา 3.2 มม.</t>
  </si>
  <si>
    <t xml:space="preserve">    รวมพื้นปูกระเบื้องยางหนา 3.2 มม.</t>
  </si>
  <si>
    <t>พื้นปูกระเบื้องยางชนิดม้วนหนา  2.5 มม.(รวมปูนทรายรองพื้นขัดมัน)</t>
  </si>
  <si>
    <t xml:space="preserve"> - กระเบื้องยางชนิดม้วน หนา 2.5 มม.</t>
  </si>
  <si>
    <t xml:space="preserve">    รวมพื้นปูกระเบื้องยางชนิดม้วนหนา 3.2 มม.</t>
  </si>
  <si>
    <t>พื้นปูกระเบื้องยางชนิดม้วนหนา  3.2 มม.(รวมปูนทรายรองพื้นขัดมัน)</t>
  </si>
  <si>
    <t xml:space="preserve"> - กระเบื้องยางชนิดม้วน หนา 3.2 มม.</t>
  </si>
  <si>
    <t>พื้นปูปาร์เก้ไม้สักชนิดลิ้นร่อง หนา 15 มม.(รวมปูนทรายรองพื้นขัดมัน)</t>
  </si>
  <si>
    <t xml:space="preserve"> - ปาร์เก้ไม้สักขนาด 1.3/4"x 8.1/2" หนา 15 มม.</t>
  </si>
  <si>
    <t xml:space="preserve"> - กาวสำหรับปูปาร์เก้</t>
  </si>
  <si>
    <t xml:space="preserve">    รวมพื้นปูปาร์เก้ไม้สักชนิดล้นร่องหนา 15 มม.</t>
  </si>
  <si>
    <t>พื้นปูปาร์เก้ไม้สักชนิดลิ้นร่อง หนา 19 มม.(รวมปูนทรายรองพื้นขัดมัน)</t>
  </si>
  <si>
    <t xml:space="preserve"> - ปาร์เก้ไม้สักขนาด 1.3/4"x 10" หนา 19 มม.</t>
  </si>
  <si>
    <t xml:space="preserve">    รวมพื้นปูปาร์เก้ไม้สักชนิดลิ้นร่องหนา 19 มม.</t>
  </si>
  <si>
    <t>พื้นปูปาร์เก้ไม้แดงชนิดลิ้นร่อง หนา 19 มม.(รวมปูนทรายรองพื้นขัดมัน)</t>
  </si>
  <si>
    <t xml:space="preserve"> - ปาร์เก้ไม้แดงขนาด 1.3/4"x 8.1/2" หนา 19 มม.</t>
  </si>
  <si>
    <t xml:space="preserve">    รวมพื้นปูปาร์เก้ไม้แดงชนิดลิ้นร่องหนา 19 มม.</t>
  </si>
  <si>
    <t xml:space="preserve"> - ปาร์เก้ไม้แดงขนาด 1.3/4"x 12" หนา 19 มม.</t>
  </si>
  <si>
    <t>พื้นปูปาร์เก้ไม้มะค่าชนิดลิ้นร่อง หนา 19 มม.(รวมปูนทรายรองพื้นขัดมัน)</t>
  </si>
  <si>
    <t xml:space="preserve"> - ปาร์เก้ไม้มะค่าขนาด 1.3/4"x 12" หนา 19 มม.</t>
  </si>
  <si>
    <t xml:space="preserve">    รวมพื้นปูปาร์เก้ไม้มะค่าชนิดลิ้นร่องหนา 19 มม.</t>
  </si>
  <si>
    <t>พื้นปูปาร์เก้ไม้ประดู่ชนิดลิ้นร่อง หนา 19 มม.(รวมปูนทรายรองพื้นขัดมัน)</t>
  </si>
  <si>
    <t xml:space="preserve"> - ปาร์เก้ไม้ประดู่ขนาด 1.3/4"x 12" หนา 19 มม.</t>
  </si>
  <si>
    <t xml:space="preserve">    รวมพื้นปูปาร์เก้ไม้ประดู่ชนิดลิ้นร่องหนา 19 มม.</t>
  </si>
  <si>
    <t>พื้นปูปาร์เก้โมเสคไม้แดง 8 ชิ้น หนา 1/2"(รวมปูนทรายรองพื้นขัดมัน)</t>
  </si>
  <si>
    <t xml:space="preserve"> - ปาร์เก้โมเสคไม้แดงขนาด 1/2"x 6"หนา1/2"  8 ชิ้น</t>
  </si>
  <si>
    <t xml:space="preserve">    รวมพื้นปูปาร์เก้โมเสคไม้แดงหนา 1/2"</t>
  </si>
  <si>
    <t>พื้นปูปาร์เก้โมเสคไม้เบญจพรรณ 6 ชิ้น หนา 1/2"(รวมปูนทรายรองพื้นขัดมัน)</t>
  </si>
  <si>
    <t xml:space="preserve"> - ปาร์เก้โมเสคไม้เบ็ญจพรรณขนาด 1/2"x 4.1/2" 6 ชิ้น</t>
  </si>
  <si>
    <t>พื้นไม้ยางเข้าลิ้น  1"x 4"  ปูบนตงไม้เนื้อแข็ง 1-1/2"x 6"</t>
  </si>
  <si>
    <t>ระยะห่างของตงไม้ไม่เกิน 0.50 ม.c/c</t>
  </si>
  <si>
    <t xml:space="preserve"> - พื้นไม้ยางขนาด 1"x 4" เข้าลิ้นอาบน้ำยา อบไส</t>
  </si>
  <si>
    <t>เผื่อเศษแล้ว</t>
  </si>
  <si>
    <t xml:space="preserve"> - ตงไม้เนื้อแข็ง 1-1/2"x 6" ไสเรียบ</t>
  </si>
  <si>
    <t xml:space="preserve">    รวมพื้นไม้ยางเข้าลิ้น 1"x 4" ปูบนตงไม้</t>
  </si>
  <si>
    <t>พื้นไม้ยางเข้าลิ้น  1"x 6"  ปูบนตงไม้เนื้อแข็ง 1-1/2"x 6"</t>
  </si>
  <si>
    <t xml:space="preserve"> - พื้นไม้ยางขนาด 1"x 6" เข้าลิ้นอาบน้ำยา อบไส</t>
  </si>
  <si>
    <t xml:space="preserve">    รวมพื้นไม้ยางเข้าลิ้น 1"x 6" ปูบนตงไม้</t>
  </si>
  <si>
    <t>พื้นไม้เนื้อแข็งเข้าลิ้น1"x 4"ปูบนตงไม้เนื้อแข็ง1-1/2"x 6"</t>
  </si>
  <si>
    <t xml:space="preserve"> - พื้นไม้เนื้อแข็ง 1"x 4" เข้าลิ้นอาบน้ำยา อบไส</t>
  </si>
  <si>
    <t xml:space="preserve">    รวมพื้นไม้เนื้อแข็งเข้าลิ้น 1"x 4" ปูบนตงไม้</t>
  </si>
  <si>
    <t>พื้นไม้เนื้อแข็งเข้าลิ้น1"x 6"ปูบนตงไม้เนื้อแข็ง1-1/2"x 6"</t>
  </si>
  <si>
    <t xml:space="preserve"> - พื้นไม้เนื้อแข็ง 1"x 6" เข้าลิ้นอาบน้ำยา อบไส</t>
  </si>
  <si>
    <t xml:space="preserve">    รวมพื้นไม้เนื้อแข็งเข้าลิ้น 1"x 6" ปูบนตงไม้</t>
  </si>
  <si>
    <t>พื้นไม้แดงเข้าลิ้น 1"x 4"  ปูบนตงไม้เนื้อแข็ง  1-1/2"x 6"</t>
  </si>
  <si>
    <t xml:space="preserve"> - พื้นไม้แดง 1"x 4" เข้าลิ้นอาบน้ำยา อบไส</t>
  </si>
  <si>
    <t xml:space="preserve">    รวมพื้นไม้แดงเข้าลิ้น 1"x 4" ปูบนตงไม้</t>
  </si>
  <si>
    <t>พื้นไม้แดงเข้าลิ้น 1"x 6"   ปูบนตงไม้เนื้อแข็ง  1-1/2"x 6"</t>
  </si>
  <si>
    <t xml:space="preserve"> - พื้นไม้แดง 1"x 6" เข้าลิ้นอาบน้ำยา อบไส</t>
  </si>
  <si>
    <t xml:space="preserve">    รวมพื้นไม้แดงเข้าลิ้น 1"x 6" ปูบนตงไม้</t>
  </si>
  <si>
    <t>พื้นไม้สักเข้าลิ้น 1"x 4"   ปูบนตงไม้เนื้อแข็ง  1-1/2"x 6"</t>
  </si>
  <si>
    <t xml:space="preserve"> - พื้นไม้สัก 1"x 4" เข้าลิ้นอาบน้ำยา อบไส</t>
  </si>
  <si>
    <t xml:space="preserve">    รวมพื้นไม้สักเข้าลิ้น 1"x 4" ปูบนตงไม้</t>
  </si>
  <si>
    <t>พื้นไม้สักเข้าลิ้น 1"x 6"   ปูบนตงไม้เนื้อแข็ง  1-1/2"x 6"</t>
  </si>
  <si>
    <t xml:space="preserve"> - พื้นไม้สัก 1"x 6" เข้าลิ้นอาบน้ำยา อบไส</t>
  </si>
  <si>
    <t xml:space="preserve">    รวมพื้นไม้สักเข้าลิ้น 1"x 6" ปูบนตงไม้</t>
  </si>
  <si>
    <t>พื้นไม้มะค่าเข้าลิ้น 1"x 4" ปูบนตงไม้เนื้อแข็ง 1-1/2"x 6"</t>
  </si>
  <si>
    <t xml:space="preserve"> - พื้นไม้มะค่า 1"x 4" เข้าลิ้นอาบน้ำยา อบไส</t>
  </si>
  <si>
    <t xml:space="preserve">    รวมพื้นไม้มะค่าเข้าลิ้น 1"x 4" ปูบนตงไม้</t>
  </si>
  <si>
    <t>พื้นไม้มะค่าเข้าลิ้น 1"x 6" ปูบนตงไม้เนื้อแข็ง 1-1/2"x 6"</t>
  </si>
  <si>
    <t xml:space="preserve"> - พื้นไม้มะค่า 1"x 6" เข้าลิ้นอาบน้ำยา อบไส</t>
  </si>
  <si>
    <t xml:space="preserve">    รวมพื้นไม้มะค่าเข้าลิ้น 1"x 6" ปูบนตงไม้</t>
  </si>
  <si>
    <t>พื้นทางเท้าปูแผ่นซีเมนต์ผิวลวดลายหนา 7 ซม.</t>
  </si>
  <si>
    <t>ขนาด 40 x 40 ซม.(รวมทรายรองพื้นหนา 5 ซม.)</t>
  </si>
  <si>
    <t xml:space="preserve"> - แผ่นซีเมนต์หนา 7 ซม. ขนาด 40 x 40 ซม.</t>
  </si>
  <si>
    <t xml:space="preserve"> - ทรายหยาบรองพื้นหนา 5 ซม.</t>
  </si>
  <si>
    <t xml:space="preserve"> - ปูนซีเมนต์ยาแนวรอยต่อ</t>
  </si>
  <si>
    <t xml:space="preserve">    รวมพื้นทางเท้าปูแผ่นซีเมนต์</t>
  </si>
  <si>
    <t>พื้นทางเท้าปูแผ่นซีเมนต์บล็อคแบบคตกริซหนา 6 ซม.</t>
  </si>
  <si>
    <t xml:space="preserve"> - แผ่นซีเมนต์หนา 7 ซม.</t>
  </si>
  <si>
    <t xml:space="preserve">    รวมพื้นทางเท้าปูบล็อคแบบคตกริซหนา 6 ซม.</t>
  </si>
  <si>
    <t>วัสดุมวลรวมของงานทำฝ้าเพดานด้วยวัสดุสำเร็จรูปต่างๆ</t>
  </si>
  <si>
    <t xml:space="preserve">   ฝ้าไม้ยางตีทับเกล็ดขนาด 1/2"x6" โครงคร่าวไม้ยางวางตั้ง</t>
  </si>
  <si>
    <t>ขนาด 1-1/2"x3" ระยะห่าง c/c 0.50 เมตร</t>
  </si>
  <si>
    <t xml:space="preserve"> - ฝ้าไม้ยางใสลบมุม ขนาด 1/2"x 6"</t>
  </si>
  <si>
    <t xml:space="preserve"> - โครงคร่าวไม้ยางใส ขนาด 1-1/2"x 3"</t>
  </si>
  <si>
    <t xml:space="preserve">    รวมวัสดุทำฝ้าเพดานไม้ยางตีทับเกล็ด</t>
  </si>
  <si>
    <t xml:space="preserve">   ฝ้าไม้ยางตีทับเกล็ดขนาด 1/2"x6" โครงคร่าวไม้เนื้อแข็ง</t>
  </si>
  <si>
    <t xml:space="preserve"> - โครงคร่าวไม้เนื้อแข็งใส ขนาด 1-1/2"x 3"</t>
  </si>
  <si>
    <t xml:space="preserve">   ฝ้าไม้เนื้อแข็งขนาด 1/2"x 2"ตีเว้นร่อง 0.05 ซม. โครงคร่าว</t>
  </si>
  <si>
    <t xml:space="preserve"> - ฝ้าไม้เนื้อแข็งใส 3 ด้าน ขนาด 1/2"x 2"</t>
  </si>
  <si>
    <t xml:space="preserve">    รวมวัสดุทำฝ้าเพดานไม้เนื้อแข็งตีเว้นร่อง 0.05 ซม.</t>
  </si>
  <si>
    <t xml:space="preserve">   ฝ้าไม้แดง ขนาด 1/2"x 2" ตีเว้นร่อง 0.05 ซม.   โครงคร่าว</t>
  </si>
  <si>
    <t xml:space="preserve"> - ฝ้าไม้แดงใส 3 ด้าน ขนาด 1/2"x 2"</t>
  </si>
  <si>
    <t xml:space="preserve">    รวมวัสดุทำฝ้าเพดานไม้แดงตีเว้นร่อง 0.05 ซม.</t>
  </si>
  <si>
    <t xml:space="preserve">   ฝ้าไม้มะค่า ขนาด 1/2"x 2" ตีเว้นร่อง 0.05 ซม. โครงคร่าว</t>
  </si>
  <si>
    <t xml:space="preserve"> - ฝ้าไม้มะค่าใส 3 ด้าน ขนาด 1/2"x 2"</t>
  </si>
  <si>
    <t xml:space="preserve">    รวมวัสดุทำฝ้าเพดานไม้มะค่าตีเว้นร่อง 0.05 ซม.</t>
  </si>
  <si>
    <t xml:space="preserve">   ฝ้าไม้แดง ขนาด 1/2"x 3" ตีเว้นร่อง 0.05 ซม.   โครงคร่าว</t>
  </si>
  <si>
    <t xml:space="preserve"> - ฝ้าไม้แดงใส 3 ด้าน ขนาด 1/2"x 3"</t>
  </si>
  <si>
    <t xml:space="preserve">   ฝ้าไม้มะค่า ขนาด 1/2"x 3" ตีเว้นร่อง 0.05 ซม. โครงคร่าว</t>
  </si>
  <si>
    <t xml:space="preserve"> - ฝ้าไม้มะค่าใส 3 ด้าน ขนาด 1/2"x 3"</t>
  </si>
  <si>
    <t xml:space="preserve">   ฝ้าไม้แดงบังใบเซาะร่อง V ขนาด 1/2"x 4" โครงคร่าวไม้</t>
  </si>
  <si>
    <t>เนื้อแข็งขนาด 1-1/2"x3" ระยะห่าง c/c 0.50 เมตร</t>
  </si>
  <si>
    <t xml:space="preserve"> - ฝ้าไม้แดงใสบังใบเซาะร่อง V ขนาด 1/2"x 4"</t>
  </si>
  <si>
    <t xml:space="preserve">    รวมวัสดุทำฝ้าเพดานไม้แดงเซาะร่อง V</t>
  </si>
  <si>
    <t xml:space="preserve">   ฝ้าไม้สัก บังใบเซาะร่อง V  ขนาด 1/2"x 4"  โครงคร่าวไม้</t>
  </si>
  <si>
    <t xml:space="preserve"> - ฝ้าไม้สักใสบังใบเซาะร่อง V ขนาด 1/2"x 4"</t>
  </si>
  <si>
    <t xml:space="preserve">    รวมวัสดุทำฝ้าเพดานไม้สักเซาะร่อง V</t>
  </si>
  <si>
    <t xml:space="preserve">   ฝ้าไม้มะค่าบังใบเซาะร่อง V ขนาด 1/2"x 4" โครงคร่าวไม้</t>
  </si>
  <si>
    <t xml:space="preserve"> - ฝ้าไม้มะค่าใสบังใบเซาะร่อง V ขนาด 1/2"x 4"</t>
  </si>
  <si>
    <t xml:space="preserve">    รวมวัสดุทำฝ้าเพดานไม้มะค่าเซาะร่อง V</t>
  </si>
  <si>
    <t xml:space="preserve">  ฝ้าไม้อัดยางหนา 4 มม. 4'x8' โครงคร่าวไม้ยาง 1-1/2"x 3"</t>
  </si>
  <si>
    <t xml:space="preserve">ระยะห่าง c/c 0.60x0.60 เมตร # </t>
  </si>
  <si>
    <t xml:space="preserve"> - โครงคร่าวไม้ยางใส 1 ด้าน ขนาด 1-1/2"x 3"</t>
  </si>
  <si>
    <t xml:space="preserve">    รวมวัสดุทำฝ้าเพดานไม้อัดยางหนา 4 มม.(คร่าวไม้ยาง)</t>
  </si>
  <si>
    <t xml:space="preserve">  ฝ้าไม้อัดยางหนา 4 มม. 4'x8'  โครงคร่าวไม้เนื้อแข็งขนาด</t>
  </si>
  <si>
    <t xml:space="preserve">1-1/2"x 3" ระยะห่าง c/c 0.60x0.60 เมตร # </t>
  </si>
  <si>
    <t xml:space="preserve"> - โครงคร่าวไม้เนื้อแข็งใส 1 ด้าน ขนาด 1-1/2"x 3"</t>
  </si>
  <si>
    <t xml:space="preserve">    รวมวัสดุทำฝ้าเพดานไม้อัดยางหนา 4 มม.(ไม้เนื้อแข็ง)</t>
  </si>
  <si>
    <t xml:space="preserve">  ฝ้าไม้อัดยางหนา 6 มม. 4'x8' โครงคร่าวไม้ยาง 1-1/2"x 3"</t>
  </si>
  <si>
    <t xml:space="preserve">    รวมวัสดุทำฝ้าเพดานไม้อัดยางหนา 6 มม.(คร่าวไม้ยาง)</t>
  </si>
  <si>
    <t xml:space="preserve">  ฝ้าไม้อัดยางหนา 6 มม. 4'x8'   โครงคร่าวไม้เนื้อแข็งขนาด</t>
  </si>
  <si>
    <t xml:space="preserve">    รวมวัสดุทำฝ้าเพดานไม้อัดยางหนา 6 มม.(ไม้เนื้อแข็ง)</t>
  </si>
  <si>
    <t xml:space="preserve">  ฝ้าไม้อัดสักหนา 4 มม. 4'x8'  โครงคร่าวไม้ยาง 1-1/2"x 3"</t>
  </si>
  <si>
    <t xml:space="preserve">    รวมวัสดุทำฝ้าเพดานไม้อัดสักหนา 4 มม.(คร่าวไม้ยาง)</t>
  </si>
  <si>
    <t xml:space="preserve">  ฝ้าไม้อัดสักหนา 4 มม. 4'x8'   โครงคร่าวไม้เนื้อแข็งขนาด</t>
  </si>
  <si>
    <t xml:space="preserve">    รวมวัสดุทำฝ้าเพดานไม้อัดสักหนา 4 มม.(ไม้เนื้อแข็ง)</t>
  </si>
  <si>
    <t xml:space="preserve">  ฝ้าไม้อัดสักหนา 6 มม. 4'x8'  โครงคร่าวไม้ยาง 1-1/2"x 3"</t>
  </si>
  <si>
    <t xml:space="preserve">    รวมวัสดุทำฝ้าเพดานไม้อัดสักหนา 6 มม.(คร่าวไม้ยาง)</t>
  </si>
  <si>
    <t xml:space="preserve">  ฝ้าไม้อัดสักหนา 6 มม. 4'x8'   โครงคร่าวไม้เนื้อแข็งขนาด</t>
  </si>
  <si>
    <t xml:space="preserve">    รวมวัสดุทำฝ้าเพดานไม้อัดสักหนา 6 มม.(ไม้เนื้อแข็ง)</t>
  </si>
  <si>
    <t xml:space="preserve">  ฝ้าเพดานกระเบื้องแผ่นเรียบหนา 4 มม.ขนาด 1.20x2.40 ม.</t>
  </si>
  <si>
    <t xml:space="preserve">โครงคร่าวไม้ยาง 1-1/2"x 3" @ 0..60x0.60 ม. # </t>
  </si>
  <si>
    <t xml:space="preserve"> - กระเบื้องแผ่นเรียบหนา 4 มม. ขนาด 1.20 x 2.40 ม. </t>
  </si>
  <si>
    <t xml:space="preserve">    รวมวัสดุทำฝ้าเพดานกระเบื้องแผ่นเรียบหนา 4 มม.</t>
  </si>
  <si>
    <t xml:space="preserve">  *(เคร่าไม้ยาง)</t>
  </si>
  <si>
    <t xml:space="preserve">โครงคร่าวไม้เนื้อแข็ง 1-1/2"x 3" @ 0..60x0.60 ม. # </t>
  </si>
  <si>
    <t xml:space="preserve">  *(ไม้เนื้อแข็ง)</t>
  </si>
  <si>
    <t xml:space="preserve">  ฝ้าเพดานกระเบื้องแผ่นเรียบหนา 6 มม.ขนาด 1.20x2.40 ม.</t>
  </si>
  <si>
    <t xml:space="preserve">    รวมวัสดุทำฝ้าเพดานกระเบื้องแผ่นเรียบหนา 6 มม.</t>
  </si>
  <si>
    <t xml:space="preserve">  ฝ้าเพดานแผ่นยิบซั่มบอร์ดหนา 9 มม.ขนาด 1.20 x 2.40 ม.</t>
  </si>
  <si>
    <t xml:space="preserve">โครงคร่าวไม้ยาง 1-1/2"x 3" @ 0.60x0.60 ม. # </t>
  </si>
  <si>
    <t>รวมวัสดุฝ้าเพดานแผ่นยิบซั่มบอร์ดหนา 9 มม.</t>
  </si>
  <si>
    <t xml:space="preserve">โครงคร่าวไม้เนื้อแข็ง1-1/2"x 3"@ 0.60x0.60 ม.# </t>
  </si>
  <si>
    <t xml:space="preserve">  ฝ้าเพดานแผ่นยิบซั่มบอร์ดหนา 12 มม.ขนาด 1.20x2.40 ม.</t>
  </si>
  <si>
    <t>รวมวัสดุฝ้าเพดานแผ่นยิบซั่มบอร์ดหนา 12 มม.</t>
  </si>
  <si>
    <t xml:space="preserve"> - แผ่นยิบซั่มบอร์ดหนา 12 มม.ขนาด 1.20 x 2.40 ม. </t>
  </si>
  <si>
    <t xml:space="preserve">มีอะลูมิเนียมฟอยล์ คร่าวไม้ยาง 1-1/2"x 3"@ 0.60x0.60 ม. # </t>
  </si>
  <si>
    <t xml:space="preserve"> - แผ่นยิบซั่มบอร์ดชนิดมีอะลูมิเนียมฟอยล์หนา 9 มม. </t>
  </si>
  <si>
    <t>รวมวัสดุฝ้าเพดานยิบซั่มบอร์ดหนา 9 มม.มีอะลูมิเนียมฟอยล์</t>
  </si>
  <si>
    <t xml:space="preserve">มีอะลูมิเนียมฟอยล์ คร่าวไม้เนื้อแข็ง1-1/2"x 3"@0.60x0.60ม. </t>
  </si>
  <si>
    <t xml:space="preserve"> - แผ่นยิบซั่มบอร์ดชนิดมีอะลูมิเนียมฟอยล์หนา 12 มม. </t>
  </si>
  <si>
    <t>รวมวัสดุฝ้าเพดานยิบซั่มบอร์ดหนา 12 มม.มีอะลูมิเนียมฟอยล์</t>
  </si>
  <si>
    <t xml:space="preserve">ชนิดกันความชื้น คร่าวไม้ยาง 1-1/2"x 3"@ 0.60x0.60 ม. # </t>
  </si>
  <si>
    <t xml:space="preserve"> - แผ่นยิบซั่มบอร์ดชนิดกันความชื้นหนา 9 มม. </t>
  </si>
  <si>
    <t>รวมวัสดุฝ้าเพดานยิบซั่มบอร์ดหนา 9 มม.ชนิดกันความชื้น</t>
  </si>
  <si>
    <t xml:space="preserve">  ฝ้าเพดานแผ่นยิบซั่มบอร์ดหนา 9 มม.ขนาด 1.20x2.40 ม.</t>
  </si>
  <si>
    <t xml:space="preserve">ชนิดกันความชื้น คร่าวไม้เนื้อแข็ง1-1/2"x 3"@ 0.60x0.60 ม. </t>
  </si>
  <si>
    <t xml:space="preserve"> - แผ่นยิบซั่มบอร์ดชนิดกันความชื้นหนา 12 มม. </t>
  </si>
  <si>
    <t>รวมวัสดุฝ้าเพดานยิบซั่มบอร์ดหนา 12 มม.ชนิดกันความชื้น</t>
  </si>
  <si>
    <t xml:space="preserve">  ฝ้าเพดานแผ่นยิบซั่มบอร์ดหนา  9 มม.ขนาด 1.20x2.40 ม.</t>
  </si>
  <si>
    <t>โครงคร่าวเหล็กชุบสังกะสี@ 0.60 ม.(TG-  )</t>
  </si>
  <si>
    <t xml:space="preserve"> - ค่าแรงงานติดตั้งฝ้าเพดานทั้งหมด</t>
  </si>
  <si>
    <t>รวมงานทำฝ้าเพดานแผ่นยิบซั่มบอร์ดหนา 9 มม.</t>
  </si>
  <si>
    <t>รวมงานทำฝ้าเพดานแผ่นยิบซั่มบอร์ดหนา 12 มม.</t>
  </si>
  <si>
    <t>มีอะลูมิเนียมฟอยล์ คร่าวเหล็กชุบสังกะสี@ 0.60 ม.(TG-  )</t>
  </si>
  <si>
    <t xml:space="preserve">  ฝ้าเพดานแผ่นยิบซั่มบอร์ดชนิดพิมพ์ลาย หนา  9 มม.ขนาด</t>
  </si>
  <si>
    <t>0.60 x 0.60 ม.โครงคร่าวเหล็กชุบสังกะสี@ 0.60 ม.(TG-  )</t>
  </si>
  <si>
    <t xml:space="preserve"> - แผ่นยิบซั่มบอร์ดหนา 9 มม. ขนาด 0.60 x 0.60 ม. </t>
  </si>
  <si>
    <t xml:space="preserve">  ฝ้าเพดานแผ่นยิบซั่มบอร์ดชนิดพิมพ์ลาย หนา 12 มม.ขนาด</t>
  </si>
  <si>
    <t>0.60 x 1.20 ม.โครงคร่าวเหล็กชุบสังกะสี@ 0.60 ม.(TG-  )</t>
  </si>
  <si>
    <t xml:space="preserve"> - แผ่นยิบซั่มบอร์ดหนา 12 มม. ขนาด 0.60 x 1.20 ม. </t>
  </si>
  <si>
    <t xml:space="preserve">  ฝ้าเพดานแผ่นใยไม้อัดแข็งชนิดเรียบ หนา 6 มม.ขนาด</t>
  </si>
  <si>
    <t>1.20 x 2.40 ม.โครงคร่าวเหล็กชุบสังกะสี@ 0.60 ม.</t>
  </si>
  <si>
    <t xml:space="preserve">  ฝ้าเพดานแผ่นใยไม้อัดแข็งชนิดลวดลาย หนา 6 มม.ขนาด</t>
  </si>
  <si>
    <t>วัสดุมวลรวมของงานทาสี (ต่อพื้นที่ 1 ตารางเมตร)</t>
  </si>
  <si>
    <t xml:space="preserve">   งานทาสีพลาสติกชนิดทาภายนอก</t>
  </si>
  <si>
    <t xml:space="preserve"> - สีโป๊ว</t>
  </si>
  <si>
    <t xml:space="preserve"> - สีทาภายนอกทารองพื้น</t>
  </si>
  <si>
    <t>GL.</t>
  </si>
  <si>
    <t xml:space="preserve"> - สีทาภายนอกทาทับหน้า</t>
  </si>
  <si>
    <t xml:space="preserve"> - น้ำผสมสี</t>
  </si>
  <si>
    <t xml:space="preserve">    รวมวัสดุทาสีภายนอก</t>
  </si>
  <si>
    <t xml:space="preserve">   งานทาสีพลาสติกชนิดทาภายใน</t>
  </si>
  <si>
    <t xml:space="preserve"> - สีทาภายในทารองพื้น</t>
  </si>
  <si>
    <t xml:space="preserve"> - สีทาภายในทาทับหน้า</t>
  </si>
  <si>
    <t xml:space="preserve">    รวมวัสดุทาสีภายใน</t>
  </si>
  <si>
    <t xml:space="preserve">   งานทาสีน้ำมัน</t>
  </si>
  <si>
    <t xml:space="preserve"> - สีทารองพื้น</t>
  </si>
  <si>
    <t xml:space="preserve"> - สีทาทับหน้า</t>
  </si>
  <si>
    <t xml:space="preserve"> - น้ำมันผสมสี</t>
  </si>
  <si>
    <t xml:space="preserve">    รวมวัสดุทาสีน้ำมัน</t>
  </si>
  <si>
    <t xml:space="preserve">   งานทาสีแชลแล็ค</t>
  </si>
  <si>
    <t xml:space="preserve"> - สีโป๊ว-กระดาษทราย</t>
  </si>
  <si>
    <t xml:space="preserve"> - ทารองพื้น</t>
  </si>
  <si>
    <t xml:space="preserve"> - ทาเคลือบด้านหรือเคลือบเงาทับหน้า</t>
  </si>
  <si>
    <t xml:space="preserve"> - ทินเนอร์หรือแอลกอร์ฮอ</t>
  </si>
  <si>
    <t xml:space="preserve">    รวมวัสดุทาแชลแล็ค</t>
  </si>
  <si>
    <t xml:space="preserve">   งานทาสีเหล็กกันสนิม</t>
  </si>
  <si>
    <t xml:space="preserve">    รวมวัสดุทาสีเหล็กกันสนิม</t>
  </si>
  <si>
    <t>271 กม.</t>
  </si>
  <si>
    <t>136 กม.</t>
  </si>
  <si>
    <t>191 กม.</t>
  </si>
  <si>
    <t>129 กม.</t>
  </si>
  <si>
    <t>154 กม.</t>
  </si>
  <si>
    <t>243 กม.</t>
  </si>
  <si>
    <t>161 กม.</t>
  </si>
  <si>
    <t>สุโขทัย</t>
  </si>
  <si>
    <t>ลำพูน</t>
  </si>
  <si>
    <t>เชียงราย</t>
  </si>
  <si>
    <t>พะเยา</t>
  </si>
  <si>
    <t>เชียงใหม่</t>
  </si>
  <si>
    <t>ตาก</t>
  </si>
  <si>
    <t>แพร่</t>
  </si>
  <si>
    <t>ท้องถิ่น</t>
  </si>
  <si>
    <t xml:space="preserve"> - ทินเนอร์หรือแอลกอฮอล์</t>
  </si>
  <si>
    <t>ราคาแผ่นเหล็ก หนา 2 มม.  (47 กก./แผ่น)</t>
  </si>
  <si>
    <t>รวมค่าขนส่ง+ตัด</t>
  </si>
  <si>
    <t xml:space="preserve"> - ปูนซีเมนต์ปอร์ตแลนด์ (มอก.80/2550)</t>
  </si>
  <si>
    <t>บัญชีค่าแรงงาน/ดำเนินการสำหรับถอดแบบคำนวณราคากลางงานก่อสร้าง</t>
  </si>
  <si>
    <t>ค่าแรง/หน่วย
(บาท)</t>
  </si>
  <si>
    <t>งานโครงสร้างวิศวกรรม</t>
  </si>
  <si>
    <t>ค่าตอกเสาเข็มสั้น (ยาวไม่เกิน 6.00 ม.)</t>
  </si>
  <si>
    <t>ตอกโดยปั้นจั่น (น้อยกว่า 50 ต้น สืบราคาเอง)</t>
  </si>
  <si>
    <t>เสาเข็มขนาด ศก. 4" x 4.00 ม.</t>
  </si>
  <si>
    <t>ต้น</t>
  </si>
  <si>
    <t>จำนวน 200 ต้นขึ้นไป</t>
  </si>
  <si>
    <t>จำนวน 100 - 200 ต้น</t>
  </si>
  <si>
    <t>จำนวนไม่เกิน 100 ต้น</t>
  </si>
  <si>
    <t>และไม่น้อยกว่า 50 ต้น</t>
  </si>
  <si>
    <t>เสาเข็มขนาด ศก. 5" x 5.00 ม.</t>
  </si>
  <si>
    <t>เสาเข็มขนาด ศก. 6" x 6.00 ม.</t>
  </si>
  <si>
    <t>งานเสาเข็มคอนกรีต</t>
  </si>
  <si>
    <t>1.2.1</t>
  </si>
  <si>
    <t>ค่าตอกเสาเข็มคอนกรีตในเขต กทม.</t>
  </si>
  <si>
    <t>ประเภท่อนหรือในตางจงหัวดสืบราคาเอง</t>
  </si>
  <si>
    <t>ตอกโดยปั้นจั่น (น้อยกว่า 25 ต้น สืบราคาเอง)</t>
  </si>
  <si>
    <t>1.2.1.1</t>
  </si>
  <si>
    <t>เสาเข็มขนาด 0.18 x 0.18 x 9.00 ม.</t>
  </si>
  <si>
    <t>จำนวน 100 ต้นขึ้นไป</t>
  </si>
  <si>
    <t>(เสาเข็ม ค.อ.ร.รูปตัวไอ, รูปสี่เหลี่ยมตัน)</t>
  </si>
  <si>
    <t>จำนวน 50 - 100 ต้น</t>
  </si>
  <si>
    <t>จำนวนไม่เกิน 50 ต้น ไม่น้อยกว่า 25 ต้น</t>
  </si>
  <si>
    <t>1.2.1.2</t>
  </si>
  <si>
    <t>เสาเข็มขนาด 0.22 x 0.22 x 15.00 ม.</t>
  </si>
  <si>
    <t>1.2.1.3</t>
  </si>
  <si>
    <t>เสาเข็มขนาด 0.26 x 0.26 x 21.00 ม.</t>
  </si>
  <si>
    <t>1.2.1.4</t>
  </si>
  <si>
    <t>เสาเข็มขนาด 0.30 x 0.30 x 21.00 ม.</t>
  </si>
  <si>
    <t>1.2.1.5</t>
  </si>
  <si>
    <t>เสาเข็มขนาด 0.35 x 0.35 x 21.00 ม.</t>
  </si>
  <si>
    <t>1.2.1.6</t>
  </si>
  <si>
    <t>เสาเข็มขนาด 0.40 x 0.40 x 21.00 ม.</t>
  </si>
  <si>
    <t>1.2.1.7</t>
  </si>
  <si>
    <t>เสาเข็มขนาด ศก. 0.25 x 21.00 ม.</t>
  </si>
  <si>
    <t>(เสาเข็ม ค.อ.ร.รูปกลมกลวง)</t>
  </si>
  <si>
    <t>1.2.1.8</t>
  </si>
  <si>
    <t>เสาเข็มขนาด ศก. 0.30 x 21.00 ม.</t>
  </si>
  <si>
    <t>1.2.1.9</t>
  </si>
  <si>
    <t>เสาเข็มขนาด ศก. 0.35 x 21.00 ม.</t>
  </si>
  <si>
    <t>1.2.1.10</t>
  </si>
  <si>
    <t>เสาเข็มขนาด ศก. 0.40 x 21.00 ม.</t>
  </si>
  <si>
    <t>1.2.1.11</t>
  </si>
  <si>
    <t>เสาเข็มขนาด ศก. 0.45 x 21.00 ม.</t>
  </si>
  <si>
    <t>1.2.1.12</t>
  </si>
  <si>
    <t>เสาเข็มขนาด ศก. 0.50 x 21.00 ม.</t>
  </si>
  <si>
    <t>1.2.1.13</t>
  </si>
  <si>
    <t>เสาเข็มขนาด ศก. 0.60 x 21.00 ม.</t>
  </si>
  <si>
    <t>1.2.1.14</t>
  </si>
  <si>
    <t>เสาเข็มขนาด ศก. 0.80 x 21.00 ม.</t>
  </si>
  <si>
    <t>1.2.1.15</t>
  </si>
  <si>
    <t>ตัดหัวเสาเข็มคอนกรีต</t>
  </si>
  <si>
    <t>เสาเข็มเจาะ ขนาด ศก. 0.30 ม.</t>
  </si>
  <si>
    <t>เสาเข็มเจาะ ขนาด ศก. 0.35 ม.</t>
  </si>
  <si>
    <t>เสาเข็มเจาะ ขนาด ศก. 0.40 ม.</t>
  </si>
  <si>
    <t>เสาเข็มเจาะ ขนาด ศก. 0.50 ม.</t>
  </si>
  <si>
    <t>เสาเข็มเจาะ ขนาด ศก. 0.60 ม.</t>
  </si>
  <si>
    <t>เสาเข็มเจาะ ขนาด ศก. 0.80 ม.</t>
  </si>
  <si>
    <t>เสาเข็มเจาะ ขนาด ศก. 1.00 ม.</t>
  </si>
  <si>
    <t>เสาเข็ม ค.อ.ร. รูปตัวไอ ขนาด 0.18 x 0.18 ม.</t>
  </si>
  <si>
    <t>เสาเข็ม ค.อ.ร. รูปตัวไอ ขนาด 0.22 x 0.22 ม.</t>
  </si>
  <si>
    <t>เสาเข็ม ค.อ.ร. รูปตัวไอ ขนาด 0.26 x 0.26 ม.</t>
  </si>
  <si>
    <t>เสาเข็ม ค.อ.ร. รูปตัวไอ ขนาด 0.30 x 0.30 ม.</t>
  </si>
  <si>
    <t>**มีเหล็กสมอหัวเสาเข็ม(Dowel Bar)**</t>
  </si>
  <si>
    <t>เสาเข็ม ค.อ.ร. รูปตัวไอ ขนาด 0.35 x 0.35 ม.</t>
  </si>
  <si>
    <t>เสาเข็ม ค.อ.ร. รูปตัวไอ ขนาด 0.40 x 0.40 ม.</t>
  </si>
  <si>
    <t>เสาเข็ม ค.อ.ร. รูปสี่เหลี่ยมตัน ขนาด 0.18 x 0.18 ม</t>
  </si>
  <si>
    <t>เสาเข็ม ค.อ.ร. รูปสี่เหลี่ยมตัน ขนาด 0.22 x 0.22 ม</t>
  </si>
  <si>
    <t>เสาเข็ม ค.อ.ร. รูปสี่เหลี่ยมตัน ขนาด 0.26 x 0.26 ม</t>
  </si>
  <si>
    <t>เสาเข็ม ค.อ.ร. รูปสี่เหลี่ยมตัน ขนาด 0.30 x 0.30 ม</t>
  </si>
  <si>
    <t>เสาเข็ม ค.อ.ร. รูปสี่เหลี่ยมตัน ขนาด 0.35 x 0.35 ม</t>
  </si>
  <si>
    <t>เสาเข็ม ค.อ.ร. รูปสี่เหลี่ยมตัน ขนาด 0.40 x 0.40 ม</t>
  </si>
  <si>
    <t>เสาเข็ม ค.อ.ร.รูปกลมกลวง ขนาด ศก. 0.25 ม.</t>
  </si>
  <si>
    <t>เสาเข็ม ค.อ.ร.รูปกลมกลวง ขนาด ศก. 0.30 ม.</t>
  </si>
  <si>
    <t>เสาเข็ม ค.อ.ร.รูปกลมกลวง ขนาด ศก. 0.35 ม.</t>
  </si>
  <si>
    <t>เสาเข็ม ค.อ.ร.รูปกลมกลวง ขนาด ศก. 0.40 ม.</t>
  </si>
  <si>
    <t>เสาเข็ม ค.อ.ร.รูปกลมกลวง ขนาด ศก. 0.45 ม.</t>
  </si>
  <si>
    <t>เสาเข็ม ค.อ.ร.รูปกลมกลวง ขนาด ศก. 0.50 ม.</t>
  </si>
  <si>
    <t>เสาเข็ม ค.อ.ร.รูปกลมกลวง ขนาด ศก. 0.60 ม.</t>
  </si>
  <si>
    <t>เสาเข็ม ค.อ.ร.รูปกลมกลวง ขนาด ศก. 0.80 ม.</t>
  </si>
  <si>
    <t>**ตัดหัวเสาเข็มให้เหลือเหล็กสมอ(Dowel Bar)ไว้ เพื่อยึดกับฐานราก่อาคารหรือโครงสร้างหลัก**</t>
  </si>
  <si>
    <t>งานขุดหลุมฐานรากและถมคืน</t>
  </si>
  <si>
    <t>1.3.1</t>
  </si>
  <si>
    <t>ดินทั่วไป</t>
  </si>
  <si>
    <t>ปริมาณเกิน 100 ลบ.ม. หรือขุดลึกไม่เกิน 1.00 ม.</t>
  </si>
  <si>
    <t>ปริมาณตั้งแต่ 25 - 100 ลบ.ม. หรือขุดลึก 1.00-1.50 ม.</t>
  </si>
  <si>
    <t>ปริมาณน้อยกว่า 25 ลบ.ม. หรือขุดลึกเกิน 1.50 ม.</t>
  </si>
  <si>
    <t>1.3.2</t>
  </si>
  <si>
    <t>ดินลูกรัง</t>
  </si>
  <si>
    <t>งานดินถมหรือทรายเพื่อปรับระดับ</t>
  </si>
  <si>
    <t>ขนจากก่องใกล้อาคาร และปรับระดับ</t>
  </si>
  <si>
    <t>งานวัสดุร่องก้นหลุม</t>
  </si>
  <si>
    <t>ใส่อิฐหักร่องก้นหลุม</t>
  </si>
  <si>
    <t>ใส่ทรายร่องก้นหลุม</t>
  </si>
  <si>
    <t>งานผสมและเทคอนกรีต(กรณีผสมเอง )</t>
  </si>
  <si>
    <t>1.6.1</t>
  </si>
  <si>
    <t>คอนกรีตหยาบ</t>
  </si>
  <si>
    <t>ร่องก้นหลุม</t>
  </si>
  <si>
    <t>1.6.2</t>
  </si>
  <si>
    <t>คอนกรีตโครงสร้าง</t>
  </si>
  <si>
    <t>ทางเท้า ทางระบายน้ำบ่อพัก ถนนภายในบริเวณ</t>
  </si>
  <si>
    <t>โครงสร้างและส่วนประกอบอาคารชั้นเดียว</t>
  </si>
  <si>
    <t>โครงสร้างและส่วนประกอบอาคารหลายชั้น</t>
  </si>
  <si>
    <t>เทคอนกรีตผสมเสร็จ</t>
  </si>
  <si>
    <t>ประกอบและติดตั้งแบบหล่อคอนกรีต</t>
  </si>
  <si>
    <t>1.8.1</t>
  </si>
  <si>
    <t>แบบหล่อทั่วไป</t>
  </si>
  <si>
    <t>จำนวนตั้งแต่ 5,000 ตร.ม. ขึ้นไป</t>
  </si>
  <si>
    <t>จำนวนน้อยกว่า 5,000 ตร.ม.</t>
  </si>
  <si>
    <t>1.8.2</t>
  </si>
  <si>
    <t>แบบหล่อเปลือยผิว</t>
  </si>
  <si>
    <t>ชนิดผิวเรียบ</t>
  </si>
  <si>
    <t>ชนิดผิวมบัวลวดลาย</t>
  </si>
  <si>
    <t>1.8.3</t>
  </si>
  <si>
    <t>แบบหล่อที่ตั้งสูงเกินปกติ</t>
  </si>
  <si>
    <t>ท้องคานหรือท้องพื้นสูง 5.00 - 7.00 ม.</t>
  </si>
  <si>
    <t>ท้องคานหรือท้องพื้นสูงเกิน 7.00 ม.</t>
  </si>
  <si>
    <t>ติดตั้งแผ่นพื้นสำเรจรูป</t>
  </si>
  <si>
    <t>1.9.1</t>
  </si>
  <si>
    <t>ชนิดท้องเรียบตัน/แบบกลวง หนา 5 - 8 ซม.</t>
  </si>
  <si>
    <t>รวมงานอุดรอยต่อ แต่ไม่รวมเครื่องจักรในการยกติดตั้งในที่สูง</t>
  </si>
  <si>
    <t>1.9.2</t>
  </si>
  <si>
    <t>คอนกรีตอัดแรงแบบกลวง หนา 0.10 -0.13 ม.</t>
  </si>
  <si>
    <t>1.9.3</t>
  </si>
  <si>
    <t>คอนกรีตอัดแรงแบบกลวง หนา 0.15 - 0.18 ม.</t>
  </si>
  <si>
    <t>1.9.4</t>
  </si>
  <si>
    <t>คอนกรีตอัดแรงแบบกลวง หนา 0.20 - 0.23 ม.</t>
  </si>
  <si>
    <t>1.9.5</t>
  </si>
  <si>
    <t>คอนกรีตอัดแรงแบบกลวง หนา 0.25 - 0.30 ม.</t>
  </si>
  <si>
    <t>ตัด, ดัด และผูก เหล็กเส้นเสริมคอนกรีต</t>
  </si>
  <si>
    <t>1.10.1</t>
  </si>
  <si>
    <t>ผิวเรียบ</t>
  </si>
  <si>
    <t>ตัน</t>
  </si>
  <si>
    <t>เส้นผ่าศูนย์กลาง น้อยกว่า  10 มม.</t>
  </si>
  <si>
    <t>1.10.2</t>
  </si>
  <si>
    <t>ผิวเรียบ/ผิวข้ออ้อย</t>
  </si>
  <si>
    <t>เส้นผ่าศูนย์กลาง ตั้งแต่ 10 มม. ถึง 16 มม.</t>
  </si>
  <si>
    <t>1.10.3</t>
  </si>
  <si>
    <t>เส้นผ่าศูนย์กลางตั้งแต่ 19 มม. ขึ้นไป</t>
  </si>
  <si>
    <t>1.10.4</t>
  </si>
  <si>
    <t>วางตะแกรงเหล็กสำเร็จรูป (Wire mesh)</t>
  </si>
  <si>
    <t>ประกอบเหล็กรูปพรรณ</t>
  </si>
  <si>
    <t>1.11.1</t>
  </si>
  <si>
    <t>โครงหลังคาทั่วไป (ทรงจั่ว ทรงเพิง ทรงปั้นหยา อื่นๆ)</t>
  </si>
  <si>
    <t>รวมลวดเชื่อม</t>
  </si>
  <si>
    <t>1.11.2</t>
  </si>
  <si>
    <t>โครงหลังคาทั่วไป (โครง TRUSS )</t>
  </si>
  <si>
    <t>1.11.3</t>
  </si>
  <si>
    <t>โครงสร้างอาคาร(เหล็กหนา เช่น คาน เสา อื่นๆ)</t>
  </si>
  <si>
    <t>รวมลวดเชื่อม ชนิด E60 (เชื่อมเหล็กทั่วไป)</t>
  </si>
  <si>
    <t>รวมลวดเชื่อม ชนิด E70 (ตัดประกอบ/เชื่อม)</t>
  </si>
  <si>
    <t>รวมลวดเชื่อม ชนิด E80 (ตัดประกอบ/เชื่อม)</t>
  </si>
  <si>
    <t>***ค่าแรงข้างต้นไม่รวมค่างาน ดัดโค้ง พบ หรือ ม้วน เหล็กรูปพรรณ ***</t>
  </si>
  <si>
    <t>ทำโครงหลังคาไม้</t>
  </si>
  <si>
    <t>ติดตั้งอะเส จันทัน แป หรือระแนงไม้ทุกระยะ(ถาม)</t>
  </si>
  <si>
    <t>1.12.1</t>
  </si>
  <si>
    <t>ทรงจั่วและทรงเพิงแหงน</t>
  </si>
  <si>
    <t>ระยะจันทัน หรือแปตั้งแต่ 75 ซม. ขึ้นไป</t>
  </si>
  <si>
    <t>ระยะจันทัน หรือแปน้อยกว่า 75 ซม.</t>
  </si>
  <si>
    <t>1.12.2</t>
  </si>
  <si>
    <t>ทรงปั้นหยา</t>
  </si>
  <si>
    <t>1.12.3</t>
  </si>
  <si>
    <t>ทรงไทย</t>
  </si>
  <si>
    <t>งานสถาปัตยกรรม</t>
  </si>
  <si>
    <t>งานหลังคา</t>
  </si>
  <si>
    <t>2.1.1</t>
  </si>
  <si>
    <t>กระเบื้องลอนคู่, ลอนเล็ก</t>
  </si>
  <si>
    <t>2.1.2</t>
  </si>
  <si>
    <t>กระเบื้องพรีม่า</t>
  </si>
  <si>
    <t>ทรงจั่ว, ทรงเพิง, ทรงปั้นหยา, ทรงไทย</t>
  </si>
  <si>
    <t>ครอบข้าง, ครอบชนผนัง</t>
  </si>
  <si>
    <t>ครอบสันโค้ง ตัดกระเบื้องรางตะเข้</t>
  </si>
  <si>
    <t>2.1.3</t>
  </si>
  <si>
    <t>กระเบื้องคอนกรีต (ซีแพคโมเนีย)</t>
  </si>
  <si>
    <t>หรืออื่นๆ ที่ขนาดและคุณลักษณะเทียบเท่า</t>
  </si>
  <si>
    <t>ครอบข้าง, ครอบปั้นลม</t>
  </si>
  <si>
    <t>ครอบสันโค้ง, ตะเข้สัน (รวมค่าแรงปูนทราย, ทาสี)</t>
  </si>
  <si>
    <t>ตัดกระเบื้องตะเข้ราง, ครอบชนผนัง</t>
  </si>
  <si>
    <t>2.1.4</t>
  </si>
  <si>
    <t>กระเบื้องดินเผา, กระเบื้องหางมน, กระเบื้องว่าว</t>
  </si>
  <si>
    <t>ทรงจั่ว, ทรงเพิง</t>
  </si>
  <si>
    <t>ครอบสันโค้ง, ตัดกระเบื้องตะเข้ราง</t>
  </si>
  <si>
    <t>2.1.5</t>
  </si>
  <si>
    <t>กระเบื้องนิวไตล์</t>
  </si>
  <si>
    <t>ทรงจั่ว ทรงปั้นหยา ทรงเพิง</t>
  </si>
  <si>
    <t>หรืออื่นๆ ทคุณลักษณะเทียบเท่า</t>
  </si>
  <si>
    <t>ครอบข้าง ครอบปั้นลม</t>
  </si>
  <si>
    <t>ครอบสันหลังคา ครอบชนผนัง</t>
  </si>
  <si>
    <t>ครอบตะเข้สัน  ตัดกระเบื้องตะเข้ราง</t>
  </si>
  <si>
    <t>2.1.6</t>
  </si>
  <si>
    <t>กระเบื้องไอยรา</t>
  </si>
  <si>
    <t>2.1.7</t>
  </si>
  <si>
    <t>กระเบื้องดินเผาเคลือบสี, เคลือบเซรามิค (CERIS)</t>
  </si>
  <si>
    <t>ทรงจั่ว ทรงปั้นหยา ทรงเพิง ทรงไทย</t>
  </si>
  <si>
    <t>ครอบข้าง ครอบปั้นลม ครอบจบลอน</t>
  </si>
  <si>
    <t>2.1.8</t>
  </si>
  <si>
    <t>หลังคาเหล็กรีดลอน (Metal Sheet)</t>
  </si>
  <si>
    <t>หลังคาทรงเพิง ทรงจั่ว ทรงปั้นหยา</t>
  </si>
  <si>
    <t>หลังคาทรงดัดโค้ง</t>
  </si>
  <si>
    <t>ครอบสัน  ครอบข้าง (Flashing)</t>
  </si>
  <si>
    <t>2.1.9</t>
  </si>
  <si>
    <t>หลังคาสังกะสี (ทุกขนาด)</t>
  </si>
  <si>
    <t>2.1.10</t>
  </si>
  <si>
    <t>ส่วนประกอบงานหลังคา</t>
  </si>
  <si>
    <t>ฉนิ้วนกันความร้อน (วางบนแป)</t>
  </si>
  <si>
    <t>ฟอลย์กันความร้อน (หน้าเดียว, สองหน้า)</t>
  </si>
  <si>
    <t>ฉนิ้วนกันความร้อน (วางใต้กระเบื้องรับด้วยลวดหรือเหล็กตะแกรง)</t>
  </si>
  <si>
    <t>ฉนิ้วนใยแก้วหน้าไม่เกิน 3"</t>
  </si>
  <si>
    <t>แปสำเร็จรูป (ทุกขนาด)</t>
  </si>
  <si>
    <t>ยึดด้วยตะปูเกลียว</t>
  </si>
  <si>
    <t>ปิดนก (P.V.C) สำเร็จรูป</t>
  </si>
  <si>
    <t>ยึดด้วยตะปู หรือตะปูเกลียว</t>
  </si>
  <si>
    <t>รางน้ำตะเข้ สำเร็จรูป</t>
  </si>
  <si>
    <t>สแตนเลส หรือสังกะสี</t>
  </si>
  <si>
    <t>เชิงชาย+ทับเชิงชายไม้เนื้อแข็ง</t>
  </si>
  <si>
    <t>ขนาด 1" x 8" + 1" x 6" (ไสลบมุม)</t>
  </si>
  <si>
    <t>เชิงชาย+ทับเชิงชายไม้สำเร็จรูป (ไม้เทียม)</t>
  </si>
  <si>
    <t>ขนาด 1" x 8" + 1" x 6" ทุกขนาด</t>
  </si>
  <si>
    <t>เชิงชายไม้เนื้อแข็งหรือไม้สำเร็จรูป (ไม้เทียม)</t>
  </si>
  <si>
    <t>ขนาดหน้ากว้าง 6" - 8" (แผ่นเดียว)</t>
  </si>
  <si>
    <t>งานฝ้าเพดาน</t>
  </si>
  <si>
    <t>2.2.1</t>
  </si>
  <si>
    <t>ติดตั้งโครงเคร่าไม้และตีฝ้าไม้, ไม้สำเร็จรูป</t>
  </si>
  <si>
    <t>ฝ้าไม่เข้าลิ้น</t>
  </si>
  <si>
    <t>หน้าไม้กว้าง 5 นิ้วขึ้นไป</t>
  </si>
  <si>
    <t>หน้าไม้กว้าง 3.5 - 4 นิ้ว</t>
  </si>
  <si>
    <t>ฝ้าตีซ้อนเกล็ดหรือตีทับเกล็ด ขนาดหน้าไม้กว้าง 6"</t>
  </si>
  <si>
    <t>ไม้สำเร็จรูป, ไม้เทียม</t>
  </si>
  <si>
    <t>ไม้เนื้อแข็ง (ไม้ยาง, ไม้แดง, ไม้มะค่า ฯลฯ)</t>
  </si>
  <si>
    <t>ฝ้าเพดานตีเว้นร่อง 1 ซม. ขนาดหน้าไม้กว้าง 2" - 3"</t>
  </si>
  <si>
    <t>2.2.2</t>
  </si>
  <si>
    <t>ติดตั้งโครงเคร่าไม้และตีแผ่นฝ้าชนิดแผ่นเรียบ</t>
  </si>
  <si>
    <t>แผ่นไม้อัดยาง, แผ่นไม้อัดสัก (ตีชิด, เว้นร่อง)</t>
  </si>
  <si>
    <t>หนาไม่เกิน 6 มม.</t>
  </si>
  <si>
    <t>แผ่นยิบซั่มฉาบรอยต่อเรียบ</t>
  </si>
  <si>
    <t>หนาไม่เกิน 12 มม.</t>
  </si>
  <si>
    <t>แผ่นไฟเบอร์ซีเมนต์, แผ่นไม้อัดซีเมนต์ (ตีเว้นร่อง)</t>
  </si>
  <si>
    <t>แผ่นไฟเบอร์ซีเมนต์, แผ่นไม้อัดซีเมนต์ (ตีชิดเก็บร่องรอยต่อ)</t>
  </si>
  <si>
    <t>2.2.3</t>
  </si>
  <si>
    <t>ติดตั้งโครงคร่าวเหล็กชุบสังกะสีและบุแผ่นฝายิบซั่ม</t>
  </si>
  <si>
    <t>ทุกชนิดแผ่น/ทุกความหนา</t>
  </si>
  <si>
    <t>พร้อมฉาบรอยต่อเรียบ</t>
  </si>
  <si>
    <t>2.2.4</t>
  </si>
  <si>
    <t>ติดตั้งโครงคร่าวที-บาร์และวางแผ่นฝายิบซั่ม/อื่นๆ</t>
  </si>
  <si>
    <t>ทุกระยะ/ทุกชนิดแผ่น/ทุกความหนา</t>
  </si>
  <si>
    <t>2.2.5</t>
  </si>
  <si>
    <t>ไม้มอบฝ้าเพดาน</t>
  </si>
  <si>
    <t>ไม้มอบฝ้า ไม้เนื้อแข็ง ขนาด 2", 3"</t>
  </si>
  <si>
    <t>ไสลบมุม</t>
  </si>
  <si>
    <t>ไม้มอบฝ้า สำเร็จรูป (ทุกขนาด)</t>
  </si>
  <si>
    <t>ไม้เทียม</t>
  </si>
  <si>
    <t>บัวเพ่ 45 องศา ขนาด 2"</t>
  </si>
  <si>
    <t>ไม้สัก, ไม้เนื้อแข็ง</t>
  </si>
  <si>
    <t>บัวเพ่ 45 องศา ขนาด 3", 4"</t>
  </si>
  <si>
    <t>โพลียูรีเทน, สำเร็จรูปอื่นๆ</t>
  </si>
  <si>
    <t>งานผนัง และตกแต่งผิวผนัง</t>
  </si>
  <si>
    <t>2.3.1</t>
  </si>
  <si>
    <t>งานก่อผนัง</t>
  </si>
  <si>
    <t>ก่ออิฐมอญ ก่อครึ่งแผ่น</t>
  </si>
  <si>
    <t>ผนัง, ราวระเบียงอาคาร</t>
  </si>
  <si>
    <t>ก่ออิฐมอญ ก่อเต็มแผ่น</t>
  </si>
  <si>
    <t>ก่ออิฐกลวงไม่รับน้ำหนัก ก่อครึ่งแผ่น</t>
  </si>
  <si>
    <t>ก่ออิฐกลวงไม่รับน้ำหนัก ก่อเต็มแผ่น</t>
  </si>
  <si>
    <t>ก่ออิฐมวลเบา ขนาด 0.20x0.60x0.075 ม.</t>
  </si>
  <si>
    <t>ก่ออิฐมวลเบา ขนาด 0.20x0.60x0.10 ม.</t>
  </si>
  <si>
    <t>ก่ออิฐมวลเบา ขนาด 0.20x0.60x0.125 ม.</t>
  </si>
  <si>
    <t>ก่ออิฐมวลเบา ขนาด 0.20x0.60x0.15 ม.</t>
  </si>
  <si>
    <t>ก่ออิฐมวลเบา ขนาด 0.20x0.60x0.20 ม.</t>
  </si>
  <si>
    <t>ก่อคอนกรีตบล็อก ขนาด 0.19x0.39x0.07 ม.</t>
  </si>
  <si>
    <t>ก่อคอนกรีตบล็อก ขนาด 0.19x0.39x0.09 ม.</t>
  </si>
  <si>
    <t>ก่อคอนกรีตบล็อก ขนาด 0.19x0.39x0.19 ม.</t>
  </si>
  <si>
    <t>ก่ออิฐทนไฟ ก่อครึ่งแผ่น</t>
  </si>
  <si>
    <t>ก่ออิฐทนไฟ ก่อเต็มแผ่น</t>
  </si>
  <si>
    <t>ก่อวัสดุก่อ แต่งแนวหน้าเดียว</t>
  </si>
  <si>
    <t>ก่ออิฐมอญ, อิฐมอญชนิด 2 รู ชักร่อง</t>
  </si>
  <si>
    <t>ก่ออิฐบปก. ชักร่อง</t>
  </si>
  <si>
    <t>ก่อคอนกรีตบล็อค ฉาบแต่งร่องโชว์แนว**</t>
  </si>
  <si>
    <t>ก่อวัสดุก่อ แต่งแนวสองหน้า</t>
  </si>
  <si>
    <t>ก่อคอนกรีตบล็อคชนิดช่องลมแบบมีลิ้นกันฝน</t>
  </si>
  <si>
    <t>เซาะร่องโชว์แนวสองด้าน  ขนาด 12"x12"</t>
  </si>
  <si>
    <t>เซาะร่องโชว์แนวสองด้าน  ขนาด 8"x8"</t>
  </si>
  <si>
    <t>เซาะร่องโชว์แนวสองด้าน  ขนาด 6"x6"</t>
  </si>
  <si>
    <t>เสาเอ็นและคานทับหลัง ค.ส.ล. (ครึ่งแผ่น ขนาด  7.5x10.0 ซม.)</t>
  </si>
  <si>
    <t>(ไม่รวมค่าวัสดุ)</t>
  </si>
  <si>
    <t>เสาเอ็นและคานทับหลัง ค.ส.ล. (เต็มแผ่น ขนาด  15.0x10.0 ซม.)</t>
  </si>
  <si>
    <t>เสาเอ็นและคานทับหลัง ค.ส.ล. (เต็มแผ่น ขนาด  20.0x10.0 ซม.)</t>
  </si>
  <si>
    <t>**ฉาบแต่งบริเวณแนวก่อ ไม่ใช่ฉาบปูนเรียบงานผนัง</t>
  </si>
  <si>
    <t>2.3.1.1</t>
  </si>
  <si>
    <t>งานก่อผนังรั้ว</t>
  </si>
  <si>
    <t>2.3.1.2</t>
  </si>
  <si>
    <t>งานฉาบปูน</t>
  </si>
  <si>
    <t>ฉาบปูนโครงสร้าง</t>
  </si>
  <si>
    <t>เสา, คาน (รวมงานจับเซี้ยม)</t>
  </si>
  <si>
    <t>ฉาบปูนโครงสร้าง(ภายนอก)</t>
  </si>
  <si>
    <t>ฉาบปูนผนัง</t>
  </si>
  <si>
    <t>ผนังก่ออิฐทุกประเภท(ผนังภายในอาคาร รั้ว)</t>
  </si>
  <si>
    <t>ผนังก่ออิฐทุกประเภท(ผนังภายนอกอาคาร)</t>
  </si>
  <si>
    <t>ฉาบปูนผนังเซาะร่อง เว้นระยะ 30-50 ซม.</t>
  </si>
  <si>
    <t>งานผนัง, งานรั้ว</t>
  </si>
  <si>
    <t>ฉาบปูนทรายรองพื้น (เตรียมผิวเพื่อบุวัสดุต่างๆ)</t>
  </si>
  <si>
    <t>ขีดลายร่องแนวขวาง</t>
  </si>
  <si>
    <t>ฉาบปูนเรียบผิวซีเมนต์ขัดมัน, หรือผสมน้ำยากันซึม</t>
  </si>
  <si>
    <t>ก่ออิฐ หรือผนัง ค.ส.ล.</t>
  </si>
  <si>
    <t>ฉาบแต่งร่องโชว์แนว (คอนกรีตบล็อค)</t>
  </si>
  <si>
    <t>งานผนัง, งานรั้ว (ฉาบแต่งผิวชักร่องด้านเดียว)</t>
  </si>
  <si>
    <t>ฉาบปูนผนังดึงเรียง, ทำปูนสลัด</t>
  </si>
  <si>
    <t>ทำปูนสลัดปาดหน้าเรียบ</t>
  </si>
  <si>
    <t>ฉาบปูนเพดาน</t>
  </si>
  <si>
    <t>ความสูงไม่เกิน 3.00 เมตร</t>
  </si>
  <si>
    <t>ความสูงตั้งแต่ 3.00 - 5.00 เมตร</t>
  </si>
  <si>
    <t>ความสูงเกิน 5.00 เมตร</t>
  </si>
  <si>
    <t>2.3.1.3</t>
  </si>
  <si>
    <t>งานบุวัสดุทำผิวหนัง(รวมค่าแรงปูนสำหรับกรุ บนผนังเรียบหรือฉาบแล้ว)</t>
  </si>
  <si>
    <t>ผนังบุกระเบื้องโมเสค ทุกชนิด</t>
  </si>
  <si>
    <t>ขนาดตั้งแต่ 1"x1" หรือ 2"x2" (ชนิดแผ่น 12"x12")</t>
  </si>
  <si>
    <t>ขนาด 1" x 1" ถง 2" x 2" (ชนิดชั้นเดียว)</t>
  </si>
  <si>
    <t>ผนังบุกระเบื้องดินเผาไฟสูง/เคลือบสี</t>
  </si>
  <si>
    <t>ขนาด 6" x 6" (เว้นร่อง)</t>
  </si>
  <si>
    <t>ขนาดเล็กกวา 6" x 6" , 4" x 4" หรือ 4" x 8"</t>
  </si>
  <si>
    <t>ผนังบุกระเบื้องดินเผาเคลือบเซรามิค</t>
  </si>
  <si>
    <t>ขนาด 8" x 8" , 8" x 10" หรือ 12" x 12" (เว้นร่อง)</t>
  </si>
  <si>
    <t>ขนาด 12" x 24" , 18" x 18"  ขึ้นไป (เว้นร่อง)</t>
  </si>
  <si>
    <t>ขนาดตั้งแต่ 4" x 4" , 4" x 8" , 6" x 6" (เว้นร่อง)</t>
  </si>
  <si>
    <t>ผนังบุกระเบื้องดินเผาเคลือบเซรามิค (แผ่นกรุยเชิง,แผ่นกลาง)</t>
  </si>
  <si>
    <t>ขนาด 8"x8" , 8"x10" , 12"x12", 12"x24" (เว้นร่อง)</t>
  </si>
  <si>
    <t>ปูทะแยง หรือปูตัดขอบ (กรุยเชิง, แผ่นกลาง)</t>
  </si>
  <si>
    <t>ผนังบุกระเบื้องแกรนิตโต้</t>
  </si>
  <si>
    <t>ขนาด 12" x 12" , 16" x 16" (ปูชิด)</t>
  </si>
  <si>
    <t>ขนาด 12" x 24" , 18" x 18" ขึ้นไป (ปูชิด)</t>
  </si>
  <si>
    <t>ผนังบุกระเบื้องดินเผาประดับลวดลาย</t>
  </si>
  <si>
    <t>ขนาดตั้งแต่ 4" x 4" ขึ้นไป ไม่เกิน 4" x 4"</t>
  </si>
  <si>
    <t>ผนังบุหินธรรมชาติ, หินเทียบประดับ</t>
  </si>
  <si>
    <t>ทุกขนาดตั้งแต่ 2" x 8" ขึ้นไป (ปูชิด, ปูสลับ)</t>
  </si>
  <si>
    <t>ผนังบุหินภูเขา</t>
  </si>
  <si>
    <t>คละขนาด, หรือตัดเศษหน้างาน</t>
  </si>
  <si>
    <t>ผนังบุหินอ่อน, บุหินแกรนิต (Wet Process)</t>
  </si>
  <si>
    <t>ขนาด 0.30x0.30 ม., 0.40x0.40 ม. (ปูชิด)</t>
  </si>
  <si>
    <t>ขนาด 0.30x0.60 ม. , 0.40x0.80 ม. (ปูชิด)</t>
  </si>
  <si>
    <t>ผนังบุหินอ่อน, บุหินแกรนิต (Dry Process)</t>
  </si>
  <si>
    <t>ขนาด 0.30x0.60 ม. , 0.40x0.80 ม.(รวมติดตั้งโครงเคร่า)</t>
  </si>
  <si>
    <t>ผนังบุหินกาบ</t>
  </si>
  <si>
    <t>คละขนาด / ตัดหน้างาน</t>
  </si>
  <si>
    <t>สำเร็จรูปขนาด 0.15 x 0.15 ม. , 0.20 x 0.20 ม.</t>
  </si>
  <si>
    <t>ผนังทำทรายล้าง, หินล้าง, กรวดล้าง</t>
  </si>
  <si>
    <t>ผนังทั่วไป หรือแบ่งแนวร่อง/เส้น พี วี ซี.</t>
  </si>
  <si>
    <t>เสา คาน ครบ แผงบงแดด</t>
  </si>
  <si>
    <t>ผนังทำผิวหินขัด</t>
  </si>
  <si>
    <t>ผนังทั่วไป หรือแบ่งแนวเว้นร่อง/เส้น พี วี ซี.</t>
  </si>
  <si>
    <t>เสา คาน ครีบ แผงบังแดด</t>
  </si>
  <si>
    <t>ติดตั้งบัวปูนปั้นสำเร็จ (รวมค่าแรงปูนทราย/อื่นๆ)</t>
  </si>
  <si>
    <t>ขนาดกว้าง 3" - 4"</t>
  </si>
  <si>
    <t>ขนาดกว้าง 5" - 6"</t>
  </si>
  <si>
    <t>ขนาดกว้าง 8" - 10"</t>
  </si>
  <si>
    <t>2.3.2</t>
  </si>
  <si>
    <t>ตั้งคร่าวและตีฝาไม้</t>
  </si>
  <si>
    <t>2.3.2.1</t>
  </si>
  <si>
    <t>ฝาไม่เข้าลิ้น ตีด้านเดียว</t>
  </si>
  <si>
    <t>หน้าไม้กว้างไม่ถึง 5 นิ้ว</t>
  </si>
  <si>
    <t>เข้าลิ้นเป็นลวดลาย</t>
  </si>
  <si>
    <t>2.3.2.2</t>
  </si>
  <si>
    <t>ฝาไม่เข้าลิ้น ตีสองด้าน</t>
  </si>
  <si>
    <t>2.3.2.3</t>
  </si>
  <si>
    <t>ฝาไม้ตีซ้อนเกล็ดหรือตีทับเกล็ด</t>
  </si>
  <si>
    <t>ไม้สำเร็จรูป (ไม้เทียม) ขนาด 6", 8"</t>
  </si>
  <si>
    <t>ไม้ยาง, ไม้เนื้อแข็ง</t>
  </si>
  <si>
    <t>2.3.2.4</t>
  </si>
  <si>
    <t>ไม้มอบฝ้า ไม้เนื้อแข็ง</t>
  </si>
  <si>
    <t>2.3.2.5</t>
  </si>
  <si>
    <t>ไม้มอบฝ้า สำเร็จรูป (ไม้เทียม)</t>
  </si>
  <si>
    <t>2.3.2.6</t>
  </si>
  <si>
    <t>ตั้งเคร่าและตีฝาวัสดุแผ่นสำเร็จรูป</t>
  </si>
  <si>
    <t>ไม้อัด ไม้อัดแผ่นเรียบ ยิปซัมบอร์ด ตีด้านเดียว</t>
  </si>
  <si>
    <t>กรุพอดีแผ่นไม่ต้องตัดต่อ</t>
  </si>
  <si>
    <t>(เฉลี่ยทุกขนาดความหนา)</t>
  </si>
  <si>
    <t>มีการตัดต่อ</t>
  </si>
  <si>
    <t>ฝาลอยจากพื้น หรือกรุเป็นลวดลาย</t>
  </si>
  <si>
    <t>2.3.2.7</t>
  </si>
  <si>
    <t>ไม้อัด ไม้อัดแผ่นเรียบ ยิปซัมบอร์ด ตีสองด้าน</t>
  </si>
  <si>
    <t>2.3.2.8</t>
  </si>
  <si>
    <t>กระเบื้องไฟเบอร์ซีเมนต์แผ่นเรียบ ตีด้านเดียว</t>
  </si>
  <si>
    <t>2.3.2.9</t>
  </si>
  <si>
    <t>กระเบื้องไฟเบอร์ซีเมนต์แผ่นเรียบ ตีสองด้าน</t>
  </si>
  <si>
    <t>2.3.3</t>
  </si>
  <si>
    <t>ติดตั้งโครงคร่าวเหล็กชุบสังกะสี/บุผนังแผ่นสำเร็จรูป</t>
  </si>
  <si>
    <t>ติดตั้งโครงคร่าวบแผ่นยิบซั่มบอรด บุสองด้าน</t>
  </si>
  <si>
    <t>ทุกขนาดความหนา/ความสูงไม่เกิน 3.00 ม.</t>
  </si>
  <si>
    <t>ติดตั้งโครงคร่าวบแผ่นยิบซั่มบอรด บุด้านเดียว</t>
  </si>
  <si>
    <t>ติดตั้งโครงคร่าวบแผ่นไฟเบอร์ซีเมนต์ บุสองด้าน</t>
  </si>
  <si>
    <t>ติดตั้งโครงคร่าวบแผ่นไฟเบอร์ซีเมนต์ บุด้านเดียว</t>
  </si>
  <si>
    <t>งานปูวัสดุผิวพื้น</t>
  </si>
  <si>
    <t>2.4.1</t>
  </si>
  <si>
    <t>งานเทปูนทรายทำผิว, เตรียมผิว</t>
  </si>
  <si>
    <t>เทปูนทรายปรับระดับพร้อมขัดเรียบ, ขัดหยาบ</t>
  </si>
  <si>
    <t>เทปูนทรายปรับระดับพร้อมขัดมัน</t>
  </si>
  <si>
    <t>ขัดหยาบผิวพื้น (ไม่รวมค่าแรงผสมเทปูนทรายปรับระดับ)</t>
  </si>
  <si>
    <t>บนพื้นคอนกรีตเสริมเหล็ก</t>
  </si>
  <si>
    <t>ขัดมันเรียบ (ไม่รวมค่าแรงผสมเทปูนทรายปรับระดับ)</t>
  </si>
  <si>
    <t>ขีดร่องลายก้างปลา (ไม่รวมค่าแรงผสมเทปูนทรายปรับระดับ)</t>
  </si>
  <si>
    <t>2.4.2</t>
  </si>
  <si>
    <t>แบ่งฝังเส้น พี วี ซี. หรือธรรมดา (ไม่มีลวดลาย)</t>
  </si>
  <si>
    <t>แบ่งฝังเส้น พี วี ซี, โลหะ ขึ้นรูปเล่นลายประดับ</t>
  </si>
  <si>
    <t>2.4.3</t>
  </si>
  <si>
    <t>2.4.4</t>
  </si>
  <si>
    <t>พื้นปูกระเบื้องดินเผาเคลือบสีไฟสูง/ไม่เคลือบสี</t>
  </si>
  <si>
    <t>ขนาดตั้งแต่ 4" x 4" , 6" x 6"  (เว้นร่อง)</t>
  </si>
  <si>
    <t>ขนาด 8" x 8" (เว้นร่อง)</t>
  </si>
  <si>
    <t>2.4.5</t>
  </si>
  <si>
    <t>พื้นปูกระเบื้องดินเผาเคลือบสีไฟสูง/ไม่เคลือบสี ปูสลับหรือเว้นแนว</t>
  </si>
  <si>
    <t>ขนาด 6" x 6" , 8" x 8" เว้นแนวตั้งแต่ 1" ไม่เกิน 2"</t>
  </si>
  <si>
    <t>ทรายล้าง กรวดล้าง หรือหินล้าง</t>
  </si>
  <si>
    <t>ปูธรรมดา หรือปูทะแยง</t>
  </si>
  <si>
    <t>2.4.6</t>
  </si>
  <si>
    <t>พื้นปูกระเบื้องดินเผาเคลือบเซรามิค</t>
  </si>
  <si>
    <t>ขนาดตั้งแต่ 4" x 4" หรือ 4" x 8"  (เว้นร่อง)</t>
  </si>
  <si>
    <t>ขนาด 8" x 8" , 12" x 12" , 16" x 16" (เว้นร่องชิด)</t>
  </si>
  <si>
    <t>ขนาด 18" x 18" , 20" x 20" , 24" x 24" (เว้นร่องชิด)</t>
  </si>
  <si>
    <t>2.4.7</t>
  </si>
  <si>
    <t>พื้นปูกระเบื้องดินเผาเคลือบเซรามิค ปูสลับ/เว้นแนว</t>
  </si>
  <si>
    <t>ขนาด 6" x 6" , 8" x 8" เว้นร่องตั้งแต่ 1" ไม่เกิน 2"</t>
  </si>
  <si>
    <t>2.4.8</t>
  </si>
  <si>
    <t>พื้นปูกระเบื้องแกรนิตโต้ (รวมค่าแรงทำปูนทรายแล้ว)</t>
  </si>
  <si>
    <t>ขนาด 12"x12" ถง 16"x16" (ปูชิด)</t>
  </si>
  <si>
    <t>ขนาด 18"x18" ถง 20"x20" (ปูชิด)</t>
  </si>
  <si>
    <t>ขนาด 24"x24" ขึ้นไป (ปูชิด)</t>
  </si>
  <si>
    <t>2.4.9</t>
  </si>
  <si>
    <t>พื้นปูกระเบื้องโมเสค ทุกชนิด (รวมค่าแรงทำปูนทรายแล้ว)</t>
  </si>
  <si>
    <t>ขนาดตั้งแต่ 1" x 1" ถง 2" x 2" (ชนิดแผ่น 12" x 12")</t>
  </si>
  <si>
    <t>2.4.10</t>
  </si>
  <si>
    <t>พื้นปูแผ่นหินขัดสำเร็จรูป (รวมค่าแรงทำปูนทรายแล้ว)</t>
  </si>
  <si>
    <t>ขนาดตั้งแต่ 12"x12" , 16"x16" (ปูชิด)</t>
  </si>
  <si>
    <t>2.4.11</t>
  </si>
  <si>
    <t>พื้นปูแผ่นหินอ่อน, หินแกรนิต (รวมค่าแรงทำปูนทรายแล้ว)</t>
  </si>
  <si>
    <t>ขนาด 0.30x0.30 ม., 0.40x0.40 ม.</t>
  </si>
  <si>
    <t>ขนาด 0.30x0.60 ม., 0.40x0.80 ม., 0.5x0.50 ม.</t>
  </si>
  <si>
    <t>ขนาด 0.80x0.80 ขึ้นไป</t>
  </si>
  <si>
    <t>เฉพาะค่าแรงพ่นทราย หรือพ่นไฟ (หินแกรนิต)</t>
  </si>
  <si>
    <t>หมายเหตุ  รวมค่าแรงปูนทรายแล้ว หมายถึงปูนทรายที่ใช้รองพื้นขณะปู (ไม่ใช่งานปูนทรายเรียบปรับระดับเตรียมผิว)</t>
  </si>
  <si>
    <t>2.4.12</t>
  </si>
  <si>
    <t>พื้นผิวปูกระเบื้องยาง พี วี ซี. ชนิดแผ่น ทุกความหนา</t>
  </si>
  <si>
    <t>ขนาด 9"x9" ถง 12"x12" (มากกว่า 100 ตร.ม.)</t>
  </si>
  <si>
    <t>(รวมค่าแรงทากาวรองพื้นแล้ว)</t>
  </si>
  <si>
    <t>ขนาด 9"x9" ถง 12"x12" (น้อยกว่า 100 ตร.ม.)</t>
  </si>
  <si>
    <t>ขนาด 18"x18" , 12"x24" , 24"x24"</t>
  </si>
  <si>
    <t>ขนาด 10x91.6 ซม. หรือหน้ากว้างไม่เกิน 15</t>
  </si>
  <si>
    <t>2.4.13</t>
  </si>
  <si>
    <t>พื้นผิวปูกระเบื้องยางชนิดม้วน ทุกความหนา</t>
  </si>
  <si>
    <t>มากกว่า 100 ตร.ม.</t>
  </si>
  <si>
    <t>น้อยกว่า 100 ตร.ม.</t>
  </si>
  <si>
    <t>2.4.14</t>
  </si>
  <si>
    <t>พื้นปูแผ่นไม้สำเร็จรูป (ลามเนต) ทุกความหนา</t>
  </si>
  <si>
    <t>(ไม่รวมตีบัวเชิงผนัง)</t>
  </si>
  <si>
    <t>2.4.15</t>
  </si>
  <si>
    <t>พื้นปูพรม (ชนิดแผ่น, ชนิดม้วน)</t>
  </si>
  <si>
    <t>หมายเหตุ - รวมค่าแรงปูนทรายแล้ว * หมายถึงปูนทรายที่ใช้รองพื้นขณะปู (ไม่ใช่งานเทปูนทรายปรับระดับเตรียมผิว)</t>
  </si>
  <si>
    <t xml:space="preserve"> - ไม่รวมงานพื้นปูนทรายผิวขัดมันหรือขัดเรียบปรับระดับและกาวทาสำหรับงานปูกระเบื้องยาง</t>
  </si>
  <si>
    <t>2.4.16</t>
  </si>
  <si>
    <t>งานทำพื้นไม้</t>
  </si>
  <si>
    <t>2.4.16.1</t>
  </si>
  <si>
    <t>ติดตั้งคาน ตง และปูพื้นไม้</t>
  </si>
  <si>
    <t>พื้นไม้ตีชน (ไม่เข้าลิ้น)</t>
  </si>
  <si>
    <t>พื้นไม่เข้าลิ้น ทุกขนาด</t>
  </si>
  <si>
    <t>2.4.16.2</t>
  </si>
  <si>
    <t>ติดตั้ง ตง และปูพื้นไม้</t>
  </si>
  <si>
    <t>2.4.16.3</t>
  </si>
  <si>
    <t>ปูพื้นไม้ปาเก้ หนา 1" ทุกขนาดของไม้</t>
  </si>
  <si>
    <t>มากกว่า 100 ตร.ม. ขึ้นไป ถ้าน้อยกว่า **</t>
  </si>
  <si>
    <t>ปูพื้นไม่เข้าลิ้น 1"x4" ยาวไม่เกิน 3.00 ม.</t>
  </si>
  <si>
    <t>ค่าขัดพื้นไม้ด้วยเครื่อง</t>
  </si>
  <si>
    <t>พื้นที่ 80-100 ตร.ม. ขึ้นไป</t>
  </si>
  <si>
    <t>พื้นที่ 50-80 ตร.ม. ถ้าน้อยกว่า **</t>
  </si>
  <si>
    <t>2.4.17</t>
  </si>
  <si>
    <t>บัวเชิงผนังชนิดต่างๆ</t>
  </si>
  <si>
    <t>บัวเชิงผนังหินอ่อน, หินแกรนิต*</t>
  </si>
  <si>
    <t>ขนาดความสูง 4", 5" (เจียร์บัวหลุยส์, ครึ่งวงกลม)</t>
  </si>
  <si>
    <t>ขนาดความสูง 4", 5" (ลบมุม 45 องศา)</t>
  </si>
  <si>
    <t>บัวเชิงผนังทำทรายล้าง, หินล้าง, กรวดล้าง</t>
  </si>
  <si>
    <t>ขนาดความสูง 4", 5"</t>
  </si>
  <si>
    <t>บัวเชิงผนังทำหินขัดหล่อกับที่</t>
  </si>
  <si>
    <t>บัวเชิงผนังหินขัดสำเร็จรูป*</t>
  </si>
  <si>
    <t>บัวเชิงผนังบุกระเบื้องเซรามิค*</t>
  </si>
  <si>
    <t>ขนาดความสูง 4", 6", 8"</t>
  </si>
  <si>
    <t>บัวเชิงผนังยาง (ชนิดม้วน)</t>
  </si>
  <si>
    <t>บัวเชิงผนังสำเร็จรูป (พี วี ซี.)</t>
  </si>
  <si>
    <t>ขนาดความสูง 4"</t>
  </si>
  <si>
    <t>บัวเชิงผนังไม้เนื้อแข็ง, ไม้เต็ง</t>
  </si>
  <si>
    <t>บัวเชิงผนังไม้สัก, ไม้แดง, ไม้มะค่า</t>
  </si>
  <si>
    <t>บัวเชิงผนังไม้สำเร็จรูป (ไม้เทียม, GRC)</t>
  </si>
  <si>
    <t>บัวเชิงผนังสำเร็จรูป (สแตนเลส, อลูมิเนียม)</t>
  </si>
  <si>
    <t>บัวเชิงผนังผิวซีเมนต์ขัดมันเรียบ</t>
  </si>
  <si>
    <t>บัวเชิงผนังทาสีน้ำมัน</t>
  </si>
  <si>
    <t>หมายเหตุ *รวมค่าแรงปูนทรายแล้ว หมายถึงปูนทรายที่ใช้รองพื้นขณะติดตั้ง (ไม่รวมค่าวัสดุ)</t>
  </si>
  <si>
    <t>งานประตู-หน้าต่าง</t>
  </si>
  <si>
    <t>2.5.1</t>
  </si>
  <si>
    <t>ทำวงกบไม้ (กรณีคิดโดยปริมาตรของไม้ ยังไม่รวมคัาอบไม้)</t>
  </si>
  <si>
    <t>วงกบประตู ช่องแสง ประกอบในที่</t>
  </si>
  <si>
    <t>วงกบหน้าต่าง ช่องแสง ประกอบในที่</t>
  </si>
  <si>
    <t>2.5.2</t>
  </si>
  <si>
    <t>ติดตั้งวงกบไม้, วงกบไฟเบอร์</t>
  </si>
  <si>
    <t>วงกบประตู ช่องแสง</t>
  </si>
  <si>
    <t>วงกบหน้าต่าง ช่องแสง</t>
  </si>
  <si>
    <t>2.5.3</t>
  </si>
  <si>
    <t>ติดตั้งบาน (พร้อมบานพับ, กลอน, มือจับ)</t>
  </si>
  <si>
    <t>บานประตูไม้ (ปรับแต่ง)</t>
  </si>
  <si>
    <t>บานประตูไฟเบอร์, บานสำเร็จรูป</t>
  </si>
  <si>
    <t>บานหน้าต่างไม้ (ปรับแต่ง)</t>
  </si>
  <si>
    <t>2.5.4</t>
  </si>
  <si>
    <t>ติดตั้งอุปกรณ์ประกอบประตู-หน้าต่าง</t>
  </si>
  <si>
    <t>ลูกบิดประตู, กญแจล็อคต่างๆ</t>
  </si>
  <si>
    <t>Door Closser</t>
  </si>
  <si>
    <t>ที่ยึดประตู</t>
  </si>
  <si>
    <t>2.5.5</t>
  </si>
  <si>
    <t>ติดตั้งชุดประตูบานเลื่อนไม้ทุกขนาด (เฉพาะอุปกรณ์)</t>
  </si>
  <si>
    <t>บัวราง, รางเลื่อน, ลูกล้อ, กญแจล็อค, มือจับฝัง</t>
  </si>
  <si>
    <t>2.5.6</t>
  </si>
  <si>
    <t>ติดตั้งชุดหน้าต่างบานเลื่อนไม้ทุกขนาด (เฉพาะอุปกรณ์)</t>
  </si>
  <si>
    <t>บัวราง, รางเลื่อน, ลูกล้อ, กลอน, มือจับฝัง</t>
  </si>
  <si>
    <t>2.5.7</t>
  </si>
  <si>
    <t>ค่าตัดและติดตั้งกระจก (ประตู-หน้าต่าง, ช่องแสง)</t>
  </si>
  <si>
    <t>ขนาด 3 มม., 4 มม., 5 มม.</t>
  </si>
  <si>
    <t>ตร.ฟ.</t>
  </si>
  <si>
    <t>ประตู, หน้าต่าง, ช่องแสง</t>
  </si>
  <si>
    <t>ขนาด 6 มม., 8 มม.</t>
  </si>
  <si>
    <t>ประตู, หน้าต่าง, ช่องแสงทั่วไป</t>
  </si>
  <si>
    <t>ขนาด 10 มม., 12 มม.</t>
  </si>
  <si>
    <t>ประตูกรอบอลูมิเนียม, บานเปลือย</t>
  </si>
  <si>
    <t>ผนังกระจกกรอบอลูมิเนียม/ผนังเปลือย **</t>
  </si>
  <si>
    <t>** เฉพาะค่าตัดจากโรงงาน/ตัวแทนจาหนาย ไม่รวมค่าแรงประกอบและติดตั้งอุปกรณ์ และค่างานอื่นๆ ของผู้รับจ้าง</t>
  </si>
  <si>
    <t>คำติดตั้งเครื่องสุขภัณฑ์พร้อมอุปกรณ์</t>
  </si>
  <si>
    <t>2.6.1</t>
  </si>
  <si>
    <t>ส้วมนั่งราบชนิดมีหม้อน้ำ, ฟลัชวาล์ว</t>
  </si>
  <si>
    <t>ทุกขนาด</t>
  </si>
  <si>
    <t>2.6.2</t>
  </si>
  <si>
    <t>ส้วมนั่งยอง, นั่งราบ, ชนิดราดน้ำ</t>
  </si>
  <si>
    <t>ฐานสูง, ฐานต่ำ</t>
  </si>
  <si>
    <t>2.6.3</t>
  </si>
  <si>
    <t>ที่ปัสสาวะชายรุ่นใหญ่พร้อมฟลัชวาล์ว</t>
  </si>
  <si>
    <t>ขนาดใหญ่ (ฟลัชวาล์วชนิดก้านโยก)</t>
  </si>
  <si>
    <t>2.6.4</t>
  </si>
  <si>
    <t>ที่ปัสสาวะชายพร้อมวาล์วกด</t>
  </si>
  <si>
    <t>ขนาดกลาง, ขนาดเล็ก, ทั่วไป</t>
  </si>
  <si>
    <t>2.6.5</t>
  </si>
  <si>
    <t>แผงกั้นปัสสาวะชาย</t>
  </si>
  <si>
    <t>ทุกขนาด, ทุกชนิด</t>
  </si>
  <si>
    <t>2.6.6</t>
  </si>
  <si>
    <t>อ่างล้างหน้าพร้อมอุปกรณ์ (ครบชุด)</t>
  </si>
  <si>
    <t>แขวนผนัง, ฝังใต้เค้าเตอร์, วางบนเค้าเตอร์</t>
  </si>
  <si>
    <t>2.6.7</t>
  </si>
  <si>
    <t>อ่างอาบน้ำพร้อมอุปกรณ์ (ครบชุด) แบบธรรมดา</t>
  </si>
  <si>
    <t>ไม่รวมงานก่ออิฐและตกแต่งรอบอ่าง</t>
  </si>
  <si>
    <t>2.6.8</t>
  </si>
  <si>
    <t>ก๊อกผสมอ่างอาบน้ำพร้อมฝักบัวสายอ่อน</t>
  </si>
  <si>
    <t>2.6.9</t>
  </si>
  <si>
    <t>ฝักบัวก้านแข็งพร้อมวาล์ว เปิด-ปิด</t>
  </si>
  <si>
    <t>2.6.10</t>
  </si>
  <si>
    <t>ฝักบัวสายอ่อนพร้อมวาล์ว เปิด-ปิด</t>
  </si>
  <si>
    <t>2.6.11</t>
  </si>
  <si>
    <t>สายชำระพร้อมสตอปวาล์ว</t>
  </si>
  <si>
    <t>2.6.12</t>
  </si>
  <si>
    <t>ที่ใส่กระดาษชำระ (ฝังผนัง)</t>
  </si>
  <si>
    <t>2.6.13</t>
  </si>
  <si>
    <t>ที่ใส่กระดาษชำระ (เจาะยึดสกรู)</t>
  </si>
  <si>
    <t>2.6.14</t>
  </si>
  <si>
    <t>ที่ใส่สบู่ (ฝังผนัง)</t>
  </si>
  <si>
    <t>2.6.15</t>
  </si>
  <si>
    <t>ที่ใส่สบู่ (เจาะยึดสกรู)</t>
  </si>
  <si>
    <t>2.6.16</t>
  </si>
  <si>
    <t>ชั้นวางของ (ฝังผนัง)</t>
  </si>
  <si>
    <t>2.6.17</t>
  </si>
  <si>
    <t>ชั้นวางของ (เจาะยึดสกรู)</t>
  </si>
  <si>
    <t>2.6.18</t>
  </si>
  <si>
    <t>ราวแขวนผา (ฝังผนัง)</t>
  </si>
  <si>
    <t>2.6.19</t>
  </si>
  <si>
    <t>ราวแขวนผา (เจาะยึดสกรู)</t>
  </si>
  <si>
    <t>2.6.20</t>
  </si>
  <si>
    <t>กระจกเงาสำเร็จรูป (เจาะยึดสกรู)</t>
  </si>
  <si>
    <t>ชนิดปรับมุม (มาตรฐานทั่วไป)</t>
  </si>
  <si>
    <t>2.6.21</t>
  </si>
  <si>
    <t>ราวจับคนพิการ (ติดข้างผนัง)</t>
  </si>
  <si>
    <t>แบบ 2 ขา (ยึด 2 จุด)</t>
  </si>
  <si>
    <t>2.6.22</t>
  </si>
  <si>
    <t>ราวจับคนพิการ (อ่างล้างหน้า, โถส้วม)</t>
  </si>
  <si>
    <t>แบบ 3 ขา (ยึด 3 จุด)</t>
  </si>
  <si>
    <t>2.6.23</t>
  </si>
  <si>
    <t>ก๊อกน้ำล้างพื้น</t>
  </si>
  <si>
    <t>2.6.24</t>
  </si>
  <si>
    <t>ที่ใส่สบู่เหลว</t>
  </si>
  <si>
    <t>2.6.25</t>
  </si>
  <si>
    <t>ตะแกรงกร่องผงพร้อมที่ดักกลิ่น</t>
  </si>
  <si>
    <t>2.6.26</t>
  </si>
  <si>
    <t>สตอปวาล์ว</t>
  </si>
  <si>
    <t>2.6.27</t>
  </si>
  <si>
    <t>สายชำระ</t>
  </si>
  <si>
    <t>2.6.28</t>
  </si>
  <si>
    <t>ห้องน้ำสำเร็จรูป (แบบเต็มห้อง) พร้อมอุปกรณ์</t>
  </si>
  <si>
    <t>ด้านข้าง, ด้านหน้า (ประตู)</t>
  </si>
  <si>
    <t>2.6.29</t>
  </si>
  <si>
    <t>ห้องน้ำสำเร็จรูป (แบบครึ่งห้อง) พร้อมอุปกรณ์</t>
  </si>
  <si>
    <t>ด้านหน้า (ประตู) + ขอบข้าง</t>
  </si>
  <si>
    <t>2.6.30</t>
  </si>
  <si>
    <t>ซิงค์สแตนเลสชนิด 2 หลุมพร้อมก๊อกคอยาว (ครบชุด)</t>
  </si>
  <si>
    <t>แบบมีที่พักจานหรือไม่มี</t>
  </si>
  <si>
    <t>2.6.31</t>
  </si>
  <si>
    <t>ซิงค์สแตนเลสชนิด 1 หลุมพร้อมก๊อกคอยาว (ครบชุด)</t>
  </si>
  <si>
    <t>2.6.32</t>
  </si>
  <si>
    <t>เครื่องเป่าลมร้อน (เป่ามือ) อัตโนมัติ</t>
  </si>
  <si>
    <t>งานบันไดและส่วนประกอบงานบันได</t>
  </si>
  <si>
    <t>2.7.1</t>
  </si>
  <si>
    <t>งานบันไดและส่วนประกอบ</t>
  </si>
  <si>
    <t>ขั้น</t>
  </si>
  <si>
    <t>ลูกนอนไม้เนื้อแข็ง</t>
  </si>
  <si>
    <t>ลูกตั้งไม้เนื้อแข็ง</t>
  </si>
  <si>
    <t>ราวบันไดไม้, ลูกกรงไม้, เสารับราวบันได</t>
  </si>
  <si>
    <t>ราวจับไม้ (ไม่มีลูกกรงไม้)</t>
  </si>
  <si>
    <t>แม่บันไดพร้อมพุกรับขั้นบันได ไม้เนื้อแข็ง</t>
  </si>
  <si>
    <t>2.7.2</t>
  </si>
  <si>
    <t>ตั้งเสา, วางคาน, ตง, ปูพื้นชานพัก ไม้เนื้อแข็ง</t>
  </si>
  <si>
    <t>พื้นไม้ตีชน ทุกขนาด</t>
  </si>
  <si>
    <t>พื้นไม้เข้าลิ้น ทุกขนาด</t>
  </si>
  <si>
    <t>2.7.3</t>
  </si>
  <si>
    <t>งานบันไดทาวัสดุตกแต่งผิว (บันได ค.ส.ล.) และอื่นๆ</t>
  </si>
  <si>
    <t>ขั้นบันไดลูกตั้ง-ลูกนอน ทำผิวทรายล้าง, หินล้าง กรวดล้าง</t>
  </si>
  <si>
    <t>มีความกว้างรวมกันไม่เกิน 1 เมตร</t>
  </si>
  <si>
    <t>ขั้นบันไดลูกตั้ง-ลูกนอน ทำผิวหินขัด</t>
  </si>
  <si>
    <t>ขั้นบันไดลูกตั้ง-ลูกนอน ปูกระเบื้องทุกชนิด/ทุกขนาด</t>
  </si>
  <si>
    <t>ขั้นบันไดลูกตั้ง-ลูกนอน ปูหินแกรนิต, หินอ่อน/ทุกขนาด</t>
  </si>
  <si>
    <t>ขั้นบันไดลูกตั้ง-ลูกนอน ปูกระเบื้องยางทุกชนิด/ทุกขนาด</t>
  </si>
  <si>
    <t>ลูกนอนบันได เจียรขอบครึ่งวงกลม</t>
  </si>
  <si>
    <t>หินอ่อน, หินแกรนิต</t>
  </si>
  <si>
    <t>จมูกบันได พี วี ซี., โลหะ ทุกชนิด</t>
  </si>
  <si>
    <t>ทุกชนิด, ทุกขนาด</t>
  </si>
  <si>
    <t>จมูกบันได เซาะร่อง (หินอ่อน, หินแกรนิต)</t>
  </si>
  <si>
    <t>จำนวน 3 ร่อง</t>
  </si>
  <si>
    <t>ค่าทาสีต่างๆ (ทารองพื้น 1 เที่ยว และทำสีจริง 2 เที่ยว)</t>
  </si>
  <si>
    <t>*รวมค่านั่งร้าน(สูงไม่เกิน 4 เมตร)สำหรับงานทาสีแล้ว</t>
  </si>
  <si>
    <t>2.8.1</t>
  </si>
  <si>
    <t>ค่าทาสีน้ำพลาสติก, สีน้ำอะคิลิค</t>
  </si>
  <si>
    <t>ภายใน  มากกว่า 5,000 ตร.ม.</t>
  </si>
  <si>
    <t>ภายใน  น้อยกว่า 5,000 ตร.ม.</t>
  </si>
  <si>
    <t>ภายนอก มากกว่า 5,000 ตร.ม.</t>
  </si>
  <si>
    <t>ภายนอก น้อยกว่า 5,000 ตร.ม.</t>
  </si>
  <si>
    <t>2.8.2</t>
  </si>
  <si>
    <t>ค่าทาสีน้ำมัน</t>
  </si>
  <si>
    <t>มากกว่า 5,000 ตร.ม.</t>
  </si>
  <si>
    <t>น้อยกว่า 5,000 ตร.ม.</t>
  </si>
  <si>
    <t>2.8.3</t>
  </si>
  <si>
    <t>ค่าทาสีเหล็กกันสนิม</t>
  </si>
  <si>
    <t>2.8.4</t>
  </si>
  <si>
    <t>ค่าทาเชลแล็ก แลคเกอร์ วานิช (สีย้อมไม้) ชนิดสำเร็จรูป</t>
  </si>
  <si>
    <t>2.8.5</t>
  </si>
  <si>
    <t>ค่าทาน้ำยาเคลือบแข็งทำพื้นไม้ (โพลียูรีเทน) ชนิดสำเร็จรูป</t>
  </si>
  <si>
    <t>2.8.6</t>
  </si>
  <si>
    <t>ค่าทาน้ำยากันเชื้อรา (ซิลิโคลน) , ทาน้ำยากันแมลง (เชลไดร์)</t>
  </si>
  <si>
    <t>ทาจำนวน 1 เที่ยว</t>
  </si>
  <si>
    <t>หมายเหตุ มากกว่า 5,000 ตร.ม. หมายถึงพื้นที่ทาสีรวมในงานทาสีทั้งหมดของงาน/โครงการ เกิน 5,000 ตร.ม.</t>
  </si>
  <si>
    <t>คำรื้อถอนอาคารและสิ่งปลูกสร้างต่างๆ</t>
  </si>
  <si>
    <t>2.9.1</t>
  </si>
  <si>
    <t>งานรื้อถอนโครงสร้าง ค.ส.ล.</t>
  </si>
  <si>
    <t>รื้อกอง</t>
  </si>
  <si>
    <t>รื้อขนไป</t>
  </si>
  <si>
    <t>2.9.2</t>
  </si>
  <si>
    <t>งานรื้อถอนโครงหลังคา (ทุกรูปทรงของหลังคา)</t>
  </si>
  <si>
    <t>2.9.3</t>
  </si>
  <si>
    <t>งานรื้อถอนโครงหลังคาเหล็ก (ทุกรูปทรงของหลังคา)</t>
  </si>
  <si>
    <t>2.9.4</t>
  </si>
  <si>
    <t>งานรื้อถอนวัสดุมุงหลังคา (คอนกรีตหรือลักษณะใกล้เคียง)</t>
  </si>
  <si>
    <t>2.9.5</t>
  </si>
  <si>
    <t>งานรื้อถอนวัสดุมุงหลังคา (ลอนคู่หรือลักษณะใกล้เคียง)</t>
  </si>
  <si>
    <t>2.9.6</t>
  </si>
  <si>
    <t>งานรื้อถอนฝากระเบื้องแผ่นเรียบหรือวัสดุแผ่นเรียบใกล้เคียง</t>
  </si>
  <si>
    <t>(วัสดุแผ่นพร้อมโครงคร่าวไม้)</t>
  </si>
  <si>
    <t>2.9.7</t>
  </si>
  <si>
    <t>งานรื้อถอนฝายิบซั่มฉาบเรียบ (วัสดุแผ่นพร้อมโครงคร่าว-</t>
  </si>
  <si>
    <t>เหล็กชุบสังกะสี)</t>
  </si>
  <si>
    <t>2.9.8</t>
  </si>
  <si>
    <t>งานรื้อถอนฝาโครงคร่าว ที-บาร์ (วัสดุแผ่นพร้อมโครงคร่าว)</t>
  </si>
  <si>
    <t>2.9.9</t>
  </si>
  <si>
    <t>งานรื้อถอนผนังก่ออิฐฉาบปูนหนาครึ่งแผ่น (วัสดุก่อ/ฉาบทุกชนิด)</t>
  </si>
  <si>
    <t>2.9.10</t>
  </si>
  <si>
    <t>งานรื้อถอนผนังก่ออิฐฉาบปูนหนาเต็มแผ่น (วัสดุก่อ/ฉาบทุกชนิด)</t>
  </si>
  <si>
    <t>2.9.11</t>
  </si>
  <si>
    <t>งานรื้อถอนฝาไม้ยาง/ไม้สำเร็จรูป พร้อมคร่าวฝา</t>
  </si>
  <si>
    <t>2.9.12</t>
  </si>
  <si>
    <t>งานรื้อถอนฝาไม้อัดบุสองด้าน พร้อมโครงคร่าว (ไม้อัดทุกชนิด</t>
  </si>
  <si>
    <t>หรือวัสดุชนิดแผ่นเรียบทุกชนิด</t>
  </si>
  <si>
    <t>2.9.13</t>
  </si>
  <si>
    <t>งานรื้อถอนผนังยิบซั่มบอรดบุสองด้าน พร้อมโครงคร่าว</t>
  </si>
  <si>
    <t>2.9.14</t>
  </si>
  <si>
    <t>งานรื้อถอนผนังบุกระเบื้อง (ทุกชนิด/ทุกขนาด)</t>
  </si>
  <si>
    <t>2.9.15</t>
  </si>
  <si>
    <t>งานรื้อถอนผนังบุหินอ่อน, หินแกรนิต (ทุกขนาด)</t>
  </si>
  <si>
    <t>2.9.16</t>
  </si>
  <si>
    <t>งานรื้อถอนผนังกระจกกรอบอลูมิเนียม/บานเปลือย</t>
  </si>
  <si>
    <t>รื้อกอง อาคารสูงไม่เกิน 3 ชั้น</t>
  </si>
  <si>
    <t>รื้อขนไป อาคารสูงไม่เกิน 3 ชั้น</t>
  </si>
  <si>
    <t>รื้อขนไป อาคารสูงเกิน 3 ชั้นขึ้นไป</t>
  </si>
  <si>
    <t>2.9.17</t>
  </si>
  <si>
    <t>งานรื้อถอนพื้น ค.ส.ล. วางบนดิน (หนา 10-15 ซม.)</t>
  </si>
  <si>
    <t>2.9.18</t>
  </si>
  <si>
    <t>งานรื้อถอนพื้น ค.ส.ล. วางบนดิน (หนา 15-20 ซม.)</t>
  </si>
  <si>
    <t>2.9.19</t>
  </si>
  <si>
    <t>งานรื้อถอนพื้นสำเร็จรูปพร้อมคอนกรีตทับหน้า (ทุกชนิดความหนา</t>
  </si>
  <si>
    <t>รวม 10 - 15 ซม.)</t>
  </si>
  <si>
    <t>2.9.20</t>
  </si>
  <si>
    <t>รวม 15 - 20 ซม.)</t>
  </si>
  <si>
    <t>2.9.21</t>
  </si>
  <si>
    <t>งานรื้อถอนพื้นปูหินอ่อน, หินแกรนิต (ทุกขนาด)</t>
  </si>
  <si>
    <t>2.9.22</t>
  </si>
  <si>
    <t>งานรื้อถอนพื้นปูกระเบื้อง (ทุกชนิด/ทุกขนาด)</t>
  </si>
  <si>
    <t>2.9.23</t>
  </si>
  <si>
    <t>งานรื้อถอนพื้นปูกระเบื้องยาง (ทุกชนิด/ทุกขนาด)</t>
  </si>
  <si>
    <t>2.9.24</t>
  </si>
  <si>
    <t>งานรื้อถอนพื้นปูไม้ปาเก้ (ทุกชนิด/ทุกขนาด)</t>
  </si>
  <si>
    <t>2.9.25</t>
  </si>
  <si>
    <t>งานรื้อถอนพื้นปูไม้สำเร็จรูป (ทุกชนิด/ทุกขนาด)</t>
  </si>
  <si>
    <t>2.9.26</t>
  </si>
  <si>
    <t>งานรื้อถอนพื้นไม้ พร้อมไม้ตงและคาน</t>
  </si>
  <si>
    <t>2.9.27</t>
  </si>
  <si>
    <t>งานรื้อถอนบันไดไม้พร้อมราวลูกกรง</t>
  </si>
  <si>
    <t>2.9.28</t>
  </si>
  <si>
    <t>งานรื้อถอนราวลูกกรงบันไดหรือระเบียง</t>
  </si>
  <si>
    <t>2.9.29</t>
  </si>
  <si>
    <t>งานรื้อถอนประตูพร้อมวงกบ 1 บาน (บานเปิดเดียว)</t>
  </si>
  <si>
    <t>2.9.30</t>
  </si>
  <si>
    <t>งานรื้อถอนประตูพร้อมวงกบ 2 บาน (บานเปิดคู่)</t>
  </si>
  <si>
    <t>2.9.31</t>
  </si>
  <si>
    <t>งานรื้อถอนชุดประตูอลูมิเนียมพร้อมกระจก</t>
  </si>
  <si>
    <t>2.9.32</t>
  </si>
  <si>
    <t>งานรื้อถอนชุดประตูเหล็กกันไฟพร้อมวงกบ</t>
  </si>
  <si>
    <t>2.9.33</t>
  </si>
  <si>
    <t>งานรื้อถอนชุดประตูเหล็กม้วนพร้อมกล่องเก็บ</t>
  </si>
  <si>
    <t>2.9.34</t>
  </si>
  <si>
    <t>งานรื้อถอนหน้าต่างไม้พร้อมวงกบไม้ 1 ชอง (บานเปิดเดียว)</t>
  </si>
  <si>
    <t>2.9.35</t>
  </si>
  <si>
    <t>งานรื้อถอนหน้าต่างไม้พร้อมวงกบไม้ 2 ชอง (บานเปิดค)</t>
  </si>
  <si>
    <t>2.9.36</t>
  </si>
  <si>
    <t>งานรื้อถอนชุดหน้าต่างอลูมิเนียมพร้อมกระจก</t>
  </si>
  <si>
    <t>2.9.37</t>
  </si>
  <si>
    <t>งานรื้อถอนสุขภัณฑ์ (โถส้วม, อ่างล้างหน้า) ทุกขนาด/ทุกชนิด</t>
  </si>
  <si>
    <t>2.9.38</t>
  </si>
  <si>
    <t>งานรื้อถอนอ่างอาบน้ำพร้อมอุปกรณ์ (ทุกชนิด/ทุกขนาด)</t>
  </si>
  <si>
    <t>2.9.39</t>
  </si>
  <si>
    <t>งานรื้อถอนดวงโคมพร้อมสายไฟฟ้า (ชุดโคมหลอดฟลูออเรสเซนต์</t>
  </si>
  <si>
    <t>ชนิดเดียว, คู่, กล่องเหล็กพับเปลือยหรือชนิดใกล้เคียง)</t>
  </si>
  <si>
    <t>2.9.40</t>
  </si>
  <si>
    <t>งานรื้อถอนดวงโคมพร้อมสายไฟฟ้า (ชุดโคมดาวไลน์ทุกขนาด)</t>
  </si>
  <si>
    <t>2.9.41</t>
  </si>
  <si>
    <t>งานรื้อถอนรางระบายน้ำ ค.ส.ล.</t>
  </si>
  <si>
    <t>2.9.42</t>
  </si>
  <si>
    <t>งานรื้อถอนรางระบายน้ำก่ออิฐฉาบปูน</t>
  </si>
  <si>
    <t>2.9.43</t>
  </si>
  <si>
    <t>งานรื้อถอนท่อระบายน้ำ คสล. ขนาด ศก. 0.15 -0.30 ม.</t>
  </si>
  <si>
    <t>2.9.44</t>
  </si>
  <si>
    <t>งานรื้อถอนท่อระบายน้ำ คสล. ขนาด ศก. 0.40 -0.60 ม.</t>
  </si>
  <si>
    <t>2.9.45</t>
  </si>
  <si>
    <t>งานรื้อถอนบ่อพักน้ำทิ้ง  ขนาดท่อ  ศก. 5.0-20.0 ซม.</t>
  </si>
  <si>
    <t>บอ</t>
  </si>
  <si>
    <t>2.9.46</t>
  </si>
  <si>
    <t>งานรื้อถอนบ่อพักน้ำ คสล. ขนาดท่อ ศก. 0.20 -0.30 ม.</t>
  </si>
  <si>
    <t>2.9.47</t>
  </si>
  <si>
    <t>งานรื้อถอนบ่อพักน้ำ คสล. ขนาดท่อ ศก. 0.40 -0.60 ม.</t>
  </si>
  <si>
    <t>2.9.48</t>
  </si>
  <si>
    <t>งานรื้อถอนครุภัณฑ์จัดสร้าง (เสียหายบางส่วน)</t>
  </si>
  <si>
    <t xml:space="preserve"> - ตู้เก็บของ, ตู้เก็บผ้า (สูงชนฝา)</t>
  </si>
  <si>
    <t xml:space="preserve"> - เค้าเตอร์, ตู้เก็บของ (ตู้เตี้ย, ตู้ลอย)</t>
  </si>
  <si>
    <t xml:space="preserve"> - รื้อกอง  หมายถึงวัสดุรายการที่มีมูลค่า(ตามระเบียบพัสดุ) เก็บกองไว้เป็นระเบียบเพื่อเตรียมขายซาก หรือจำหน่าย</t>
  </si>
  <si>
    <t xml:space="preserve"> - รื้อขนไป หมายถึงรื้อขน จัดวางกองเพื่อเตรียมขนทิ้งในลำดับต่อไป  (โดยมค่าใช้จ่ายตามระยะทางหรือสืบราคาค่าขนทิ้งจากผู้ให้บริการ)</t>
  </si>
  <si>
    <t>งานระบบสุขาภิบาลและระบบดับเพลิง</t>
  </si>
  <si>
    <t>งานเดินท่อเหล็กหล่อชนิดปากระฆัง, ชนิดหน้าแปลน</t>
  </si>
  <si>
    <t>- Dia 2"</t>
  </si>
  <si>
    <t>- Dia 3"</t>
  </si>
  <si>
    <t>- Dia 4"</t>
  </si>
  <si>
    <t>- Dia 6"</t>
  </si>
  <si>
    <t>1. ) ข้อต่อ อุปกรณ์ท่อ ค่าวัสดุ 50 % ของราคาท่อ ค่าแรง 30 % ของค่าวัสดุ</t>
  </si>
  <si>
    <t>2. ) เหล็กยึดท่อ ค่าวัสดุ 20 % ของราคาท่อ ค่าแรง 30 % ของค่าวัสดุ</t>
  </si>
  <si>
    <t>3. ) ทดสอบ ทำความสะอาด ทาสีทาสัญลักษณ์ท่อ ค่าวัสดุ 10 % ของราคาท่อ ค่าแรง 30 % ของค่าวัสดุ</t>
  </si>
  <si>
    <t>งานเดินท่อเหล็กหล่อชนิด ปลอกรัดสแตนเลส</t>
  </si>
  <si>
    <t>4. ) ปลอกรัดสแตนเลส ค่าวัสดุ 50 % ของราคาท่อ ค่าแรง 10 % ของค่าวัสดุ</t>
  </si>
  <si>
    <t>งานเดินท่อเหล็กเคลือบสังกะสี มอก.277 ระบบระบายน้ำ</t>
  </si>
  <si>
    <t>- Dia 1 1/2"</t>
  </si>
  <si>
    <t>- Dia 2 1/2"</t>
  </si>
  <si>
    <t>1. ) ข้อต่อ อุปกรณ์ท่อ ค่าวัสดุ 40 % ของราคาท่อ ค่าแรง 30 % ของค่าวัสดุ</t>
  </si>
  <si>
    <t>งานเดินท่อเหล็กเคลือบสังกะสี มอก.277 ระบบประปา</t>
  </si>
  <si>
    <t>- Dia 1/2"</t>
  </si>
  <si>
    <t>- Dia 3/4"</t>
  </si>
  <si>
    <t>- Dia 1"</t>
  </si>
  <si>
    <t>- Dia 1 1/4"</t>
  </si>
  <si>
    <t>งานเดินท่อเหล็กดำ ASTM # 40 ข้อต่อ GROOVE COUPLING, FLANGES ระบบดับเพลิง</t>
  </si>
  <si>
    <t>4. ) ทาสีท่อดับเพลิง ค่าวัสดุ 30 % ของราคาท่อ ค่าแรง 30 % ของค่าวัสดุ</t>
  </si>
  <si>
    <t>5. ) อุปกรณ์ COUPLING ค่าวัสดุ 50 % ของราคาท่อ ค่าแรง 10 % ของค่าวัสดุ</t>
  </si>
  <si>
    <t>งานเดินท่อเหล็กดำ ASTM # 40 ต่อแบบเชื่อมชน ระบบดับเพลิง</t>
  </si>
  <si>
    <t>งานเดินท่อ PVC ระบบระบายน้ำ</t>
  </si>
  <si>
    <t>2. ) เหล็กยึดท่อ ค่าวัสดุ 30 % ของราคาท่อ ค่าแรง 30 % ของค่าวัสดุ</t>
  </si>
  <si>
    <t>งานเดินท่อ PVC ระบบประปา</t>
  </si>
  <si>
    <t>งานเดินท่อ PP ท่อ HDPE สำหรับงานระบบท่อระบายน้ำ</t>
  </si>
  <si>
    <t>- Dia 8"</t>
  </si>
  <si>
    <t>- Dia 10"</t>
  </si>
  <si>
    <t>- Dia 12"</t>
  </si>
  <si>
    <t>งานเดินท่อ PB  ท่อ PP-R ท่อ HDPE สำหรับงานระบบท่อประปาและท่อรับแรงดัน</t>
  </si>
  <si>
    <t>งานติดตั้งอุปกรณ์ระบบประปา และระดับดับเพลิง</t>
  </si>
  <si>
    <t>SPRINGLER - Dia 1/2"</t>
  </si>
  <si>
    <t>ท่อเดินในฝา</t>
  </si>
  <si>
    <t>ท่อเดินลอย</t>
  </si>
  <si>
    <t>STOP VALVE - Dia 1/2"</t>
  </si>
  <si>
    <t>ก๊อกสนาม - Dia 1/2"</t>
  </si>
  <si>
    <t>ถง</t>
  </si>
  <si>
    <t>งานติดตั้งอุปกรณ์ มาตรวัดน้ำ, ประตูน้ำ, ประตูน้ำลิ้นปีกผีเสื้อ, ประตูน้ำกันกลับ, ประตูน้ำระบายอากาศ</t>
  </si>
  <si>
    <t>วายสเตนเนอร์, ข้อต่ออ่อนชนิดรับแรงดัน</t>
  </si>
  <si>
    <t>งานติดตั้งอุปกรณ์เหล็กหล่อ FCO, FD, RD, RFD, AVC</t>
  </si>
  <si>
    <t>ฝาเปิดสำหรับทำความสะอาด (Clean Out)</t>
  </si>
  <si>
    <t>ท่อยางอ่อน (Rubber Flex)</t>
  </si>
  <si>
    <t>งานระบบไฟฟำ และระบบสื่อสาร</t>
  </si>
  <si>
    <t>High Voltage Cable</t>
  </si>
  <si>
    <t>1-Core XLPE (12/20 kV)</t>
  </si>
  <si>
    <t>- 1-Core XLPE (12/20 kV) 35 sq.mm.</t>
  </si>
  <si>
    <t>- 1-Core XLPE (12/20 kV) 50 sq.mm.</t>
  </si>
  <si>
    <t>- 1-Core XLPE (12/20 kV) 70 sq.mm.</t>
  </si>
  <si>
    <t>- 1-Core XLPE (12/20 kV) 95 sq.mm.</t>
  </si>
  <si>
    <t>- 1-Core XLPE (12/20 kV) 120 sq.mm.</t>
  </si>
  <si>
    <t>- 1-Core XLPE (12/20 kV) 150 sq.mm.</t>
  </si>
  <si>
    <t>- 1-Core XLPE (12/20 kV) 185 sq.mm.</t>
  </si>
  <si>
    <t>- 1-Core XLPE (12/20 kV) 240 sq.mm.</t>
  </si>
  <si>
    <t>- 1-Core XLPE (12/20 kV) 300 sq.mm.</t>
  </si>
  <si>
    <t>- 1-Core XLPE (12/20 kV) 400 sq.mm.</t>
  </si>
  <si>
    <t>3-Core XLPE (12/20 kV)</t>
  </si>
  <si>
    <t>- 3-Core XLPE (12/20 kV) 35 sq.mm.</t>
  </si>
  <si>
    <t>- 3-Core XLPE (12/20 kV) 50 sq.mm.</t>
  </si>
  <si>
    <t>- 3-Core XLPE (12/20 kV) 70 sq.mm.</t>
  </si>
  <si>
    <t>- 3-Core XLPE (12/20 kV) 95 sq.mm.</t>
  </si>
  <si>
    <t>- 3-Core XLPE (12/20 kV) 120 sq.mm.</t>
  </si>
  <si>
    <t>- 3-Core XLPE (12/20 kV) 150 sq.mm.</t>
  </si>
  <si>
    <t>- 3-Core XLPE (12/20 kV) 185 sq.mm.</t>
  </si>
  <si>
    <t>- 3-Core XLPE (12/20 kV) 240 sq.mm.</t>
  </si>
  <si>
    <t>- 3-Core XLPE (12/20 kV) 300 sq.mm.</t>
  </si>
  <si>
    <t>- 3-Core XLPE (12/20 kV) 400 sq.mm.</t>
  </si>
  <si>
    <t>Low Voltage Cable</t>
  </si>
  <si>
    <t>THW</t>
  </si>
  <si>
    <t>- THW 0.5 sq.mm.</t>
  </si>
  <si>
    <t>- THW 1 sq.mm.</t>
  </si>
  <si>
    <t>- THW 1.5 sq.mm.</t>
  </si>
  <si>
    <t>- THW 2.5 sq.mm.</t>
  </si>
  <si>
    <t>- THW 4 sq.mm.</t>
  </si>
  <si>
    <t>- THW 6 sq.mm.</t>
  </si>
  <si>
    <t>- THW 10 sq.mm.</t>
  </si>
  <si>
    <t>- THW 16 sq.mm.</t>
  </si>
  <si>
    <t>- THW 25 sq.mm.</t>
  </si>
  <si>
    <t>- THW 35 sq.mm.</t>
  </si>
  <si>
    <t>- THW 50 sq.mm.</t>
  </si>
  <si>
    <t>- THW 70 sq.mm.</t>
  </si>
  <si>
    <t>- THW 95 sq.mm.</t>
  </si>
  <si>
    <t>- THW 120 sq.mm.</t>
  </si>
  <si>
    <t>- THW 150 sq.mm.</t>
  </si>
  <si>
    <t>- THW 185 sq.mm.</t>
  </si>
  <si>
    <t>- THW 240 sq.mm.</t>
  </si>
  <si>
    <t>- THW 300 sq.mm.</t>
  </si>
  <si>
    <t>- THW 400 sq.mm.</t>
  </si>
  <si>
    <t>- THW 500 sq.mm.</t>
  </si>
  <si>
    <t>Bare CU.</t>
  </si>
  <si>
    <t>- Bare CU. 10 sq.mm.</t>
  </si>
  <si>
    <t>- Bare CU. 16 sq.mm.</t>
  </si>
  <si>
    <t>- Bare CU. 25 sq.mm.</t>
  </si>
  <si>
    <t>- Bare CU. 35 sq.mm.</t>
  </si>
  <si>
    <t>- Bare CU. 50 sq.mm.</t>
  </si>
  <si>
    <t>- Bare CU. 70 sq.mm.</t>
  </si>
  <si>
    <t>- Bare CU. 95 sq.mm.</t>
  </si>
  <si>
    <t>- Bare CU. 120 sq.mm.</t>
  </si>
  <si>
    <t>- Bare CU. 150 sq.mm.</t>
  </si>
  <si>
    <t>- Bare CU. 185 sq.mm.</t>
  </si>
  <si>
    <t>- Bare CU. 240 sq.mm.</t>
  </si>
  <si>
    <t>- Bare CU. 300 sq.mm.</t>
  </si>
  <si>
    <t>- Bare CU. 400 sq.mm.</t>
  </si>
  <si>
    <t>- Bare CU. 500 sq.mm.</t>
  </si>
  <si>
    <t>1C-CV 0.6/1 kV</t>
  </si>
  <si>
    <t>- 1C-CV 0.6/1 kV 2.5 sq.mm.</t>
  </si>
  <si>
    <t>- 1C-CV 0.6/1 kV 4 sq.mm.</t>
  </si>
  <si>
    <t>- 1C-CV 0.6/1 kV 6 sq.mm.</t>
  </si>
  <si>
    <t>- 1C-CV 0.6/1 kV 10 sq.mm.</t>
  </si>
  <si>
    <t>- 1C-CV 0.6/1 kV 16 sq.mm.</t>
  </si>
  <si>
    <t>- 1C-CV 0.6/1 kV 25 sq.mm.</t>
  </si>
  <si>
    <t>- 1C-CV 0.6/1 kV 35 sq.mm.</t>
  </si>
  <si>
    <t>- 1C-CV 0.6/1 kV 50 sq.mm.</t>
  </si>
  <si>
    <t>- 1C-CV 0.6/1 kV 70 sq.mm.</t>
  </si>
  <si>
    <t>- 1C-CV 0.6/1 kV 95 sq.mm.</t>
  </si>
  <si>
    <t>- 1C-CV 0.6/1 kV 120 sq.mm.</t>
  </si>
  <si>
    <t>- 1C-CV 0.6/1 kV 150 sq.mm.</t>
  </si>
  <si>
    <t>- 1C-CV 0.6/1 kV 185 sq.mm.</t>
  </si>
  <si>
    <t>- 1C-CV 0.6/1 kV 240 sq.mm.</t>
  </si>
  <si>
    <t>- 1C-CV 0.6/1 kV 300 sq.mm.</t>
  </si>
  <si>
    <t>- 1C-CV 0.6/1 kV 400 sq.mm.</t>
  </si>
  <si>
    <t>- 1C-CV 0.6/1 kV 500 sq.mm.</t>
  </si>
  <si>
    <t>2C-CV 0.6/1 kV</t>
  </si>
  <si>
    <t>- 2C-CV 0.6/1 kV 2.5 sq.mm.</t>
  </si>
  <si>
    <t>- 2C-CV 0.6/1 kV 4 sq.mm.</t>
  </si>
  <si>
    <t>- 2C-CV 0.6/1 kV 6 sq.mm.</t>
  </si>
  <si>
    <t>- 2C-CV 0.6/1 kV 10 sq.mm.</t>
  </si>
  <si>
    <t>- 2C-CV 0.6/1 kV 16 sq.mm.</t>
  </si>
  <si>
    <t>- 2C-CV 0.6/1 kV 25 sq.mm.</t>
  </si>
  <si>
    <t>- 2C-CV 0.6/1 kV 35 sq.mm.</t>
  </si>
  <si>
    <t>- 2C-CV 0.6/1 kV 50 sq.mm.</t>
  </si>
  <si>
    <t>- 2C-CV 0.6/1 kV 70 sq.mm.</t>
  </si>
  <si>
    <t>- 2C-CV 0.6/1 kV 95 sq.mm.</t>
  </si>
  <si>
    <t>- 2C-CV 0.6/1 kV 120 sq.mm.</t>
  </si>
  <si>
    <t>- 2C-CV 0.6/1 kV 150 sq.mm.</t>
  </si>
  <si>
    <t>- 2C-CV 0.6/1 kV 185 sq.mm.</t>
  </si>
  <si>
    <t>- 2C-CV 0.6/1 kV 240 sq.mm.</t>
  </si>
  <si>
    <t>- 2C-CV 0.6/1 kV 300 sq.mm.</t>
  </si>
  <si>
    <t>- 2C-CV 0.6/1 kV 400 sq.mm.</t>
  </si>
  <si>
    <t>3C-CV 0.6/1 kV</t>
  </si>
  <si>
    <t>- 3C-CV 0.6/1 kV 2.5 sq.mm.</t>
  </si>
  <si>
    <t>- 3C-CV 0.6/1 kV 4 sq.mm.</t>
  </si>
  <si>
    <t>- 3C-CV 0.6/1 kV 6 sq.mm.</t>
  </si>
  <si>
    <t>- 3C-CV 0.6/1 kV 10 sq.mm.</t>
  </si>
  <si>
    <t>- 3C-CV 0.6/1 kV 16 sq.mm.</t>
  </si>
  <si>
    <t>- 3C-CV 0.6/1 kV 25 sq.mm.</t>
  </si>
  <si>
    <t>- 3C-CV 0.6/1 kV 35 sq.mm.</t>
  </si>
  <si>
    <t>- 3C-CV 0.6/1 kV 50 sq.mm.</t>
  </si>
  <si>
    <t>- 3C-CV 0.6/1 kV 70 sq.mm.</t>
  </si>
  <si>
    <t>- 3C-CV 0.6/1 kV 95 sq.mm.</t>
  </si>
  <si>
    <t>- 3C-CV 0.6/1 kV 120 sq.mm.</t>
  </si>
  <si>
    <t>- 3C-CV 0.6/1 kV 150 sq.mm.</t>
  </si>
  <si>
    <t>- 3C-CV 0.6/1 kV 185 sq.mm.</t>
  </si>
  <si>
    <t>- 3C-CV 0.6/1 kV 240 sq.mm.</t>
  </si>
  <si>
    <t>- 3C-CV 0.6/1 kV 300 sq.mm.</t>
  </si>
  <si>
    <t>- 3C-CV 0.6/1 kV 400 sq.mm.</t>
  </si>
  <si>
    <t>4C-CV 0.6/1 kV</t>
  </si>
  <si>
    <t>- 4C-CV 0.6/1 kV 2.5 sq.mm.</t>
  </si>
  <si>
    <t>- 4C-CV 0.6/1 kV 4 sq.mm.</t>
  </si>
  <si>
    <t>- 4C-CV 0.6/1 kV 6 sq.mm.</t>
  </si>
  <si>
    <t>- 4C-CV 0.6/1 kV 10 sq.mm.</t>
  </si>
  <si>
    <t>- 4C-CV 0.6/1 kV 16 sq.mm.</t>
  </si>
  <si>
    <t>- 4C-CV 0.6/1 kV 25 sq.mm.</t>
  </si>
  <si>
    <t>- 4C-CV 0.6/1 kV 35 sq.mm.</t>
  </si>
  <si>
    <t>- 4C-CV 0.6/1 kV 50 sq.mm.</t>
  </si>
  <si>
    <t>- 4C-CV 0.6/1 kV 70 sq.mm.</t>
  </si>
  <si>
    <t>- 4C-CV 0.6/1 kV 95 sq.mm.</t>
  </si>
  <si>
    <t>- 4C-CV 0.6/1 kV 120 sq.mm.</t>
  </si>
  <si>
    <t>- 4C-CV 0.6/1 kV 150 sq.mm.</t>
  </si>
  <si>
    <t>- 4C-CV 0.6/1 kV 185 sq.mm.</t>
  </si>
  <si>
    <t>- 4C-CV 0.6/1 kV 240 sq.mm.</t>
  </si>
  <si>
    <t>- 4C-CV 0.6/1 kV 300 sq.mm.</t>
  </si>
  <si>
    <t>- 4C-CV 0.6/1 kV 400 sq.mm.</t>
  </si>
  <si>
    <t>1C-NYY</t>
  </si>
  <si>
    <t>- 1C-NYY 1 sq.mm.</t>
  </si>
  <si>
    <t>- 1C-NYY 1.5 sq.mm.</t>
  </si>
  <si>
    <t>- 1C-NYY 2.5 sq.mm.</t>
  </si>
  <si>
    <t>- 1C-NYY 4 sq.mm.</t>
  </si>
  <si>
    <t>- 1C-NYY 6 sq.mm.</t>
  </si>
  <si>
    <t>- 1C-NYY 10 sq.mm.</t>
  </si>
  <si>
    <t>- 1C-NYY 16 sq.mm.</t>
  </si>
  <si>
    <t>- 1C-NYY 25 sq.mm.</t>
  </si>
  <si>
    <t>- 1C-NYY 35 sq.mm.</t>
  </si>
  <si>
    <t>- 1C-NYY 50 sq.mm.</t>
  </si>
  <si>
    <t>- 1C-NYY 70 sq.mm.</t>
  </si>
  <si>
    <t>- 1C-NYY 95 sq.mm.</t>
  </si>
  <si>
    <t>- 1C-NYY 120 sq.mm.</t>
  </si>
  <si>
    <t>- 1C-NYY 150 sq.mm.</t>
  </si>
  <si>
    <t>- 1C-NYY 185 sq.mm.</t>
  </si>
  <si>
    <t>- 1C-NYY 240 sq.mm.</t>
  </si>
  <si>
    <t>- 1C-NYY 300 sq.mm.</t>
  </si>
  <si>
    <t>- 1C-NYY 400 sq.mm.</t>
  </si>
  <si>
    <t>- 1C-NYY 500 sq.mm.</t>
  </si>
  <si>
    <t>2C-NYY</t>
  </si>
  <si>
    <t>- 2C-NYY 1 sq.mm.</t>
  </si>
  <si>
    <t>- 2C-NYY 1.5 sq.mm.</t>
  </si>
  <si>
    <t>- 2C-NYY 2.5 sq.mm.</t>
  </si>
  <si>
    <t>- 2C-NYY 4 sq.mm.</t>
  </si>
  <si>
    <t>- 2C-NYY 6 sq.mm.</t>
  </si>
  <si>
    <t>- 2C-NYY 10 sq.mm.</t>
  </si>
  <si>
    <t>- 2C-NYY 16 sq.mm.</t>
  </si>
  <si>
    <t>- 2C-NYY 25 sq.mm.</t>
  </si>
  <si>
    <t>- 2C-NYY 35 sq.mm.</t>
  </si>
  <si>
    <t>- 2C-NYY 50 sq.mm.</t>
  </si>
  <si>
    <t>- 2C-NYY 70 sq.mm.</t>
  </si>
  <si>
    <t>- 2C-NYY 95 sq.mm.</t>
  </si>
  <si>
    <t>- 2C-NYY 120 sq.mm.</t>
  </si>
  <si>
    <t>- 2C-NYY 150 sq.mm.</t>
  </si>
  <si>
    <t>- 2C-NYY 185 sq.mm.</t>
  </si>
  <si>
    <t>- 2C-NYY 240 sq.mm.</t>
  </si>
  <si>
    <t>- 2C-NYY 300 sq.mm.</t>
  </si>
  <si>
    <t>3C-NYY</t>
  </si>
  <si>
    <t>- 3C-NYY 1 sq.mm.</t>
  </si>
  <si>
    <t>- 3C-NYY 1.5 sq.mm.</t>
  </si>
  <si>
    <t>- 3C-NYY 2.5 sq.mm.</t>
  </si>
  <si>
    <t>- 3C-NYY 4 sq.mm.</t>
  </si>
  <si>
    <t>- 3C-NYY 6 sq.mm.</t>
  </si>
  <si>
    <t>- 3C-NYY 10 sq.mm.</t>
  </si>
  <si>
    <t>- 3C-NYY 16 sq.mm.</t>
  </si>
  <si>
    <t>- 3C-NYY 25 sq.mm.</t>
  </si>
  <si>
    <t>- 3C-NYY 35 sq.mm.</t>
  </si>
  <si>
    <t>- 3C-NYY 50 sq.mm.</t>
  </si>
  <si>
    <t>- 3C-NYY 70 sq.mm.</t>
  </si>
  <si>
    <t>- 3C-NYY 95 sq.mm.</t>
  </si>
  <si>
    <t>- 3C-NYY 120 sq.mm.</t>
  </si>
  <si>
    <t>- 3C-NYY 150 sq.mm.</t>
  </si>
  <si>
    <t>- 3C-NYY 185 sq.mm.</t>
  </si>
  <si>
    <t>- 3C-NYY 240 sq.mm.</t>
  </si>
  <si>
    <t>- 3C-NYY 300 sq.mm.</t>
  </si>
  <si>
    <t>4C-NYY</t>
  </si>
  <si>
    <t>- 4C-NYY 1 sq.mm.</t>
  </si>
  <si>
    <t>- 4C-NYY 1.5 sq.mm.</t>
  </si>
  <si>
    <t>- 4C-NYY 2.5 sq.mm.</t>
  </si>
  <si>
    <t>- 4C-NYY 4 sq.mm.</t>
  </si>
  <si>
    <t>- 4C-NYY 6 sq.mm.</t>
  </si>
  <si>
    <t>- 4C-NYY 10 sq.mm.</t>
  </si>
  <si>
    <t>- 4C-NYY 16 sq.mm.</t>
  </si>
  <si>
    <t>- 4C-NYY 25 sq.mm.</t>
  </si>
  <si>
    <t>- 4C-NYY 35 sq.mm.</t>
  </si>
  <si>
    <t>- 4C-NYY 50 sq.mm.</t>
  </si>
  <si>
    <t>- 4C-NYY 70 sq.mm.</t>
  </si>
  <si>
    <t>- 4C-NYY 95 sq.mm.</t>
  </si>
  <si>
    <t>- 4C-NYY 120 sq.mm.</t>
  </si>
  <si>
    <t>- 4C-NYY 150 sq.mm.</t>
  </si>
  <si>
    <t>- 4C-NYY 185 sq.mm.</t>
  </si>
  <si>
    <t>- 4C-NYY 240 sq.mm.</t>
  </si>
  <si>
    <t>- 4C-NYY 300 sq.mm.</t>
  </si>
  <si>
    <t>2C-NYY/G</t>
  </si>
  <si>
    <t>- 2C-NYY/G 1.5/1 sq.mm.</t>
  </si>
  <si>
    <t>- 2C-NYY/G 2.5/1.5 sq.mm.</t>
  </si>
  <si>
    <t>- 2C-NYY/G 4/2.5 sq.mm.</t>
  </si>
  <si>
    <t>- 2C-NYY/G 6/4 sq.mm.</t>
  </si>
  <si>
    <t>- 2C-NYY/G 10/4 sq.mm.</t>
  </si>
  <si>
    <t>- 2C-NYY/G 16/6 sq.mm.</t>
  </si>
  <si>
    <t>- 2C-NYY/G 25/6 sq.mm.</t>
  </si>
  <si>
    <t>- 2C-NYY/G 35/10 sq.mm.</t>
  </si>
  <si>
    <t>- 2C-NYY/G 50/10 sq.mm.</t>
  </si>
  <si>
    <t>- 2C-NYY/G 70/10 sq.mm.</t>
  </si>
  <si>
    <t>- 2C-NYY/G 95/16 sq.mm.</t>
  </si>
  <si>
    <t>- 2C-NYY/G 120/16 sq.mm.</t>
  </si>
  <si>
    <t>- 2C-NYY/G 150/25 sq.mm.</t>
  </si>
  <si>
    <t>- 2C-NYY/G 185/25 sq.mm.</t>
  </si>
  <si>
    <t>- 2C-NYY/G 240/35 sq.mm.</t>
  </si>
  <si>
    <t>- 2C-NYY/G 300/35 sq.mm.</t>
  </si>
  <si>
    <t>3C-NYY/G</t>
  </si>
  <si>
    <t>- 3C-NYY/G 1.5/1 sq.mm.</t>
  </si>
  <si>
    <t>- 3C-NYY/G 2.5/1.5 sq.mm.</t>
  </si>
  <si>
    <t>- 3C-NYY/G 4/2.5 sq.mm.</t>
  </si>
  <si>
    <t>- 3C-NYY/G 6/4 sq.mm.</t>
  </si>
  <si>
    <t>- 3C-NYY/G 10/4 sq.mm.</t>
  </si>
  <si>
    <t>- 3C-NYY/G 16/6 sq.mm.</t>
  </si>
  <si>
    <t>- 3C-NYY/G 25/6 sq.mm.</t>
  </si>
  <si>
    <t>- 3C-NYY/G 35/10 sq.mm.</t>
  </si>
  <si>
    <t>- 3C-NYY/G 50/10 sq.mm.</t>
  </si>
  <si>
    <t>- 3C-NYY/G 70/10 sq.mm.</t>
  </si>
  <si>
    <t>- 3C-NYY/G 95/16 sq.mm.</t>
  </si>
  <si>
    <t>- 3C-NYY/G 120/16 sq.mm.</t>
  </si>
  <si>
    <t>- 3C-NYY/G 150/25 sq.mm.</t>
  </si>
  <si>
    <t>- 3C-NYY/G 185/25 sq.mm.</t>
  </si>
  <si>
    <t>- 3C-NYY/G 240/35 sq.mm.</t>
  </si>
  <si>
    <t>- 3C-NYY/G 300/35 sq.mm.</t>
  </si>
  <si>
    <t>4C-NYY/G</t>
  </si>
  <si>
    <t>- 4C-NYY/G 1.5/1 sq.mm.</t>
  </si>
  <si>
    <t>- 4C-NYY/G 2.5/1.5 sq.mm.</t>
  </si>
  <si>
    <t>- 4C-NYY/G 4/2.5 sq.mm.</t>
  </si>
  <si>
    <t>- 4C-NYY/G 6/4 sq.mm.</t>
  </si>
  <si>
    <t>- 4C-NYY/G 10/4 sq.mm.</t>
  </si>
  <si>
    <t>- 4C-NYY/G 16/6 sq.mm.</t>
  </si>
  <si>
    <t>- 4C-NYY/G 25/6 sq.mm.</t>
  </si>
  <si>
    <t>- 4C-NYY/G 35/10 sq.mm.</t>
  </si>
  <si>
    <t>- 4C-NYY/G 50/10 sq.mm.</t>
  </si>
  <si>
    <t>- 4C-NYY/G 70/10 sq.mm.</t>
  </si>
  <si>
    <t>- 4C-NYY/G 95/16 sq.mm.</t>
  </si>
  <si>
    <t>- 4C-NYY/G 120/16 sq.mm.</t>
  </si>
  <si>
    <t>- 4C-NYY/G 150/25 sq.mm.</t>
  </si>
  <si>
    <t>- 4C-NYY/G 185/25 sq.mm.</t>
  </si>
  <si>
    <t>- 4C-NYY/G 240/35 sq.mm.</t>
  </si>
  <si>
    <t>- 4C-NYY/G 300/35 sq.mm.</t>
  </si>
  <si>
    <t>2C-VCT</t>
  </si>
  <si>
    <t>- 2C-VCT 1 sq.mm.</t>
  </si>
  <si>
    <t>- 2C-VCT 1.5 sq.mm.</t>
  </si>
  <si>
    <t>- 2C-VCT 2.5 sq.mm.</t>
  </si>
  <si>
    <t>- 2C-VCT 4 sq.mm.</t>
  </si>
  <si>
    <t>- 2C-VCT 6 sq.mm.</t>
  </si>
  <si>
    <t>- 2C-VCT 10 sq.mm.</t>
  </si>
  <si>
    <t>- 2C-VCT 16 sq.mm.</t>
  </si>
  <si>
    <t>- 2C-VCT 25 sq.mm.</t>
  </si>
  <si>
    <t>- 2C-VCT 35 sq.mm.</t>
  </si>
  <si>
    <t>3C-VCT</t>
  </si>
  <si>
    <t>- 3C-VCT 1 sq.mm.</t>
  </si>
  <si>
    <t>- 3C-VCT 1.5 sq.mm.</t>
  </si>
  <si>
    <t>- 3C-VCT 2.5 sq.mm.</t>
  </si>
  <si>
    <t>- 3C-VCT 4 sq.mm.</t>
  </si>
  <si>
    <t>- 3C-VCT 6 sq.mm.</t>
  </si>
  <si>
    <t>- 3C-VCT 10 sq.mm.</t>
  </si>
  <si>
    <t>- 3C-VCT 16 sq.mm.</t>
  </si>
  <si>
    <t>- 3C-VCT 25 sq.mm.</t>
  </si>
  <si>
    <t>- 3C-VCT 35 sq.mm.</t>
  </si>
  <si>
    <t>4C-VCT</t>
  </si>
  <si>
    <t>- 4C-VCT 1 sq.mm.</t>
  </si>
  <si>
    <t>- 4C-VCT 1.5 sq.mm.</t>
  </si>
  <si>
    <t>- 4C-VCT 2.5 sq.mm.</t>
  </si>
  <si>
    <t>- 4C-VCT 4 sq.mm.</t>
  </si>
  <si>
    <t>- 4C-VCT 6 sq.mm.</t>
  </si>
  <si>
    <t>- 4C-VCT 10 sq.mm.</t>
  </si>
  <si>
    <t>- 4C-VCT 16 sq.mm.</t>
  </si>
  <si>
    <t>- 4C-VCT 25 sq.mm.</t>
  </si>
  <si>
    <t>- 4C-VCT 35 sq.mm.</t>
  </si>
  <si>
    <t>2C-VCT/G</t>
  </si>
  <si>
    <t>- 2C-VCT/G 1/1 sq.mm.</t>
  </si>
  <si>
    <t>- 2C-VCT/G 1.5/1 sq.mm.</t>
  </si>
  <si>
    <t>- 2C-VCT/G 2.5/1.5 sq.mm.</t>
  </si>
  <si>
    <t>- 2C-VCT/G 4/2.5 sq.mm.</t>
  </si>
  <si>
    <t>- 2C-VCT/G 6/4 sq.mm.</t>
  </si>
  <si>
    <t>- 2C-VCT/G 10/4 sq.mm.</t>
  </si>
  <si>
    <t>- 2C-VCT/G 16/6 sq.mm.</t>
  </si>
  <si>
    <t>- 2C-VCT/G 25/6 sq.mm.</t>
  </si>
  <si>
    <t>- 2C-VCT/G 35/10 sq.mm.</t>
  </si>
  <si>
    <t>3C-VCT/G</t>
  </si>
  <si>
    <t>- 3C-VCT/G 1/1 sq.mm.</t>
  </si>
  <si>
    <t>- 3C-VCT/G 1.5/1 sq.mm.</t>
  </si>
  <si>
    <t>- 3C-VCT/G 2.5/1.5 sq.mm.</t>
  </si>
  <si>
    <t>- 3C-VCT/G 4/2.5 sq.mm.</t>
  </si>
  <si>
    <t>- 3C-VCT/G 6/4 sq.mm.</t>
  </si>
  <si>
    <t>- 3C-VCT/G 10/4 sq.mm.</t>
  </si>
  <si>
    <t>- 3C-VCT/G 16/6 sq.mm.</t>
  </si>
  <si>
    <t>- 3C-VCT/G 25/6 sq.mm.</t>
  </si>
  <si>
    <t>- 3C-VCT/G 35/10 sq.mm.</t>
  </si>
  <si>
    <t>4C-VCT/G</t>
  </si>
  <si>
    <t>- 4C-VCT/G 1/1 sq.mm.</t>
  </si>
  <si>
    <t>- 4C-VCT/G 1.5/1 sq.mm.</t>
  </si>
  <si>
    <t>- 4C-VCT/G 2.5/1.5 sq.mm.</t>
  </si>
  <si>
    <t>- 4C-VCT/G 4/2.5 sq.mm.</t>
  </si>
  <si>
    <t>- 4C-VCT/G 6/4 sq.mm.</t>
  </si>
  <si>
    <t>- 4C-VCT/G 10/4 sq.mm.</t>
  </si>
  <si>
    <t>- 4C-VCT/G 16/6 sq.mm.</t>
  </si>
  <si>
    <t>- 4C-VCT/G 25/6 sq.mm.</t>
  </si>
  <si>
    <t>- 4C-VCT/G 35/10 sq.mm.</t>
  </si>
  <si>
    <t>VAG (300 Volt)</t>
  </si>
  <si>
    <t>- VAF (300 Volt) 1 sq.mm.</t>
  </si>
  <si>
    <t>- VAF (300 Volt) 1.5 sq.mm.</t>
  </si>
  <si>
    <t>- VAF (300 Volt) 2.5 sq.mm.</t>
  </si>
  <si>
    <t>- VAF (300 Volt) 4 sq.mm.</t>
  </si>
  <si>
    <t>- VAF (300 Volt) 6 sq.mm.</t>
  </si>
  <si>
    <t>- VAF (300 Volt) 10 sq.mm.</t>
  </si>
  <si>
    <t>- VAF (300 Volt) 16 sq.mm.</t>
  </si>
  <si>
    <t>VVF (750 Volt)</t>
  </si>
  <si>
    <t>- VVF (750 Volt) 1 sq.mm.</t>
  </si>
  <si>
    <t>- VVF (750 Volt) 1.5 sq.mm.</t>
  </si>
  <si>
    <t>- VVF (750 Volt) 2.5 sq.mm.</t>
  </si>
  <si>
    <t>- VVF (750 Volt) 4 sq.mm.</t>
  </si>
  <si>
    <t>- VVF (750 Volt) 6 sq.mm.</t>
  </si>
  <si>
    <t>- VVF (750 Volt) 10 sq.mm.</t>
  </si>
  <si>
    <t>- VVF (750 Volt) 16 sq.mm.</t>
  </si>
  <si>
    <t>- VVF (750 Volt) 25 sq.mm.</t>
  </si>
  <si>
    <t>- VVF (750 Volt) 35 sq.mm.</t>
  </si>
  <si>
    <t>VAF/G (300 Volt)</t>
  </si>
  <si>
    <t>- VAF/G (300 Volt) 1/1 sq.mm.</t>
  </si>
  <si>
    <t>- VAF/G (300 Volt) 1.5/1 sq.mm.</t>
  </si>
  <si>
    <t>- VAF/G (300 Volt) 2.5/1.5 sq.mm.</t>
  </si>
  <si>
    <t>- VAF/G (300 Volt) 4/2.5 sq.mm.</t>
  </si>
  <si>
    <t>- VAF/G (300 Volt) 6/4 sq.mm.</t>
  </si>
  <si>
    <t>- VAF/G (300 Volt) 10/4 sq.mm.</t>
  </si>
  <si>
    <t>- VAF/G (300 Volt) 16/6 sq.mm.</t>
  </si>
  <si>
    <t>- VAF/G (300 Volt) 25/6 sq.mm.</t>
  </si>
  <si>
    <t>- VAF/G (300 Volt) 35/10 sq.mm.</t>
  </si>
  <si>
    <t>VVF/G (750 Volt)</t>
  </si>
  <si>
    <t>- VVF/G (750 Volt) 1/1 sq.mm.</t>
  </si>
  <si>
    <t>- VVF/G (750 Volt) 1.5/1 sq.mm.</t>
  </si>
  <si>
    <t>- VVF/G (750 Volt) 2.5/1.5 sq.mm.</t>
  </si>
  <si>
    <t>- VVF/G (750 Volt) 4/2.5 sq.mm.</t>
  </si>
  <si>
    <t>- VVF/G (750 Volt) 6/4 sq.mm.</t>
  </si>
  <si>
    <t>- VVF/G (750 Volt) 10/4 sq.mm.</t>
  </si>
  <si>
    <t>- VVF/G (750 Volt) 16/6 sq.mm.</t>
  </si>
  <si>
    <t>- VVF/G (750 Volt) 25/6 sq.mm.</t>
  </si>
  <si>
    <t>- VVF/G (750 Volt) 35/10 sq.mm.</t>
  </si>
  <si>
    <t>1C-FRC</t>
  </si>
  <si>
    <t>- 1C-FRC 1 sq.mm.</t>
  </si>
  <si>
    <t>- 1C-FRC 1.5 sq.mm.</t>
  </si>
  <si>
    <t>- 1C-FRC 2.5 sq.mm.</t>
  </si>
  <si>
    <t>- 1C-FRC 4 sq.mm.</t>
  </si>
  <si>
    <t>- 1C-FRC 6 sq.mm.</t>
  </si>
  <si>
    <t>- 1C-FRC 10 sq.mm.</t>
  </si>
  <si>
    <t>- 1C-FRC 16 sq.mm.</t>
  </si>
  <si>
    <t>- 1C-FRC 25 sq.mm.</t>
  </si>
  <si>
    <t>- 1C-FRC 35 sq.mm.</t>
  </si>
  <si>
    <t>- 1C-FRC 50 sq.mm.</t>
  </si>
  <si>
    <t>- 1C-FRC 70 sq.mm.</t>
  </si>
  <si>
    <t>- 1C-FRC 95 sq.mm.</t>
  </si>
  <si>
    <t>- 1C-FRC 120 sq.mm.</t>
  </si>
  <si>
    <t>- 1C-FRC 150 sq.mm.</t>
  </si>
  <si>
    <t>- 1C-FRC 185 sq.mm.</t>
  </si>
  <si>
    <t>- 1C-FRC 240 sq.mm.</t>
  </si>
  <si>
    <t>- 1C-FRC 300 sq.mm.</t>
  </si>
  <si>
    <t>- 1C-FRC 400 sq.mm.</t>
  </si>
  <si>
    <t>- 1C-FRC 500 sq.mm.</t>
  </si>
  <si>
    <t>4C-FRC</t>
  </si>
  <si>
    <t>- 4C-FRC 1 sq.mm.</t>
  </si>
  <si>
    <t>- 4C-FRC 1.5 sq.mm.</t>
  </si>
  <si>
    <t>- 4C-FRC 2.5 sq.mm.</t>
  </si>
  <si>
    <t>- 4C-FRC 4 sq.mm.</t>
  </si>
  <si>
    <t>- 4C-FRC 6 sq.mm.</t>
  </si>
  <si>
    <t>- 4C-FRC 10 sq.mm.</t>
  </si>
  <si>
    <t>- 4C-FRC 16 sq.mm.</t>
  </si>
  <si>
    <t>- 4C-FRC 25 sq.mm.</t>
  </si>
  <si>
    <t>- 4C-FRC 35 sq.mm.</t>
  </si>
  <si>
    <t>- 4C-FRC 50 sq.mm.</t>
  </si>
  <si>
    <t>- 4C-FRC 70 sq.mm.</t>
  </si>
  <si>
    <t>- 4C-FRC 95 sq.mm.</t>
  </si>
  <si>
    <t>- 4C-FRC 120 sq.mm.</t>
  </si>
  <si>
    <t>- 4C-FRC 150 sq.mm.</t>
  </si>
  <si>
    <t>- 4C-FRC 185 sq.mm.</t>
  </si>
  <si>
    <t>- 4C-FRC 240 sq.mm.</t>
  </si>
  <si>
    <t>- 4C-FRC 300 sq.mm.</t>
  </si>
  <si>
    <t>Telephone cable</t>
  </si>
  <si>
    <t>Ap-Fig 8 (0.50 mm.)</t>
  </si>
  <si>
    <t>- AP-Fig 8 (0.50 mm.) 4 Pairs</t>
  </si>
  <si>
    <t>- AP-Fig 8 (0.50 mm.) 5 Pairs</t>
  </si>
  <si>
    <t>- AP-Fig 8 (0.50 mm.) 6 Pairs</t>
  </si>
  <si>
    <t>- AP-Fig 8 (0.50 mm.) 10 Pairs</t>
  </si>
  <si>
    <t>- AP-Fig 8 (0.50 mm.) 12 Pairs</t>
  </si>
  <si>
    <t>- AP-Fig 8 (0.50 mm.) 15 Pairs</t>
  </si>
  <si>
    <t>- AP-Fig 8 (0.50 mm.) 20 Pairs</t>
  </si>
  <si>
    <t>- AP-Fig 8 (0.50 mm.) 25 Pairs</t>
  </si>
  <si>
    <t>- AP-Fig 8 (0.50 mm.) 30 Pairs</t>
  </si>
  <si>
    <t>- AP-Fig 8 (0.50 mm.) 50 Pairs</t>
  </si>
  <si>
    <t>- AP-Fig 8 (0.50 mm.) 75 Pairs</t>
  </si>
  <si>
    <t>- AP-Fig 8 (0.50 mm.) 100 Pairs</t>
  </si>
  <si>
    <t>- AP-Fig 8 (0.50 mm.) 150 Pairs</t>
  </si>
  <si>
    <t>- AP-Fig 8 (0.50 mm.) 200 Pairs</t>
  </si>
  <si>
    <t>AP-Fig 8 (0.65 mm.)</t>
  </si>
  <si>
    <t>- AP-Fig 8 (0.65 mm.) 4 Pairs</t>
  </si>
  <si>
    <t>- AP-Fig 8 (0.65 mm.) 5 Pairs</t>
  </si>
  <si>
    <t>- AP-Fig 8 (0.65 mm.) 6 Pairs</t>
  </si>
  <si>
    <t>- AP-Fig 8 (0.65 mm.) 10 Pairs</t>
  </si>
  <si>
    <t>- AP-Fig 8 (0.65 mm.) 12 Pairs</t>
  </si>
  <si>
    <t>- AP-Fig 8 (0.65 mm.) 15 Pairs</t>
  </si>
  <si>
    <t>- AP-Fig 8 (0.65 mm.) 20 Pairs</t>
  </si>
  <si>
    <t>- AP-Fig 8 (0.65 mm.) 25 Pairs</t>
  </si>
  <si>
    <t>- AP-Fig 8 (0.65 mm.) 30 Pairs</t>
  </si>
  <si>
    <t>- AP-Fig 8 (0.65 mm.) 50 Pairs</t>
  </si>
  <si>
    <t>- AP-Fig 8 (0.65 mm.) 75 Pairs</t>
  </si>
  <si>
    <t>- AP-Fig 8 (0.65 mm.) 100 Pairs</t>
  </si>
  <si>
    <t>- AP-Fig 8 (0.65 mm.) 150 Pairs</t>
  </si>
  <si>
    <t>- AP-Fig 8 (0.65 mm.) 200 Pairs</t>
  </si>
  <si>
    <t>AP-FSF (0.50 mm.)</t>
  </si>
  <si>
    <t>- AP-FSF (0.50 mm.) 50 Pairs</t>
  </si>
  <si>
    <t>- AP-FSF (0.50 mm.) 100 Pairs</t>
  </si>
  <si>
    <t>- AP-FSF (0.50 mm.) 150 Pairs</t>
  </si>
  <si>
    <t>- AP-FSF (0.50 mm.) 200 Pairs</t>
  </si>
  <si>
    <t>- AP-FSF (0.50 mm.) 300 Pairs</t>
  </si>
  <si>
    <t>- AP-FSF (0.50 mm.) 400 Pairs</t>
  </si>
  <si>
    <t>- AP-FSF (0.50 mm.) 600 Pairs</t>
  </si>
  <si>
    <t>- AP-FSF (0.50 mm.) 900 Pairs</t>
  </si>
  <si>
    <t>- AP-FSF (0.50 mm.) 1200 Pairs</t>
  </si>
  <si>
    <t>- AP-FSF (0.50 mm.) 1500 Pairs</t>
  </si>
  <si>
    <t>- AP-FSF (0.50 mm.) 1800 Pairs</t>
  </si>
  <si>
    <t>AP-FSF (0.65 mm.)</t>
  </si>
  <si>
    <t>- AP-FSF (0.65 mm.) 50 Pairs</t>
  </si>
  <si>
    <t>- AP-FSF (0.65 mm.) 100 Pairs</t>
  </si>
  <si>
    <t>- AP-FSF (0.65 mm.) 150 Pairs</t>
  </si>
  <si>
    <t>- AP-FSF (0.65 mm.) 200 Pairs</t>
  </si>
  <si>
    <t>- AP-FSF (0.65 mm.) 300 Pairs</t>
  </si>
  <si>
    <t>- AP-FSF (0.65 mm.) 400 Pairs</t>
  </si>
  <si>
    <t>- AP-FSF (0.65 mm.) 600 Pairs</t>
  </si>
  <si>
    <t>- AP-FSF (0.65 mm.) 900 Pairs</t>
  </si>
  <si>
    <t>- AP-FSF (0.65 mm.) 1200 Pairs</t>
  </si>
  <si>
    <t>- P-FSF (0.65 mm.) 1500 Pairs</t>
  </si>
  <si>
    <t>- AP-FSF (0.65 mm.) 1800 Pairs</t>
  </si>
  <si>
    <t>- AP-FSF (0.65 mm.) 2100 Pairs</t>
  </si>
  <si>
    <t>- AP-FSF (0.65 mm.) 2400 Pairs</t>
  </si>
  <si>
    <t>- AP-FSF (0.65 mm.) 2700 Pairs</t>
  </si>
  <si>
    <t>- AP-FSF (0.65 mm.) 3000 Pairs</t>
  </si>
  <si>
    <t>AP (0.50 mm.)</t>
  </si>
  <si>
    <t>- AP (0.50 mm.) 4 Pairs</t>
  </si>
  <si>
    <t>- AP (0.50 mm.) 5 Pairs</t>
  </si>
  <si>
    <t>- AP (0.50 mm.) 6 Pairs</t>
  </si>
  <si>
    <t>- AP (0.50 mm.) 10 Pairs</t>
  </si>
  <si>
    <t>- AP (0.50 mm.) 12 Pairs</t>
  </si>
  <si>
    <t>- AP (0.50 mm.) 15 Pairs</t>
  </si>
  <si>
    <t>- AP (0.50 mm.) 20 Pairs</t>
  </si>
  <si>
    <t>- AP (0.50 mm.) 25 Pairs</t>
  </si>
  <si>
    <t>- AP (0.50 mm.) 30 Pairs</t>
  </si>
  <si>
    <t>- AP (0.50 mm.) 50 Pairs</t>
  </si>
  <si>
    <t>- AP (0.50 mm.) 75 Pairs</t>
  </si>
  <si>
    <t>- AP (0.50 mm.) 150 Pairs</t>
  </si>
  <si>
    <t>- AP (0.50 mm.) 200 Pairs</t>
  </si>
  <si>
    <t>- AP (0.50 mm.) 300 Pairs</t>
  </si>
  <si>
    <t>- AP (0.50 mm.) 400 Pairs</t>
  </si>
  <si>
    <t>- AP (0.50 mm.) 600 Pairs</t>
  </si>
  <si>
    <t>- AP (0.50 mm.) 900 Pairs</t>
  </si>
  <si>
    <t>AP (0.65 mm.)</t>
  </si>
  <si>
    <t>- AP (0.65 mm.) 4 Pairs</t>
  </si>
  <si>
    <t>- AP (0.65 mm.) 5 Pairs</t>
  </si>
  <si>
    <t>- AP (0.65 mm.) 6 Pairs</t>
  </si>
  <si>
    <t>- AP (0.65 mm.) 10 Pairs</t>
  </si>
  <si>
    <t>- AP (0.65 mm.) 12 Pairs</t>
  </si>
  <si>
    <t>- AP (0.65 mm.) 15 Pairs</t>
  </si>
  <si>
    <t>- AP (0.65 mm.) 20 Pairs</t>
  </si>
  <si>
    <t>- AP (0.65 mm.) 25 Pairs</t>
  </si>
  <si>
    <t>- AP (0.65 mm.) 30 Pairs</t>
  </si>
  <si>
    <t>- AP (0.65 mm.) 50 Pairs</t>
  </si>
  <si>
    <t>- AP (0.65 mm.) 75 Pairs</t>
  </si>
  <si>
    <t>- AP (0.65 mm.) 150 Pairs</t>
  </si>
  <si>
    <t>- AP (0.65 mm.) 200 Pairs</t>
  </si>
  <si>
    <t>- AP (0.65 mm.) 300 Pairs</t>
  </si>
  <si>
    <t>- AP (0.65 mm.) 400 Pairs</t>
  </si>
  <si>
    <t>- AP (0.65 mm.) 600 Pairs</t>
  </si>
  <si>
    <t>TPEV (0.50 mm.)</t>
  </si>
  <si>
    <t>- TPEV (0.50 mm.) 4 Pairs</t>
  </si>
  <si>
    <t>- TPEV (0.50 mm.) 5 Pairs</t>
  </si>
  <si>
    <t>- TPEV (0.50 mm.) 6 Pairs</t>
  </si>
  <si>
    <t>- TPEV (0.50 mm.) 8 Pairs</t>
  </si>
  <si>
    <t>- TPEV (0.50 mm.) 10 Pairs</t>
  </si>
  <si>
    <t>- TPEV (0.50 mm.) 12 Pairs</t>
  </si>
  <si>
    <t>- TPEV (0.50 mm.) 15 Pairs</t>
  </si>
  <si>
    <t>- TPEV (0.50 mm.) 20 Pairs</t>
  </si>
  <si>
    <t>- TPEV (0.50 mm.) 25 Pairs</t>
  </si>
  <si>
    <t>- TPEV (0.50 mm.) 30 Pairs</t>
  </si>
  <si>
    <t>- TPEV (0.50 mm.) 40 Pairs</t>
  </si>
  <si>
    <t>- TPEV (0.50 mm.) 50 Pairs</t>
  </si>
  <si>
    <t>- TPEV (0.50 mm.) 100 Pairs</t>
  </si>
  <si>
    <t>- TPEV (0.50 mm.) 150 Pairs</t>
  </si>
  <si>
    <t>- TPEV (0.50 mm.) 200 Pairs</t>
  </si>
  <si>
    <t>- TPEV (0.50 mm.) 300 Pairs</t>
  </si>
  <si>
    <t>TPEV (0.65 mm.)</t>
  </si>
  <si>
    <t>- TPEV (0.65 mm.) 4 Pairs</t>
  </si>
  <si>
    <t>- TPEV (0.65 mm.) 5 Pairs</t>
  </si>
  <si>
    <t>- TPEV (0.65 mm.) 6 Pairs</t>
  </si>
  <si>
    <t>- TPEV (0.65 mm.) 8 Pairs</t>
  </si>
  <si>
    <t>- TPEV (0.65 mm.) 10 Pairs</t>
  </si>
  <si>
    <t>- TPEV (0.65 mm.) 12 Pairs</t>
  </si>
  <si>
    <t>- TPEV (0.65 mm.) 15 Pairs</t>
  </si>
  <si>
    <t>- TPEV (0.65 mm.) 20 Pairs</t>
  </si>
  <si>
    <t>- TPEV (0.65 mm.) 25 Pairs</t>
  </si>
  <si>
    <t>- TPEV (0.65 mm.) 30 Pairs</t>
  </si>
  <si>
    <t>- TPEV (0.65 mm.) 40 Pairs</t>
  </si>
  <si>
    <t>- TPEV (0.65 mm.) 50 Pairs</t>
  </si>
  <si>
    <t>- TPEV (0.65 mm.) 100 Pairs</t>
  </si>
  <si>
    <t>- TPEV (0.65 mm.) 150 Pairs</t>
  </si>
  <si>
    <t>- TPEV (0.65 mm.) 200 Pairs</t>
  </si>
  <si>
    <t>- TPEV (0.65 mm.) 300 Pairs</t>
  </si>
  <si>
    <t>TIEV (0.50 mm.)</t>
  </si>
  <si>
    <t>- TIEV (0.50 mm.) 2 Cores</t>
  </si>
  <si>
    <t>- TIEV (0.50 mm.) 3 Cores</t>
  </si>
  <si>
    <t>- TIEV (0.50 mm.) 4 Cores</t>
  </si>
  <si>
    <t>- TIEV (0.50 mm.) 5 Cores</t>
  </si>
  <si>
    <t>- TIEV (0.50 mm.) 6 Cores</t>
  </si>
  <si>
    <t>TIEV (0.65 mm.)</t>
  </si>
  <si>
    <t>- TIEV (0.65 mm.) 2 Cores</t>
  </si>
  <si>
    <t>- TIEV (0.65 mm.) 3 Cores</t>
  </si>
  <si>
    <t>- TIEV (0.65 mm.) 4 Cores</t>
  </si>
  <si>
    <t>- TIEV (0.65 mm.) 5 Cores</t>
  </si>
  <si>
    <t>- TIEV (0.65 mm.) 6 Cores</t>
  </si>
  <si>
    <t>Drop Wire (0.90 mm.)</t>
  </si>
  <si>
    <t>- Drop Wire (0.90 mm.) 2 Cores</t>
  </si>
  <si>
    <t>Conduit &amp; Raceway</t>
  </si>
  <si>
    <t>Rigid Steel Conduit (RSC)</t>
  </si>
  <si>
    <t>- Rigid Steel Conduit (RSC) dia. 160 mm.</t>
  </si>
  <si>
    <t>- Rigid Steel Conduit (RSC) dia. 125 mm.</t>
  </si>
  <si>
    <t>- Rigid Steel Conduit (RSC) dia. 100 mm.</t>
  </si>
  <si>
    <t>- Rigid Steel Conduit (RSC) dia. 90 mm.</t>
  </si>
  <si>
    <t>- Rigid Steel Conduit (RSC) dia. 80 mm.</t>
  </si>
  <si>
    <t>- Rigid Steel Conduit (RSC) dia. 65 mm.</t>
  </si>
  <si>
    <t>- Rigid Steel Conduit (RSC) dia. 50 mm.</t>
  </si>
  <si>
    <t>- Rigid Steel Conduit (RSC) dia. 40 mm.</t>
  </si>
  <si>
    <t>- Rigid Steel Conduit (RSC) dia. 32 mm.</t>
  </si>
  <si>
    <t>- Rigid Steel Conduit (RSC) dia. 25 mm.</t>
  </si>
  <si>
    <t>- Rigid Steel Conduit (RSC) dia. 20 mm.</t>
  </si>
  <si>
    <t>- Rigid Steel Conduit (RSC) dia. 15 mm.</t>
  </si>
  <si>
    <t>Intermediate Metal conduit (IMC)</t>
  </si>
  <si>
    <t>- Intermediate Metal Conduit (IMC) dia. 100 mm.</t>
  </si>
  <si>
    <t>- Intermediate Metal Conduit (IMC) dia. 90 mm.</t>
  </si>
  <si>
    <t>- Intermediate Metal Conduit (IMC) dia. 80 mm.</t>
  </si>
  <si>
    <t>- Intermediate Metal Conduit (IMC) dia. 65 mm.</t>
  </si>
  <si>
    <t>- Intermediate Metal Conduit (IMC) dia. 50 mm.</t>
  </si>
  <si>
    <t>- Intermediate Metal Conduit (IMC) dia. 40 mm.</t>
  </si>
  <si>
    <t>- Intermediate Metal Conduit (IMC) dia. 32 mm.</t>
  </si>
  <si>
    <t>- Intermediate Metal Conduit (IMC) dia. 25 mm.</t>
  </si>
  <si>
    <t>- Intermediate Metal Conduit (IMC) dia. 20 mm.</t>
  </si>
  <si>
    <t>- Intermediate Metal Conduit (IMC) dia. 15 mm.</t>
  </si>
  <si>
    <t>Electric Metallic Tubing (EMT)</t>
  </si>
  <si>
    <t>- Electric Metallic Tubing (EMT) dia. 50 mm.</t>
  </si>
  <si>
    <t>- Electric Metallic Tubing (EMT) dia. 40 mm.</t>
  </si>
  <si>
    <t>- Electric Metallic Tubing (EMT) dia. 32 mm.</t>
  </si>
  <si>
    <t>- Electric Metallic Tubing (EMT) dia. 25 mm.</t>
  </si>
  <si>
    <t>- Electric Metallic Tubing (EMT) dia. 20 mm.</t>
  </si>
  <si>
    <t>- Electric Metallic Tubing (EMT) dia. 15 mm.</t>
  </si>
  <si>
    <t>Liquidtight Flexible Metal Conduit (FMC)</t>
  </si>
  <si>
    <t>- Liquidtight Flexible Metal Conduit dia. 125 mm.</t>
  </si>
  <si>
    <t>- Liquidtight Flexible Metal Conduit dia. 100 mm.</t>
  </si>
  <si>
    <t>- Liquidtight Flexible Metal Conduit dia. 90 mm.</t>
  </si>
  <si>
    <t>- Liquidtight Flexible Metal Conduit dia. 80 mm.</t>
  </si>
  <si>
    <t>- Liquidtight Flexible Metal Conduit dia. 65 mm.</t>
  </si>
  <si>
    <t>- Liquidtight Flexible Metal Conduit dia. 50 mm.</t>
  </si>
  <si>
    <t>- Liquidtight Flexible Metal Conduit dia. 40 mm.</t>
  </si>
  <si>
    <t>- Liquidtight Flexible Metal Conduit dia. 32 mm.</t>
  </si>
  <si>
    <t>- Liquidtight Flexible Metal Conduit dia. 25 mm.</t>
  </si>
  <si>
    <t>- Liquidtight Flexible Metal Conduit dia. 15 mm.</t>
  </si>
  <si>
    <t>Flexible Metal Conduit (Flex)</t>
  </si>
  <si>
    <t>- Flexible Metal Conduit (Flex) dia. 80 mm.</t>
  </si>
  <si>
    <t>- Flexible Metal Conduit (Flex) dia. 65 mm.</t>
  </si>
  <si>
    <t>- Flexible Metal Conduit (Flex) dia. 50 mm.</t>
  </si>
  <si>
    <t>- Flexible Metal Conduit (Flex) dia. 40 mm.</t>
  </si>
  <si>
    <t>- Flexible Metal Conduit (Flex) dia. 32 mm.</t>
  </si>
  <si>
    <t>- Flexible Metal Conduit (Flex) dia. 25 mm.</t>
  </si>
  <si>
    <t>- Flexible Metal Conduit (Flex) dia. 20 mm.</t>
  </si>
  <si>
    <t>- Flexible Metal Conduit (Flex) dia. 15 mm.</t>
  </si>
  <si>
    <t>Efex. (I.D.Sizing)</t>
  </si>
  <si>
    <t>- Efex. (I.D.Sizing) dia. 160 mm.</t>
  </si>
  <si>
    <t>- Efex. (I.D.Sizing) dia. 125 mm.</t>
  </si>
  <si>
    <t>- Efex. (I.D.Sizing) dia. 100 mm.</t>
  </si>
  <si>
    <t>- Efex. (I.D.Sizing) dia. 80 mm.</t>
  </si>
  <si>
    <t>- Efex. (I.D.Sizing) dia. 50 mm.</t>
  </si>
  <si>
    <t>- Efex. (I.D.Sizing) dia. 25 mm.</t>
  </si>
  <si>
    <t>PVC Condult (Yellow)</t>
  </si>
  <si>
    <t>- PVC Conduit (yellow) dia. 100 mm.</t>
  </si>
  <si>
    <t>- PVC Conduit (yellow) dia. 80 mm.</t>
  </si>
  <si>
    <t>- PVC Conduit (yellow) dia. 65 mm.</t>
  </si>
  <si>
    <t>- PVC Conduit (yellow) dia. 50 mm.</t>
  </si>
  <si>
    <t>- PVC Conduit (yellow) dia. 40 mm.</t>
  </si>
  <si>
    <t>- PVC Conduit (yellow) dia. 32 mm.</t>
  </si>
  <si>
    <t>- PVC Conduit (yellow) dia. 25 mm.</t>
  </si>
  <si>
    <t>- PVC Conduit (yellow) dia. 20 mm.</t>
  </si>
  <si>
    <t>- PVC Conduit (yellow) dia. 15 mm.</t>
  </si>
  <si>
    <t>HDPE I (PN 6) [O.D.Sizing]</t>
  </si>
  <si>
    <t>- HDPE I (PN 6) [O.D.Sizing] dia. 140 mm.</t>
  </si>
  <si>
    <t>- HDPE I (PN 6) [O.D.Sizing] dia. 125 mm.</t>
  </si>
  <si>
    <t>- HDPE I (PN 6) [O.D.Sizing] dia. 100 mm.</t>
  </si>
  <si>
    <t>- HDPE I (PN 6) [O.D.Sizing] dia. 90 mm.</t>
  </si>
  <si>
    <t>- HDPE I (PN 6) [O.D.Sizing] dia. 75 mm.</t>
  </si>
  <si>
    <t>- HDPE I (PN 6) [O.D.Sizing] dia. 63 mm.</t>
  </si>
  <si>
    <t>- HDPE I (PN 6) [O.D.Sizing] dia. 50 mm.</t>
  </si>
  <si>
    <t>- HDPE I (PN 6) [O.D.Sizing] dia. 40 mm.</t>
  </si>
  <si>
    <t>- HDPE I (PN 6) [O.D.Sizing] dia. 32 mm.</t>
  </si>
  <si>
    <t>- HDPE I (PN 6) [O.D.Sizing] dia. 25 mm.</t>
  </si>
  <si>
    <t>HDPE I (PN 4) [O.D.Sizing]</t>
  </si>
  <si>
    <t>- HDPE I (PN 4) [O.D.Sizing] dia. 140 mm.</t>
  </si>
  <si>
    <t>- HDPE I (PN 4) [O.D.Sizing] dia. 125 mm.</t>
  </si>
  <si>
    <t>- HDPE I (PN 4) [O.D.Sizing] dia. 100 mm.</t>
  </si>
  <si>
    <t>- HDPE I (PN 4) [O.D.Sizing] dia. 90 mm.</t>
  </si>
  <si>
    <t>- HDPE I (PN 4) [O.D.Sizing] dia. 75 mm.</t>
  </si>
  <si>
    <t>- HDPE I (PN 4) [O.D.Sizing] dia. 63 mm.</t>
  </si>
  <si>
    <t>- HDPE I (PN 4) [O.D.Sizing] dia. 50 mm.</t>
  </si>
  <si>
    <t>- HDPE I (PN 4) [O.D.Sizing] dia. 40 mm.</t>
  </si>
  <si>
    <t>Epoxy Wireway</t>
  </si>
  <si>
    <t>- Epoxy Wireway 800 x 100 x 2.0 mm.</t>
  </si>
  <si>
    <t>- Epoxy Wireway 750 x 100 x 2.0 mm.</t>
  </si>
  <si>
    <t>- Epoxy Wireway 700 x 100 x 2.0 mm.</t>
  </si>
  <si>
    <t>- Epoxy Wireway 650 x 100 x 2.0 mm.</t>
  </si>
  <si>
    <t>- Epoxy Wireway 600 x 100 x 2.0 mm.</t>
  </si>
  <si>
    <t>- Epoxy Wireway 550 x 100 x 1.6 mm.</t>
  </si>
  <si>
    <t>- Epoxy Wireway 500 x 100 x 1.6 mm.</t>
  </si>
  <si>
    <t>- Epoxy Wireway 450 x 100 x 1.6 mm.</t>
  </si>
  <si>
    <t>- Epoxy Wireway 400 x 100 x 1.6 mm.</t>
  </si>
  <si>
    <t>- Epoxy Wireway 350 x 100 x 1.6 mm.</t>
  </si>
  <si>
    <t>- Epoxy Wireway 300 x 100 x 1.6 mm.</t>
  </si>
  <si>
    <t>- Epoxy Wireway 250 x 100 x 1.6 mm.</t>
  </si>
  <si>
    <t>- Epoxy Wireway 200 x 100 x 1.6 mm.</t>
  </si>
  <si>
    <t>- Epoxy Wireway 150 x 100 x 1.2 mm.</t>
  </si>
  <si>
    <t>- Epoxy Wireway 100 x 100 x 1.2 mm.</t>
  </si>
  <si>
    <t>- Epoxy Wireway 100 x 75 x 1.2 mm.</t>
  </si>
  <si>
    <t>- Epoxy Wireway 100 x 50 x 1.0 mm.</t>
  </si>
  <si>
    <t>- Epoxy Wireway 75 x 50 x 1.0 mm.</t>
  </si>
  <si>
    <t>Hot Dip Galvanized Wireway</t>
  </si>
  <si>
    <t>- HDG. Wireway 800 x 100 x 2.0 mm.</t>
  </si>
  <si>
    <t>- HDG. Wireway 750 x 100 x 2.0 mm.</t>
  </si>
  <si>
    <t>- HDG. Wireway 700 x 100 x 2.0 mm.</t>
  </si>
  <si>
    <t>- HDG. Wireway 650 x 100 x 2.0 mm.</t>
  </si>
  <si>
    <t>- HDG. Wireway 600 x 100 x 2.0 mm.</t>
  </si>
  <si>
    <t>- HDG. Wireway 550 x 100 x 1.6 mm.</t>
  </si>
  <si>
    <t>- HDG. Wireway 500 x 100 x 1.6 mm.</t>
  </si>
  <si>
    <t>- HDG. Wireway 450 x 100 x 1.6 mm.</t>
  </si>
  <si>
    <t>- HDG. Wireway 400 x 100 x 1.6 mm.</t>
  </si>
  <si>
    <t>- HDG. Wireway 350 x 100 x 1.6 mm.</t>
  </si>
  <si>
    <t>- HDG. Wireway 300 x 100 x 1.6 mm.</t>
  </si>
  <si>
    <t>- HDG. Wireway 250 x 100 x 1.6 mm.</t>
  </si>
  <si>
    <t>- HDG. Wireway 200 x 100 x 1.6 mm.</t>
  </si>
  <si>
    <t>- HDG. Wireway 150 x 100 x 1.2 mm.</t>
  </si>
  <si>
    <t>- HDG. Wireway 100 x 100 x 1.2 mm.</t>
  </si>
  <si>
    <t>- HDG. Wireway 100 x 75 x 1.2 mm.</t>
  </si>
  <si>
    <t>- HDG. Wireway 100 x 50 x 1.0 mm.</t>
  </si>
  <si>
    <t>- HDG. Wireway 75 x 50 x 1.0 mm.</t>
  </si>
  <si>
    <t>Epoxy Ladder (Not Included Cover Plate)</t>
  </si>
  <si>
    <t>- Epoxy Ladder 1000 x 100 x 2.0 mm.</t>
  </si>
  <si>
    <t>- Epoxy Ladder 900 x 100 x 2.0 mm.</t>
  </si>
  <si>
    <t>- Epoxy Ladder 800 x 100 x 2.0 mm.</t>
  </si>
  <si>
    <t>- Epoxy Ladder 700 x 100 x 2.0 mm.</t>
  </si>
  <si>
    <t>- Epoxy Ladder 600 x 100 x 2.0 mm.</t>
  </si>
  <si>
    <t>- Epoxy Ladder 500 x 100 x 2.0 mm.</t>
  </si>
  <si>
    <t>- Epoxy Ladder 400 x 100 x 2.0 mm.</t>
  </si>
  <si>
    <t>- Epoxy Ladder 300 x 100 x 2.0 mm.</t>
  </si>
  <si>
    <t>- Epoxy Ladder 200 x 100 x 2.0 mm.</t>
  </si>
  <si>
    <t>HDG. Ladder (Not Included Cover Plate)</t>
  </si>
  <si>
    <t>- HDG. Ladder 1000 x 100 x 2.0 mm.</t>
  </si>
  <si>
    <t>- HDG. Ladder 900 x 100 x 2.0 mm.</t>
  </si>
  <si>
    <t>- HDG. Ladder 800 x 100 x 2.0 mm.</t>
  </si>
  <si>
    <t>- HDG. Ladder 700 x 100 x 2.0 mm.</t>
  </si>
  <si>
    <t>- HDG. Ladder 600 x 100 x 2.0 mm.</t>
  </si>
  <si>
    <t>- HDG. Ladder 500 x 100 x 2.0 mm.</t>
  </si>
  <si>
    <t>- HDG. Ladder 400 x 100 x 2.0 mm.</t>
  </si>
  <si>
    <t>- HDG. Ladder 300 x 100 x 2.0 mm.</t>
  </si>
  <si>
    <t>- HDG. Ladder 200 x 100 x 2.0 mm.</t>
  </si>
  <si>
    <t>Epoxy Cable Tray (Not Included Cover Plate)</t>
  </si>
  <si>
    <t>- Epoxy Cable Tray 1000 x 100 x 2.0 mm.</t>
  </si>
  <si>
    <t>- Epoxy Cable Tray 900 x 100 x 2.0 mm.</t>
  </si>
  <si>
    <t>- Epoxy Cable Tray 800 x 100 x 2.0 mm.</t>
  </si>
  <si>
    <t>- Epoxy Cable Tray 700 x 100 x 2.0 mm.</t>
  </si>
  <si>
    <t>- Epoxy Cable Tray 600 x 100 x 2.0 mm.</t>
  </si>
  <si>
    <t>- Epoxy Cable Tray 500 x 100 x 2.0 mm.</t>
  </si>
  <si>
    <t>- Epoxy Cable Tray 400 x 100 x 2.0 mm.</t>
  </si>
  <si>
    <t>- Epoxy Cable Tray 300 x 100 x 2.0 mm.</t>
  </si>
  <si>
    <t>- Epoxy Cable Tray 200 x 100 x 2.0 mm.</t>
  </si>
  <si>
    <t>HDG. Cable Tray (Not Included Cover Plate)</t>
  </si>
  <si>
    <t>- HDG. Cable Tray 1000 x 100 x 2.0 mm.</t>
  </si>
  <si>
    <t>- HDG. Cable Tray 900 x 100 x 2.0 mm.</t>
  </si>
  <si>
    <t>- HDG. Cable Tray 800 x 100 x 2.0 mm.</t>
  </si>
  <si>
    <t>- HDG. Cable Tray 700 x 100 x 2.0 mm.</t>
  </si>
  <si>
    <t>- HDG. Cable Tray 600 x 100 x 2.0 mm.</t>
  </si>
  <si>
    <t>- HDG. Cable Tray 500 x 100 x 2.0 mm.</t>
  </si>
  <si>
    <t>- HDG. Cable Tray 400 x 100 x 2.0 mm.</t>
  </si>
  <si>
    <t>- HDG. Cable Tray 300 x 100 x 2.0 mm.</t>
  </si>
  <si>
    <t>- HDG. Cable Tray 200 x 100 x 2.0 mm.</t>
  </si>
  <si>
    <t>Wiring Device</t>
  </si>
  <si>
    <t>Switch and receptacle</t>
  </si>
  <si>
    <t>- Single Switch 1 Gang</t>
  </si>
  <si>
    <t>- Single Switch 2 Gang</t>
  </si>
  <si>
    <t>- Single Switch 3 Gang</t>
  </si>
  <si>
    <t>- Single Switch 4 Gang</t>
  </si>
  <si>
    <t>- Tow Way Switch 1 Gang</t>
  </si>
  <si>
    <t>- Tow Way Switch 2 Gang</t>
  </si>
  <si>
    <t>- Dimmer Switch 300 W.</t>
  </si>
  <si>
    <t>- Dimmer Switch 500 W.</t>
  </si>
  <si>
    <t>- Single Receptacle</t>
  </si>
  <si>
    <t>- Single Receptacle 2P + G</t>
  </si>
  <si>
    <t>- Duplex Receptacle 2P + G</t>
  </si>
  <si>
    <t>- Duplex Receptacle 2P + G (WP)</t>
  </si>
  <si>
    <t>- Telephone Outlet</t>
  </si>
  <si>
    <t>- T.V. Outlet</t>
  </si>
  <si>
    <t>- Computer Outlet</t>
  </si>
  <si>
    <t>- Bell Switch (Push Button)</t>
  </si>
  <si>
    <t>- Bell</t>
  </si>
  <si>
    <t>- Toilet Switch (3 Min. Delay)</t>
  </si>
  <si>
    <t>- Glow Switch (On with Lamp)</t>
  </si>
  <si>
    <t>Timer</t>
  </si>
  <si>
    <t>- Timer 15 A. (30 min. Interval)</t>
  </si>
  <si>
    <t>- Timer 20 A. (30 min. Interval)</t>
  </si>
  <si>
    <t>Pop Up Floor Outet</t>
  </si>
  <si>
    <t>- Simplex 2P + G ขาแบน</t>
  </si>
  <si>
    <t>- Duplex 2P + G ขาแบน</t>
  </si>
  <si>
    <t>- MATV Outlet</t>
  </si>
  <si>
    <t>- LAN Outlet</t>
  </si>
  <si>
    <t>Floor Outlet</t>
  </si>
  <si>
    <t>- Simplex 2P + G</t>
  </si>
  <si>
    <t>- Duplex 2P + G</t>
  </si>
  <si>
    <t>- Telephone + Lan Outlet</t>
  </si>
  <si>
    <t>C.B. 2 Pole</t>
  </si>
  <si>
    <t>- C.B. 2 Pole (10, 15, 20, 30. 40 AT)</t>
  </si>
  <si>
    <t>- C.B. 2 Pole (10, 15, 20, 30 AT)</t>
  </si>
  <si>
    <t>ดวงโคมไฟฟำ (Lighting Fixture)</t>
  </si>
  <si>
    <t>โคม Downlight</t>
  </si>
  <si>
    <t>- ขนาด dia. 4-6 นิ้ว</t>
  </si>
  <si>
    <t>- ขนาด dia. 8 นิ้ว</t>
  </si>
  <si>
    <t>- ขนาด dia. 9-10 นิ้ว</t>
  </si>
  <si>
    <t>โคมกล่องเหล็กเปลือย</t>
  </si>
  <si>
    <t>- ขนาด 1 - 18 วัตต์</t>
  </si>
  <si>
    <t>- ขนาด 1 - 36 วัตต์</t>
  </si>
  <si>
    <t>- ขนาด 2 - 18 วัตต์</t>
  </si>
  <si>
    <t>- ขนาด 2 - 36 วัตต์</t>
  </si>
  <si>
    <t>โคมกล่องเหล็กแบบอกไก่ (V-SHAPE)</t>
  </si>
  <si>
    <t>โคมโรงงาน</t>
  </si>
  <si>
    <t>โคมกล่องเหล็กครอบอคริลิก</t>
  </si>
  <si>
    <t>โคมตะแกรงกรองแสง และสะท้อนแสงอลูมิเนียม (ขนาด 0.30x0.60 ม. 0.30x1.20 ม., 0.60x0.60 ม. และ 0.60x1.20 ม.)</t>
  </si>
  <si>
    <t>- ขนาด 3 - 18 วัตต์</t>
  </si>
  <si>
    <t>- ขนาด 3 - 36 วัตต์</t>
  </si>
  <si>
    <t>โคมกรองแสงอครลก สะท้อนแสงอลูมิเนียม (ขนาด 0.30x0.60 ม. 0.30x1.20 ม., 0.60x0.60 ม. และ 0.60x1.20 ม.)</t>
  </si>
  <si>
    <t>โคม Floodlight</t>
  </si>
  <si>
    <t>- ขนาด 300 - 500 วัตต์ Halogen</t>
  </si>
  <si>
    <t>- ขนาด 70 - 250 วัตต์ MH, HPS</t>
  </si>
  <si>
    <t>- ขนาด 400 - 1000 วัตต์ MH, HPS</t>
  </si>
  <si>
    <t>โคม Low Bay, High Bay</t>
  </si>
  <si>
    <t>- ขนาด 150 - 250 วัตต์ MV, MH, HPS</t>
  </si>
  <si>
    <t>- ขนาด 400 วัตต์ MV, MH, HPS</t>
  </si>
  <si>
    <t>โคมไฟกิ่งโคมติดผนัง โคมฝังผนังไฟหัวเสา</t>
  </si>
  <si>
    <t>- หลอด Incandescent, Compact Fluorescent</t>
  </si>
  <si>
    <t>- หลอด HID 70 - 150 วัตต์</t>
  </si>
  <si>
    <t>โคมไฟสนามไฟถนน (ไม่รวมฐานเสา)</t>
  </si>
  <si>
    <t>- เสาสูง 1.00 - 2.50 เมตร</t>
  </si>
  <si>
    <t>- เสาสูง 4.00 - 6.00 เมตร</t>
  </si>
  <si>
    <t>1,250</t>
  </si>
  <si>
    <t>- เสาสูง 7.00 - 8.00 เมตร</t>
  </si>
  <si>
    <t>2,000</t>
  </si>
  <si>
    <t>งานระบบปรับอากาศ และระบบระบายอากาศ</t>
  </si>
  <si>
    <t>เครื่องปรับอากาศแบบแยกส่วน ประเภทขยายตัวรับความร้อนโดยตรง ระบายความร้อนด้วยลม</t>
  </si>
  <si>
    <t>Ceiling mounted Type</t>
  </si>
  <si>
    <t>- ขนาด 9,000 BTU/Hr</t>
  </si>
  <si>
    <t>set</t>
  </si>
  <si>
    <t>ค่าแรง หมายถึง ค่าติดตั้งเครื่อง</t>
  </si>
  <si>
    <t>- ขนาด 12,000 BTU/Hr</t>
  </si>
  <si>
    <t>รวมอุปกรณ์แขวน-จับยึดและการรองรับ</t>
  </si>
  <si>
    <t>- ขนาด 15,000 BTU/Hr</t>
  </si>
  <si>
    <t>แต่ไม่รวมงานต่อไปนี้</t>
  </si>
  <si>
    <t>- ขนาด 18,000 BTU/Hr</t>
  </si>
  <si>
    <t>1. งานท่อสารทำควาเย็น</t>
  </si>
  <si>
    <t>- ขนาด 24,000 BTU/Hr</t>
  </si>
  <si>
    <t>2. งานระบบไฟฟ้าสำหรับเครื่องปรับอากาศ</t>
  </si>
  <si>
    <t>- ขนาด 30,000 BTU/Hr</t>
  </si>
  <si>
    <t>3. การตรวจเช็คและทดสอบระบบ</t>
  </si>
  <si>
    <t>- ขนาด 36,000 BTU/Hr</t>
  </si>
  <si>
    <t>- ขนาด 42,000 BTU/Hr</t>
  </si>
  <si>
    <t>- ขนาด 48,000 BTU/Hr</t>
  </si>
  <si>
    <t>- ขนาด 54,000 BTU/Hr</t>
  </si>
  <si>
    <t>- ขนาด 60,000 BTU/Hr</t>
  </si>
  <si>
    <t>Ceiling Concealed (Duct Type)</t>
  </si>
  <si>
    <t>พัดลมระบายอากาศ</t>
  </si>
  <si>
    <t>Wall Mount Type</t>
  </si>
  <si>
    <t>- ขนาด dia. 8"</t>
  </si>
  <si>
    <t>- ขนาด dia. 10"</t>
  </si>
  <si>
    <t>- ขนาด dia. 12"</t>
  </si>
  <si>
    <t>Window Mount Type</t>
  </si>
  <si>
    <t>- ขนาด dia. 6"</t>
  </si>
  <si>
    <t>Ceiling Mount Type</t>
  </si>
  <si>
    <t>- Size 170 mm. x 170 mm.</t>
  </si>
  <si>
    <t>- Size 230 mm. x 230 mm.</t>
  </si>
  <si>
    <t>- Size 260 mm. x 260 mm.</t>
  </si>
  <si>
    <t>- Size 310 mm. x 310 mm.</t>
  </si>
  <si>
    <t>- Size 375 mm. x 375 mm.</t>
  </si>
  <si>
    <t>High Pressure Industrial Type</t>
  </si>
  <si>
    <t>- ขนาด dia. 250 mm.</t>
  </si>
  <si>
    <t>- ขนาด dia. 300 mm.</t>
  </si>
  <si>
    <t>- ขนาด dia. 400 mm.</t>
  </si>
  <si>
    <t>Cycle Fan</t>
  </si>
  <si>
    <t>- ขนาด dia. 16"</t>
  </si>
  <si>
    <t>Ceiling Fan</t>
  </si>
  <si>
    <t>- ขนาด dia. 56"</t>
  </si>
  <si>
    <t>Mini Sirocco Fan</t>
  </si>
  <si>
    <t>- Impeller dia. 10 cm.</t>
  </si>
  <si>
    <t>- Impeller dia. 12 cm.</t>
  </si>
  <si>
    <t>- Impeller dia. 14 cm.</t>
  </si>
  <si>
    <t>- Impeller dia. 17 cm.</t>
  </si>
  <si>
    <t>- Impeller dia. 19 cm.</t>
  </si>
  <si>
    <t>- Impeller dia. 21 cm.</t>
  </si>
  <si>
    <t>Centrifugal Fan</t>
  </si>
  <si>
    <t>- Wheel dia. 6"</t>
  </si>
  <si>
    <t>- Wheel dia. 8"</t>
  </si>
  <si>
    <t>- Wheel dia. 9"</t>
  </si>
  <si>
    <t>- Wheel dia. 12"</t>
  </si>
  <si>
    <t>- Wheel dia. 15"</t>
  </si>
  <si>
    <t>- Wheel dia. 18"</t>
  </si>
  <si>
    <t>- Wheel dia. 21"</t>
  </si>
  <si>
    <t>- Wheel dia. 24"</t>
  </si>
  <si>
    <t>- Wheel dia. 27"</t>
  </si>
  <si>
    <t>- Wheel dia. 30"</t>
  </si>
  <si>
    <t>- Wheel dia. 33"</t>
  </si>
  <si>
    <t>- Wheel dia. 36"</t>
  </si>
  <si>
    <t>ม่านอากาศ</t>
  </si>
  <si>
    <t>- Size 90 cm.</t>
  </si>
  <si>
    <t>- Size 120 cm.</t>
  </si>
  <si>
    <t>ท่อทองแดงอย่างแข็งแบบแอล (Type L)</t>
  </si>
  <si>
    <t>ค่าแรง / 1 เมตร</t>
  </si>
  <si>
    <t>- ขนาด dia. 3/8"</t>
  </si>
  <si>
    <t>- ขนาด dia. 1/2"</t>
  </si>
  <si>
    <t>- ขนาด dia. 5/8"</t>
  </si>
  <si>
    <t>- ขนาด dia. 3/4"</t>
  </si>
  <si>
    <t>- ขนาด dia. 7/8"</t>
  </si>
  <si>
    <t>- ขนาด dia. 1-1/8"</t>
  </si>
  <si>
    <t>- ขนาด dia. 1-3/8"</t>
  </si>
  <si>
    <t>- ขนาด dia. 1-5/8"</t>
  </si>
  <si>
    <t>- ขนาด dia. 2-1/8"</t>
  </si>
  <si>
    <t>- ขนาด dia. 2-5/8"</t>
  </si>
  <si>
    <t>ท่อ PVC Class 8.5</t>
  </si>
  <si>
    <t>- ขนาด dia. 1"</t>
  </si>
  <si>
    <t>- ขนาด dia. 1 1/4"</t>
  </si>
  <si>
    <t>- ขนาด dia. 1 1/2"</t>
  </si>
  <si>
    <t>- ขนาด dia. 2"</t>
  </si>
  <si>
    <t>- ขนาด dia. 2 1/2"</t>
  </si>
  <si>
    <t>- ขนาด dia. 3"</t>
  </si>
  <si>
    <t>- ขนาด dia. 4"</t>
  </si>
  <si>
    <t>ฉนวนหุ้มท่อ (Closed cell insulation)</t>
  </si>
  <si>
    <t>- ขนาด dia. 3/5" Thick 3/4"</t>
  </si>
  <si>
    <t>- ขนาด dia. 1/2" Thick 3/4"</t>
  </si>
  <si>
    <t>- ขนาด dia. 5/8" Thick 3/4"</t>
  </si>
  <si>
    <t>- ขนาด dia. 3/4" Thick 3/4"</t>
  </si>
  <si>
    <t>- ขนาด dia. 7/8" Thick 3/4"</t>
  </si>
  <si>
    <t>- ขนาด dia. 1-1/8" Thick 3/4"</t>
  </si>
  <si>
    <t>- ขนาด dia. 1-3/8" Thick 3/4"</t>
  </si>
  <si>
    <t>- ขนาด dia. 1-5/8" Thick 3/4"</t>
  </si>
  <si>
    <t>- ขนาด dia. 2-1/8" Thick 3/4"</t>
  </si>
  <si>
    <t>- ขนาด dia. 2-5/8" Thick 3/4"</t>
  </si>
  <si>
    <t>- ขนาด dia. 1/2" Thick 1/2"</t>
  </si>
  <si>
    <t>- ขนาด dia. 3/4" Thick 1/2"</t>
  </si>
  <si>
    <t>- ขนาด dia. 7/8" Thick 1/2"</t>
  </si>
  <si>
    <t>- ขนาด dia. 1" Thick 1/2"</t>
  </si>
  <si>
    <t>- ขนาด dia. 1-1/8" Thick 1/2"</t>
  </si>
  <si>
    <t>- ขนาด dia. 1 1/4" Thick 1/2"</t>
  </si>
  <si>
    <t>- ขนาด dia. 1-3/8" Thick 1/2"</t>
  </si>
  <si>
    <t>- ขนาด dia. 1-1/2" Thick 1/2"</t>
  </si>
  <si>
    <t>- ขนาด dia. 1-5/8" Thick 1/2"</t>
  </si>
  <si>
    <t>แผ่นเหล็กอาบสังกะสี</t>
  </si>
  <si>
    <t>ค่าแรง / 1 ตารางฟุต</t>
  </si>
  <si>
    <t>- BWG No. 18</t>
  </si>
  <si>
    <t>- BWG No. 20</t>
  </si>
  <si>
    <t>- BWG No. 22</t>
  </si>
  <si>
    <t>- BWG No. 24</t>
  </si>
  <si>
    <t>- BWG No. 26</t>
  </si>
  <si>
    <t>ฉนวนท่อลม</t>
  </si>
  <si>
    <t>- Fiberglass thk. 1" , Density 1.5 lb/ft3</t>
  </si>
  <si>
    <t>ท่อลมอ่อน Flexible Air Duct</t>
  </si>
  <si>
    <t>- Size dia. 4"</t>
  </si>
  <si>
    <t>- Size dia. 5"</t>
  </si>
  <si>
    <t>- Size dia. 6"</t>
  </si>
  <si>
    <t>- Size dia. 7"</t>
  </si>
  <si>
    <t>- Size dia. 8"</t>
  </si>
  <si>
    <t>- Size dia. 9"</t>
  </si>
  <si>
    <t>- Size dia. 10"</t>
  </si>
  <si>
    <t>- Size dia. 12"</t>
  </si>
  <si>
    <t>หน้ากากลม</t>
  </si>
  <si>
    <t>Exhaust Air Grille</t>
  </si>
  <si>
    <t>- Size 6" x 6"</t>
  </si>
  <si>
    <t>ea</t>
  </si>
  <si>
    <t>- Size 8" x 8"</t>
  </si>
  <si>
    <t>- Size 10" x 10"</t>
  </si>
  <si>
    <t>- Size 12" x 12"</t>
  </si>
  <si>
    <t>- Size 14" x 14"</t>
  </si>
  <si>
    <t>Reture Air Grille W/Filter</t>
  </si>
  <si>
    <t>- Size 24" x 24"</t>
  </si>
  <si>
    <t>- Size 36" x 24"</t>
  </si>
  <si>
    <t>- Size 48" x 24"</t>
  </si>
  <si>
    <t>- Size 48" x 48"</t>
  </si>
  <si>
    <t>- Size 72" x 48"</t>
  </si>
  <si>
    <t>Fresh Air Grille W/Insect Screen</t>
  </si>
  <si>
    <t>- Size 18" x 14"</t>
  </si>
  <si>
    <t>- Size 20" x 12"</t>
  </si>
  <si>
    <t>- Size 60" x 20"</t>
  </si>
  <si>
    <t>Supply Air Grille</t>
  </si>
  <si>
    <t>Ceiling Square Diffuser</t>
  </si>
  <si>
    <t>- Size 16" x 16"</t>
  </si>
  <si>
    <t>Linear Slot Diffuser W/Plenum</t>
  </si>
  <si>
    <t>- LSD-1</t>
  </si>
  <si>
    <t>- LSD-2</t>
  </si>
  <si>
    <t>- LSD-3</t>
  </si>
  <si>
    <t>- LSD-4</t>
  </si>
  <si>
    <t xml:space="preserve">          1. ค่าแรงงานที่อยู่นอกเหนือจากรายการที่กำหนดไว้นี้ ใช้คิดเหมารวมร้อยละ 30-37  ของยอดค่าวัสดุ มาเป็นค่าแรงงาน </t>
  </si>
  <si>
    <t>ส่วนจะคำนวณจากยอดค่าวัสดุเทาใด ระหว่างร้อยละ 30-37 นั้น ให้ขึ้นอยู่กับการพิจารณาของผู้มีหน้าที่คำนวณราคากลางที่จะพิจารณา</t>
  </si>
  <si>
    <t>กำหนดได้ตามความเหมาะสม  และหรือสอดคล้องตามระดับฝีมือและหรือความขาดแคลนของแรงงานสำหรับรายการงานก่อสร้างนั้น ๆ</t>
  </si>
  <si>
    <t xml:space="preserve">          2. ค่าแรงงานของงานบางประเภทที่ไม่ได้กำหนดไว้ในบัญชีค่าแรงงานฯ ฉบับนี้   ให้ผู้คำนวณราคากลางกำหนดเอง</t>
  </si>
  <si>
    <t>ตามความเหมาะสมกับลักษณะงานและราคางานในท้องถิ่นนั้น</t>
  </si>
  <si>
    <t>เกี่ยวกับหลักเกณฑ์การคำนวณราคากลางงานก่อสร้าง ในส่วนที่เกี่ยวข้องกับบัญชีค่าแรงงานฯ</t>
  </si>
  <si>
    <t xml:space="preserve">          3. การปรับปรุงบัญชีค่าแรงงาน/ดำเนินการนี้ ให้เป็นไปตามแนวทางและวิธธีการที่กำหนดในส่วนของแนวทางและวิธีปฏิบัติ</t>
  </si>
  <si>
    <t>นายช่างโยธาฯ</t>
  </si>
  <si>
    <t>ผู้ช่วยนายช่างโยธา</t>
  </si>
  <si>
    <t>ประมาณราคาเมื่อวันที่</t>
  </si>
  <si>
    <t xml:space="preserve">แบบ ปร.6 </t>
  </si>
  <si>
    <t>ตรวจ</t>
  </si>
  <si>
    <t>ปลัด อบต.วังซ้าย</t>
  </si>
  <si>
    <t>นายก อบต.วังซ้าย</t>
  </si>
  <si>
    <t>(นางผ่องนภา คิดอ่าน)</t>
  </si>
  <si>
    <t>วัสดุมวลรวมของงานคอนกรีตส่วนผสมต่างๆ (ต่อเติม)</t>
  </si>
  <si>
    <t>พณ.ลำปาง</t>
  </si>
  <si>
    <t xml:space="preserve"> - ปูนซีเมนต์ปอร์ตแลนด์ (มอก.80/2517)</t>
  </si>
  <si>
    <t>คอนกรีตส่วนผสม 1 : 2 : 4 (ต่อเติม)</t>
  </si>
  <si>
    <r>
      <t xml:space="preserve">คอนกรีต ค.1 </t>
    </r>
    <r>
      <rPr>
        <sz val="14"/>
        <rFont val="Cordia New"/>
        <family val="2"/>
      </rPr>
      <t>(STRENGTH 180 กก./ตร.ซม.)</t>
    </r>
  </si>
  <si>
    <r>
      <t xml:space="preserve">คอนกรีต ค.2 </t>
    </r>
    <r>
      <rPr>
        <sz val="14"/>
        <rFont val="Cordia New"/>
        <family val="2"/>
      </rPr>
      <t>(STRENGTH 240 กก./ตร.ซม.)</t>
    </r>
  </si>
  <si>
    <r>
      <t xml:space="preserve">คอนกรีต ค.3 </t>
    </r>
    <r>
      <rPr>
        <sz val="14"/>
        <rFont val="Cordia New"/>
        <family val="2"/>
      </rPr>
      <t>(STRENGTH 300 กก./ตร.ซม.)</t>
    </r>
  </si>
  <si>
    <r>
      <t xml:space="preserve">คอนกรีต ค.4 </t>
    </r>
    <r>
      <rPr>
        <sz val="14"/>
        <rFont val="Cordia New"/>
        <family val="2"/>
      </rPr>
      <t>(STRENGTH 350 กก./ตร.ซม.)</t>
    </r>
  </si>
  <si>
    <t xml:space="preserve">วัสดุมวลรวมงานทำผนังเบาด้วยวัสดุสำเร็จรูปต่าง </t>
  </si>
  <si>
    <t>แผ่นยิปซั่มธรรมดา ขนาด 120*240 ซม.หนา 9 มม.(ปรับปรุง)</t>
  </si>
  <si>
    <t>โครงคร่าวเหล็กชุบสังกะสี@ 0.60 ม.  บุสองด้าน</t>
  </si>
  <si>
    <t xml:space="preserve"> - แผ่นยิปซั่มธรรมดา ขนาด 120*240 ซม.หนา 9 มม.</t>
  </si>
  <si>
    <t xml:space="preserve"> - โครงคร่าวเหล็กชุบสังกะสี (75x0.52) มม.</t>
  </si>
  <si>
    <t>Charee Watsadu</t>
  </si>
  <si>
    <t>รวมงานทำผนังฝาไม้แผ่นสำเร็จรูป 150*300*0.8ซม. บุสองด้าน</t>
  </si>
  <si>
    <r>
      <t xml:space="preserve">  คอนกรีตเททับหน้าพื้นหนา 5 ซม.</t>
    </r>
    <r>
      <rPr>
        <sz val="11"/>
        <rFont val="Cordia New"/>
        <family val="2"/>
      </rPr>
      <t>(รวมเหล็กเสริมพื้น 9 มม.@ 0.20 ม.#)</t>
    </r>
  </si>
  <si>
    <r>
      <t xml:space="preserve">  คอนกรีตเสาเอ็นและคานทับหลัง </t>
    </r>
    <r>
      <rPr>
        <sz val="14"/>
        <rFont val="Cordia New"/>
        <family val="2"/>
      </rPr>
      <t>(รวมเหล็กเสริม)</t>
    </r>
  </si>
  <si>
    <r>
      <t>ผนังก่อซีเมนต์บล็อคชนิดระบายอากาศ</t>
    </r>
    <r>
      <rPr>
        <b/>
        <sz val="12"/>
        <rFont val="Cordia New"/>
        <family val="2"/>
      </rPr>
      <t>ขนาด 0.09x0.19x0.39 ม.</t>
    </r>
  </si>
  <si>
    <r>
      <t xml:space="preserve">ปูนทรายสำหรับรองพื้นบุวัสดุแผ่นสำเร็จรูป </t>
    </r>
    <r>
      <rPr>
        <sz val="11"/>
        <rFont val="Cordia New"/>
        <family val="2"/>
      </rPr>
      <t>(หนา 1.5 ซม.เผื่อวัสดุเสียหายแล้ว)</t>
    </r>
  </si>
  <si>
    <r>
      <t xml:space="preserve">ปูนฉาบผิวเรียบ </t>
    </r>
    <r>
      <rPr>
        <sz val="11"/>
        <rFont val="Cordia New"/>
        <family val="2"/>
      </rPr>
      <t>(หนา 1.5 ซม.เผื่อวัสดุเสียหายแล้ว)</t>
    </r>
  </si>
  <si>
    <r>
      <t xml:space="preserve">ปูนฉาบผิวซีเมนต์ขัดมันเรียบ </t>
    </r>
    <r>
      <rPr>
        <sz val="11"/>
        <rFont val="Cordia New"/>
        <family val="2"/>
      </rPr>
      <t>(หนา 1.5 ซม.เผื่อวัสดุเสียหายแล้ว)</t>
    </r>
  </si>
  <si>
    <r>
      <t xml:space="preserve">ปูนฉาบผิวซีเมนต์ขัดมันเรียบผสมน้ำยากันซึม </t>
    </r>
    <r>
      <rPr>
        <sz val="11"/>
        <rFont val="Cordia New"/>
        <family val="2"/>
      </rPr>
      <t>(หนา 1.5 ซม.เผื่อวัสดุเสียหายแล้ว)</t>
    </r>
  </si>
  <si>
    <r>
      <t xml:space="preserve">ปูนฉาบผิวสลัดปูนปาดด้วยเกรียง </t>
    </r>
    <r>
      <rPr>
        <sz val="11"/>
        <rFont val="Cordia New"/>
        <family val="2"/>
      </rPr>
      <t>(หนา 2 ซม.เผื่อวัสดุเสียหายแล้ว)</t>
    </r>
  </si>
  <si>
    <r>
      <t xml:space="preserve">ผนังฉาบปูนผิวกรวดล้าง </t>
    </r>
    <r>
      <rPr>
        <sz val="11"/>
        <rFont val="Cordia New"/>
        <family val="2"/>
      </rPr>
      <t>(หนา 1.5 ซม.เผื่อวัสดุเสียหายแล้ว)</t>
    </r>
  </si>
  <si>
    <r>
      <t xml:space="preserve">ผนังฉาบปูนผิวหินล้าง </t>
    </r>
    <r>
      <rPr>
        <sz val="11"/>
        <rFont val="Cordia New"/>
        <family val="2"/>
      </rPr>
      <t>(หนา 1.5 ซม.เผื่อวัสดุเสียหายแล้ว)</t>
    </r>
  </si>
  <si>
    <t>รวมงานทำผนังยิปซั่ม                                         บุสองด้าน</t>
  </si>
  <si>
    <t>-</t>
  </si>
  <si>
    <t>แผ่นยิปซั่มธรรมดา ขนาด 120*240 ซม.หนา 9 มม.(ต่อเติม)</t>
  </si>
  <si>
    <t xml:space="preserve"> รวมงานทำผนังฝายิปซั่ม                              บุสองด้าน</t>
  </si>
  <si>
    <r>
      <t xml:space="preserve">    </t>
    </r>
    <r>
      <rPr>
        <b/>
        <sz val="14"/>
        <rFont val="Cordia New"/>
        <family val="2"/>
      </rPr>
      <t>ผนังแผ่นลูกฟูกอลูมิเนียมภายใน (ปรังปรุง)</t>
    </r>
  </si>
  <si>
    <t xml:space="preserve"> - กรอบหน้าต่างอลูมิเนียม ขนาด 2 นิ้ว x 4 นิ้ว </t>
  </si>
  <si>
    <t>x25% = 518.30</t>
  </si>
  <si>
    <t xml:space="preserve"> - แผ่นลูกฟูกอลูมิเนียม กว้าง 6 นิ้ว</t>
  </si>
  <si>
    <t>x25% = 904.87</t>
  </si>
  <si>
    <t xml:space="preserve"> - กระจกสีเขียว หนา 6 มม.</t>
  </si>
  <si>
    <t xml:space="preserve">    รวมวัสดุหน้าต่าง</t>
  </si>
  <si>
    <t>ผนังแผ่นยิบซั่มบอร์ด หนา 12 มม. ขนาด 1.20 x 2.40 ม.</t>
  </si>
  <si>
    <t>ผนังตาข่ายลวดถัก ช่อง 1 1/2 นิ้ว ลวด 3.0 มม.</t>
  </si>
  <si>
    <t xml:space="preserve"> - ตาข่ายลวดถัก 1 1/2 นิ้ว ลวด 3.0 มม.</t>
  </si>
  <si>
    <t xml:space="preserve"> - เหล็กกล่อง 50*50*2.0 มม.</t>
  </si>
  <si>
    <t xml:space="preserve"> - ค่าแรงงานติดตั้ง(รวมทำโครงเหล็ก)</t>
  </si>
  <si>
    <r>
      <t xml:space="preserve">ปูนทรายรองพื้นสำหรับปูวัสดุแผ่นพื้นสำเร็จรูป </t>
    </r>
    <r>
      <rPr>
        <sz val="11"/>
        <rFont val="Cordia New"/>
        <family val="2"/>
      </rPr>
      <t>(หนา 3 ซม.)</t>
    </r>
  </si>
  <si>
    <r>
      <t xml:space="preserve">ปูนทรายพื้นผิวซีเมนต์ขัดมัน </t>
    </r>
    <r>
      <rPr>
        <sz val="11"/>
        <rFont val="Cordia New"/>
        <family val="2"/>
      </rPr>
      <t>(หนา 3 ซม.)</t>
    </r>
  </si>
  <si>
    <r>
      <t xml:space="preserve">ปูนทรายพื้นผิวซีเมนต์ขัดมันผสมน้ำยากันซึม </t>
    </r>
    <r>
      <rPr>
        <sz val="11"/>
        <rFont val="Cordia New"/>
        <family val="2"/>
      </rPr>
      <t>(หนา 3 ซม.)</t>
    </r>
  </si>
  <si>
    <r>
      <t xml:space="preserve">พื้นทำผิวกรวดล้าง </t>
    </r>
    <r>
      <rPr>
        <b/>
        <sz val="11"/>
        <rFont val="Cordia New"/>
        <family val="2"/>
      </rPr>
      <t>(รวมปูนทรายรองพื้น)</t>
    </r>
  </si>
  <si>
    <r>
      <t xml:space="preserve">พื้นทำผิวหินล้าง </t>
    </r>
    <r>
      <rPr>
        <b/>
        <sz val="11"/>
        <rFont val="Cordia New"/>
        <family val="2"/>
      </rPr>
      <t>(รวมปูนทรายรองพื้น)</t>
    </r>
  </si>
  <si>
    <r>
      <t xml:space="preserve">พื้นทำผิวหินขัดเบอร์ 2.5+3+4 </t>
    </r>
    <r>
      <rPr>
        <b/>
        <sz val="11"/>
        <rFont val="Cordia New"/>
        <family val="2"/>
      </rPr>
      <t>(รวมปูนทรายรองพื้น)</t>
    </r>
  </si>
  <si>
    <r>
      <t xml:space="preserve">พื้นทำผิวหินขัดเบอร์ 2.5+3+4 มีเส้น PVC แบ่งแนว </t>
    </r>
    <r>
      <rPr>
        <b/>
        <sz val="11"/>
        <rFont val="Cordia New"/>
        <family val="2"/>
      </rPr>
      <t>(รวมปูนทรายรองพื้น)</t>
    </r>
  </si>
  <si>
    <t>พื้นปูกระเบื้องเคลือบสีลวดลาย ผิวหยาบ ขนาด 8"x8"(ปรับปรุง)</t>
  </si>
  <si>
    <t xml:space="preserve"> - กระเบื้องเคลือบสีลวดลาย ผิวหยาบ 8"x8"</t>
  </si>
  <si>
    <r>
      <t xml:space="preserve">พื้นปูกระเบื้องยางชนิดแผ่นหนา 1.6 มม. 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</si>
  <si>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พื้นปูกระเบื้องยางชนิดแผ่นหนา  2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</si>
  <si>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พื้นปูกระเบื้องยางชนิดแผ่นหนา  2.5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</si>
  <si>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พื้นปูกระเบื้องยางชนิดแผ่นหนา  3.2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</si>
  <si>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พื้นปูกระเบื้องยางชนิดม้วนหนา  2.5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</si>
  <si>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พื้นปูกระเบื้องยางชนิดม้วนหนา  3.2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</si>
  <si>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พื้นปูปาร์เก้ไม้สักชนิดลิ้นร่อง หนา 15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</si>
  <si>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พื้นปูปาร์เก้ไม้สักชนิดลิ้นร่อง หนา 19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</si>
  <si>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พื้นปูปาร์เก้ไม้แดงชนิดลิ้นร่อง หนา 19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</si>
  <si>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พื้นปูปาร์เก้ไม้มะค่าชนิดลิ้นร่อง หนา 19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</si>
  <si>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พื้นปูปาร์เก้ไม้ประดู่ชนิดลิ้นร่อง หนา 19 มม.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</si>
  <si>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พื้นปูปาร์เก้โมเสคไม้แดง 8 ชิ้น หนา 1/2"</t>
    </r>
    <r>
      <rPr>
        <b/>
        <sz val="11"/>
        <rFont val="Cordia New"/>
        <family val="2"/>
      </rPr>
      <t>(รวมปูนทรายรองพื้นขัดมัน)</t>
    </r>
  </si>
  <si>
    <r>
      <t>พื้นปูปาร์เก้โมเสคไม้เบญจพรรณ 6 ชิ้น หนา 1/2"</t>
    </r>
    <r>
      <rPr>
        <b/>
        <sz val="11"/>
        <rFont val="Cordia New"/>
        <family val="2"/>
      </rPr>
      <t>(รวมปูนทรายรองพื้นขัดมัน)</t>
    </r>
  </si>
  <si>
    <r>
      <t>ขนาด 40 x 40 ซม.</t>
    </r>
    <r>
      <rPr>
        <b/>
        <sz val="11"/>
        <rFont val="Cordia New"/>
        <family val="2"/>
      </rPr>
      <t>(รวมทรายรองพื้นหนา 5 ซม.)</t>
    </r>
  </si>
  <si>
    <r>
      <t xml:space="preserve">    รวมวัสดุทำฝ้าเพดานไม้อัดยางหนา 4 มม.</t>
    </r>
    <r>
      <rPr>
        <sz val="12"/>
        <rFont val="Cordia New"/>
        <family val="2"/>
      </rPr>
      <t>(คร่าวไม้ยาง)</t>
    </r>
  </si>
  <si>
    <r>
      <t xml:space="preserve">    รวมวัสดุทำฝ้าเพดานไม้อัดยางหนา 4 มม.</t>
    </r>
    <r>
      <rPr>
        <sz val="12"/>
        <rFont val="Cordia New"/>
        <family val="2"/>
      </rPr>
      <t>(ไม้เนื้อแข็ง)</t>
    </r>
  </si>
  <si>
    <r>
      <t xml:space="preserve">    รวมวัสดุทำฝ้าเพดานไม้อัดยางหนา 6 มม.</t>
    </r>
    <r>
      <rPr>
        <sz val="12"/>
        <rFont val="Cordia New"/>
        <family val="2"/>
      </rPr>
      <t>(คร่าวไม้ยาง)</t>
    </r>
  </si>
  <si>
    <r>
      <t xml:space="preserve">    รวมวัสดุทำฝ้าเพดานไม้อัดยางหนา 6 มม.</t>
    </r>
    <r>
      <rPr>
        <sz val="12"/>
        <rFont val="Cordia New"/>
        <family val="2"/>
      </rPr>
      <t>(ไม้เนื้อแข็ง)</t>
    </r>
  </si>
  <si>
    <r>
      <t xml:space="preserve">    รวมวัสดุทำฝ้าเพดานไม้อัดสักหนา 4 มม.</t>
    </r>
    <r>
      <rPr>
        <sz val="12"/>
        <rFont val="Cordia New"/>
        <family val="2"/>
      </rPr>
      <t>(คร่าวไม้ยาง)</t>
    </r>
  </si>
  <si>
    <r>
      <t xml:space="preserve">    รวมวัสดุทำฝ้าเพดานไม้อัดสักหนา 4 มม.</t>
    </r>
    <r>
      <rPr>
        <sz val="12"/>
        <rFont val="Cordia New"/>
        <family val="2"/>
      </rPr>
      <t>(ไม้เนื้อแข็ง)</t>
    </r>
  </si>
  <si>
    <r>
      <t xml:space="preserve">    รวมวัสดุทำฝ้าเพดานไม้อัดสักหนา 6 มม.</t>
    </r>
    <r>
      <rPr>
        <sz val="12"/>
        <rFont val="Cordia New"/>
        <family val="2"/>
      </rPr>
      <t>(คร่าวไม้ยาง)</t>
    </r>
  </si>
  <si>
    <r>
      <t xml:space="preserve">    รวมวัสดุทำฝ้าเพดานไม้อัดสักหนา 6 มม.</t>
    </r>
    <r>
      <rPr>
        <sz val="12"/>
        <rFont val="Cordia New"/>
        <family val="2"/>
      </rPr>
      <t>(ไม้เนื้อแข็ง)</t>
    </r>
  </si>
  <si>
    <r>
      <t xml:space="preserve">  *</t>
    </r>
    <r>
      <rPr>
        <sz val="12"/>
        <rFont val="Cordia New"/>
        <family val="2"/>
      </rPr>
      <t>(เคร่าไม้ยาง)</t>
    </r>
  </si>
  <si>
    <r>
      <t xml:space="preserve">  *</t>
    </r>
    <r>
      <rPr>
        <sz val="12"/>
        <rFont val="Cordia New"/>
        <family val="2"/>
      </rPr>
      <t>(ไม้เนื้อแข็ง)</t>
    </r>
  </si>
  <si>
    <r>
      <t>รวมวัสดุฝ้าเพดานยิบซั่มบอร์ด</t>
    </r>
    <r>
      <rPr>
        <sz val="10"/>
        <rFont val="Cordia New"/>
        <family val="2"/>
      </rPr>
      <t>หนา 9 มม.มีอะลูมิเนียมฟอยล์</t>
    </r>
  </si>
  <si>
    <r>
      <t>รวมวัสดุฝ้าเพดานยิบซั่มบอร์ด</t>
    </r>
    <r>
      <rPr>
        <sz val="10"/>
        <rFont val="Cordia New"/>
        <family val="2"/>
      </rPr>
      <t>หนา 12 มม.มีอะลูมิเนียมฟอยล์</t>
    </r>
  </si>
  <si>
    <r>
      <t>รวมวัสดุฝ้าเพดานยิบซั่มบอร์ด</t>
    </r>
    <r>
      <rPr>
        <sz val="10"/>
        <rFont val="Cordia New"/>
        <family val="2"/>
      </rPr>
      <t>หนา 9 มม.ชนิดกันความชื้น</t>
    </r>
  </si>
  <si>
    <r>
      <t>รวมวัสดุฝ้าเพดานยิบซั่มบอร์ด</t>
    </r>
    <r>
      <rPr>
        <sz val="10"/>
        <rFont val="Cordia New"/>
        <family val="2"/>
      </rPr>
      <t>หนา 12 มม.ชนิดกันความชื้น</t>
    </r>
  </si>
  <si>
    <t>พื้นปูกระเบื้องแกรนิตโต้ ขนาด 24"x24"(ต่อเติม)</t>
  </si>
  <si>
    <t xml:space="preserve"> - กระเบื้องแกรนิตโต้ ขนาด 24"x24"</t>
  </si>
  <si>
    <t>Baan and Beyond</t>
  </si>
  <si>
    <t xml:space="preserve">        - ปูนซีเมนต์ผสม(Silica Cement)</t>
  </si>
  <si>
    <t xml:space="preserve">        - ปูนซีเมนต์ขาวยาแนว</t>
  </si>
  <si>
    <t xml:space="preserve">        - ทรายหยาบ</t>
  </si>
  <si>
    <t xml:space="preserve">        - น้ำผสมปูน</t>
  </si>
  <si>
    <t>พื้นไม้ Aqua สี Hawail acacia AQHA4 หนา 4 มม.</t>
  </si>
  <si>
    <t>ขนาด 4x183x1218 มม. (ต่อเติม)</t>
  </si>
  <si>
    <t xml:space="preserve"> - พื้นไม้ Aqua ขนาด 4x183x1218 มม.</t>
  </si>
  <si>
    <t>Leowood</t>
  </si>
  <si>
    <t xml:space="preserve"> - พลาสติก PE โฟมฟิล์ม</t>
  </si>
  <si>
    <t>รวมพื้นไม้ Aqua ขนาด 4x183x1218 มม.</t>
  </si>
  <si>
    <t xml:space="preserve"> - สีโป๊ว ยี่ห้อ ATM</t>
  </si>
  <si>
    <t>ATM</t>
  </si>
  <si>
    <t xml:space="preserve">   งานทาสีน้ำมันกันสนิมเหล็ก</t>
  </si>
  <si>
    <t xml:space="preserve"> - สีทารองพื้นกันสนิม จำนวน</t>
  </si>
  <si>
    <t xml:space="preserve"> - สีทาทับหน้า 2 เที่ยว จำนวน</t>
  </si>
  <si>
    <t xml:space="preserve"> - น้ำมันสนหรือน้ำมันชักแห้ง จำนวน</t>
  </si>
  <si>
    <t>สืบจาก Internet</t>
  </si>
  <si>
    <r>
      <t xml:space="preserve">   </t>
    </r>
    <r>
      <rPr>
        <b/>
        <sz val="14"/>
        <rFont val="Cordia New"/>
        <family val="2"/>
      </rPr>
      <t>ฝ้าเพดานแผ่นยิบซั่มบอร์ดหนา 9 มม.ขนาด 1.20x2.40 ม.</t>
    </r>
  </si>
  <si>
    <t xml:space="preserve"> โครงคร่าวเหล็กชุบสังกะสี@ 0.4 x 1.00 ม.</t>
  </si>
  <si>
    <t xml:space="preserve"> - แผ่นยิบซั่มบอร์ดหนา 9 มม. ขนาด 1.20 x 2.40 ม.</t>
  </si>
  <si>
    <t xml:space="preserve"> - โครงเคร่าเหล็กชุบสังกะสี No.24</t>
  </si>
  <si>
    <t xml:space="preserve">    รวมงานทำฝ้าเพดานแผ่นยิบซั่มบอร์ดหนา 9 มม.</t>
  </si>
  <si>
    <t xml:space="preserve">   งานผนังกระจก</t>
  </si>
  <si>
    <r>
      <t xml:space="preserve">     </t>
    </r>
    <r>
      <rPr>
        <b/>
        <sz val="14"/>
        <rFont val="Cordia New"/>
        <family val="2"/>
      </rPr>
      <t>ผนังกระจกด้าน 1</t>
    </r>
  </si>
  <si>
    <t>*ค่าแรง</t>
  </si>
  <si>
    <t xml:space="preserve"> - อลูมิเนียม (เฟรม) ขนาด 2 นิ้ว x 4 นิ้ว </t>
  </si>
  <si>
    <t>x25% = 937.20</t>
  </si>
  <si>
    <t xml:space="preserve">    รวมวัสดุผนังกระจก</t>
  </si>
  <si>
    <r>
      <t xml:space="preserve">     </t>
    </r>
    <r>
      <rPr>
        <b/>
        <sz val="14"/>
        <rFont val="Cordia New"/>
        <family val="2"/>
      </rPr>
      <t>ผนังกระจกด้าน 3</t>
    </r>
  </si>
  <si>
    <t xml:space="preserve"> - อลูมิเนียม (เฟรม) ขนาด 2 นิ้ว x 4 นิ้ว</t>
  </si>
  <si>
    <t>x25% = 399.02</t>
  </si>
  <si>
    <t>x25% = 312.07</t>
  </si>
  <si>
    <r>
      <t xml:space="preserve">     </t>
    </r>
    <r>
      <rPr>
        <b/>
        <sz val="14"/>
        <rFont val="Cordia New"/>
        <family val="2"/>
      </rPr>
      <t>ผนังกระจกด้าน 4.1</t>
    </r>
  </si>
  <si>
    <t xml:space="preserve"> - อลูมิเนียม (เฟรม) ขนาด 2 นิ้ว x 4 นิ้ว" </t>
  </si>
  <si>
    <t>x25% = 542.08</t>
  </si>
  <si>
    <t>x25% = 270.75</t>
  </si>
  <si>
    <r>
      <t xml:space="preserve">     </t>
    </r>
    <r>
      <rPr>
        <b/>
        <sz val="14"/>
        <rFont val="Cordia New"/>
        <family val="2"/>
      </rPr>
      <t>ผนังกระจกด้าน 4.2</t>
    </r>
  </si>
  <si>
    <t>x25% = 874.01</t>
  </si>
  <si>
    <t xml:space="preserve">  งานประตู - หน้าต่าง และช่องแสงพร้อมอุปกรณ์</t>
  </si>
  <si>
    <r>
      <t xml:space="preserve">     </t>
    </r>
    <r>
      <rPr>
        <b/>
        <sz val="14"/>
        <rFont val="Cordia New"/>
        <family val="2"/>
      </rPr>
      <t>หน้าต่างบานเลื่อน + ช่องแสง  ขนาด 2.50 x 1.65 ม.</t>
    </r>
  </si>
  <si>
    <t xml:space="preserve"> - วงกบหน้าต่างอลูมิเนียม ขนาด 2 นิ้ว x 4 นิ้ว </t>
  </si>
  <si>
    <t>x25% = 280.45</t>
  </si>
  <si>
    <t>x25% = 472.15</t>
  </si>
  <si>
    <t xml:space="preserve"> - กุญแจฝังในตัวบาน</t>
  </si>
  <si>
    <t xml:space="preserve"> - ลูกล้อบานคู่</t>
  </si>
  <si>
    <t>x25% = 20</t>
  </si>
  <si>
    <r>
      <t xml:space="preserve">     </t>
    </r>
    <r>
      <rPr>
        <b/>
        <sz val="14"/>
        <rFont val="Cordia New"/>
        <family val="2"/>
      </rPr>
      <t xml:space="preserve"> หน้าต่างบานเลื่อนกระจก ขนาด 1.70 x 1.20 ม.</t>
    </r>
  </si>
  <si>
    <t>x25% = 205.90</t>
  </si>
  <si>
    <t>x25% = 269.80</t>
  </si>
  <si>
    <r>
      <t xml:space="preserve">     </t>
    </r>
    <r>
      <rPr>
        <b/>
        <sz val="14"/>
        <rFont val="Cordia New"/>
        <family val="2"/>
      </rPr>
      <t>ประตูบานเลื่อนคู่ + ช่องแสง ขนาด 3.20 x 2.00 ม.</t>
    </r>
  </si>
  <si>
    <t>x25% = 369.20</t>
  </si>
  <si>
    <t>x25% = 759.70</t>
  </si>
  <si>
    <r>
      <t xml:space="preserve">     </t>
    </r>
    <r>
      <rPr>
        <b/>
        <sz val="14"/>
        <rFont val="Cordia New"/>
        <family val="2"/>
      </rPr>
      <t>ประตูบานเลื่อนกระจก ขนาด 1.70 x 2.00 ม.</t>
    </r>
  </si>
  <si>
    <t>x25% = 262.70</t>
  </si>
  <si>
    <t>x25% = 383.40</t>
  </si>
  <si>
    <t xml:space="preserve"> - ลูกล้อบานเดี่ยว</t>
  </si>
  <si>
    <t>x25% = 7.50</t>
  </si>
  <si>
    <r>
      <t xml:space="preserve">     </t>
    </r>
    <r>
      <rPr>
        <b/>
        <sz val="14"/>
        <rFont val="Cordia New"/>
        <family val="2"/>
      </rPr>
      <t>ประตูบานเลื่อนรางบน ขนาด 0.90 x 2.00 ม.</t>
    </r>
  </si>
  <si>
    <t>x25% = 213</t>
  </si>
  <si>
    <t>x25% = 205.75</t>
  </si>
  <si>
    <r>
      <t xml:space="preserve">     </t>
    </r>
    <r>
      <rPr>
        <b/>
        <sz val="14"/>
        <rFont val="Cordia New"/>
        <family val="2"/>
      </rPr>
      <t>ประตูสวิงปิด - เปิด ขนาด 0.90 x 2.00 ม.</t>
    </r>
  </si>
  <si>
    <t>x25% = 173.95</t>
  </si>
  <si>
    <t>x25% = 195.25</t>
  </si>
  <si>
    <t xml:space="preserve"> - มือจับประตู</t>
  </si>
  <si>
    <t>คู่</t>
  </si>
  <si>
    <t xml:space="preserve"> - เส้นธรณีประตู</t>
  </si>
  <si>
    <t>x25% = 8.77</t>
  </si>
  <si>
    <t xml:space="preserve"> - โช๊คอัพฝังในตัววงกบ</t>
  </si>
  <si>
    <t>x25% = 275</t>
  </si>
  <si>
    <t>แบบสรุปข้อมูลวัสดุและค่าดำเนินการ</t>
  </si>
  <si>
    <t>โครงการ/งานก่อสร้าง</t>
  </si>
  <si>
    <t>สถานที่</t>
  </si>
  <si>
    <t>อยู่ในท้องที่จังหวัด</t>
  </si>
  <si>
    <t>เขตฝนตก</t>
  </si>
  <si>
    <t>ที่</t>
  </si>
  <si>
    <t>ราคา</t>
  </si>
  <si>
    <t>ร้านลุงน้อย</t>
  </si>
  <si>
    <t>หจก.</t>
  </si>
  <si>
    <t>หจก.วังเหนือ</t>
  </si>
  <si>
    <t>พาณิชย์</t>
  </si>
  <si>
    <t>วัสดุก่อสร้าง</t>
  </si>
  <si>
    <t>เกษมชัย</t>
  </si>
  <si>
    <t>ธุรกิจการ</t>
  </si>
  <si>
    <t>จ.ลำปาง</t>
  </si>
  <si>
    <t>จ.พะเยา</t>
  </si>
  <si>
    <t>จ.เชียงใหม่</t>
  </si>
  <si>
    <t>พานิช</t>
  </si>
  <si>
    <t>ก่อสร้าง</t>
  </si>
  <si>
    <t>1</t>
  </si>
  <si>
    <t>หิน 1 "</t>
  </si>
  <si>
    <t>บ./ลบ.ม.</t>
  </si>
  <si>
    <t>2</t>
  </si>
  <si>
    <t>3</t>
  </si>
  <si>
    <t>ปูนซีเมนต์ปอร์ตแลนด์</t>
  </si>
  <si>
    <t>บ./ ตัน</t>
  </si>
  <si>
    <t>ปูนซีเมนต์ผสม</t>
  </si>
  <si>
    <t>บ./ตัน</t>
  </si>
  <si>
    <t>ทรายหยาบ</t>
  </si>
  <si>
    <t>บ./ ลบ.ม.</t>
  </si>
  <si>
    <t>ทรายถม</t>
  </si>
  <si>
    <t>ทรายละเอียด</t>
  </si>
  <si>
    <t>11</t>
  </si>
  <si>
    <t>ดินถม</t>
  </si>
  <si>
    <t>12</t>
  </si>
  <si>
    <t>เหล็กเส้นกลม</t>
  </si>
  <si>
    <t>มม.</t>
  </si>
  <si>
    <t>SR24</t>
  </si>
  <si>
    <t>13</t>
  </si>
  <si>
    <t>14</t>
  </si>
  <si>
    <t>เหล็กข้ออ้อย</t>
  </si>
  <si>
    <t>SD40</t>
  </si>
  <si>
    <t>15</t>
  </si>
  <si>
    <t xml:space="preserve">ลวดผูกเหล็ก </t>
  </si>
  <si>
    <t>บ./กก.</t>
  </si>
  <si>
    <t>16</t>
  </si>
  <si>
    <t>อิฐมอญ 7*16*3.5 ซม.</t>
  </si>
  <si>
    <t>บ./ก้อน</t>
  </si>
  <si>
    <t>กทม.</t>
  </si>
  <si>
    <t>17</t>
  </si>
  <si>
    <t>ตาข่ายลวดถัก 1 1/2 นิ้ว ลวด 3.0 มม.</t>
  </si>
  <si>
    <t>บ/ตร.ม.</t>
  </si>
  <si>
    <t>18</t>
  </si>
  <si>
    <t>เหล็กตัวซี 125*50*20*2.3 มม. (น้ำหนัก  25.5 กก/ท่อน</t>
  </si>
  <si>
    <t>บ./ท่อน</t>
  </si>
  <si>
    <t>OneStock</t>
  </si>
  <si>
    <t>เหล็กกล่อง 100*50*2.3 มม. (น้ำหนัก  30.84 กก/ท่อน</t>
  </si>
  <si>
    <t>เหล็กกล่อง 75*75*2.3 มม. (น้ำหนัก 30.84 กก/ท่อน)</t>
  </si>
  <si>
    <t>เหล็กกล่อง 50*50*1.6 มม. (น้ำหนัก 14.28 กก/ท่อน)</t>
  </si>
  <si>
    <t>คอนกรีตผสมเสร็จ รูปลูกบาศก์ 180 กก./ตร.ซม.</t>
  </si>
  <si>
    <t>คอนกรีตผสมเสร็จ รูปลูกบาศก์ 240 กก./ตร.ซม.</t>
  </si>
  <si>
    <t>ตะแกรงเหล็กสำเร็จรูป 4 มม.  0.20*0.20 ม.#</t>
  </si>
  <si>
    <t>beelieve</t>
  </si>
  <si>
    <t>สีโป๊วผนัง</t>
  </si>
  <si>
    <t>แกลลอน</t>
  </si>
  <si>
    <t>สีน้ำพลาสติกทาภายนอก</t>
  </si>
  <si>
    <t>สีน้ำพลาสติกทาภายใน</t>
  </si>
  <si>
    <t>BaanandBeyond</t>
  </si>
  <si>
    <t>โกลบอล</t>
  </si>
  <si>
    <t>สีรองพื้นกันสนิม</t>
  </si>
  <si>
    <t>สีน้ำมัน</t>
  </si>
  <si>
    <t>northernshellac</t>
  </si>
  <si>
    <t>น้ำมันสน BANCO</t>
  </si>
  <si>
    <t>Shopee</t>
  </si>
  <si>
    <t>ท่อ พีวีซี 4 นิ้ว ชั้น 8.5</t>
  </si>
  <si>
    <t>ไม้กะบาก 1"*6"*4-4.50 เมตร</t>
  </si>
  <si>
    <t>ไม้ยาง 1 1/2"*3"*4-4.50 เมตร</t>
  </si>
  <si>
    <t>ท่อร้อยสายไฟ 3/8 นิ้ว</t>
  </si>
  <si>
    <t>สายไฟ 2*1.5 ตร.มม.</t>
  </si>
  <si>
    <t>สายไฟ 2*2.5 ตร.มม.</t>
  </si>
  <si>
    <t>สวิทช์ทางเดียวพร้อมบล๊อคติดผนัง</t>
  </si>
  <si>
    <t>เต้ารับกราวด์คู่ พร้อมบล๊อคแบบติดผนัง</t>
  </si>
  <si>
    <t>t8light</t>
  </si>
  <si>
    <t>บุญถาวร</t>
  </si>
  <si>
    <t>ชุดไฟ LED 18 วัตต์ พร้อมอุปกรณ์</t>
  </si>
  <si>
    <t>JinnoLED</t>
  </si>
  <si>
    <t>โคมไฟดาวน์ไลท์ LED 9 วัตต์</t>
  </si>
  <si>
    <t>เทียนทอง</t>
  </si>
  <si>
    <t>โฮมโปร/ดูโฮม</t>
  </si>
  <si>
    <t>โคมไฟเพดาน LED 40 วัตต์ (30*120) ซม.</t>
  </si>
  <si>
    <t>ตู้ควบคุมไฟฟ้า12 ช่อง ขนาด 42.2x21.4x11.0 ม.</t>
  </si>
  <si>
    <t>ส.สุขภัณฑ์</t>
  </si>
  <si>
    <t>ไม้ระแนง 0.08*2.45 ม.</t>
  </si>
  <si>
    <t>อ่างล้างหน้า</t>
  </si>
  <si>
    <t>Ikea</t>
  </si>
  <si>
    <t>กระจกเงา</t>
  </si>
  <si>
    <t>InterHome</t>
  </si>
  <si>
    <t xml:space="preserve">เมทัลชีท หนา 0.35 มม. </t>
  </si>
  <si>
    <t>Lazada</t>
  </si>
  <si>
    <t>หลังคาเหล็ก</t>
  </si>
  <si>
    <t>ฉนวนกันความร้อน PE หนา 0.5 มม.</t>
  </si>
  <si>
    <t xml:space="preserve"> แผ่นยิปซั่มธรรมดา ขนาด 120*240 ซม.หนา 9 มม.</t>
  </si>
  <si>
    <t>Sukkaphan</t>
  </si>
  <si>
    <t>ปูนซีเมนต์ขาวยาแนว</t>
  </si>
  <si>
    <t>ถุง/กก</t>
  </si>
  <si>
    <t>คลังกระเบื้อง</t>
  </si>
  <si>
    <t>กระเบื้องแกรนิตโต้ ขนาด 24"x24"</t>
  </si>
  <si>
    <t>chaleewassadu</t>
  </si>
  <si>
    <t>ตะปูเกลียว</t>
  </si>
  <si>
    <t>ดูโฮม</t>
  </si>
  <si>
    <t>ชุดเซอร์กิตเบรคเกอร์ 1P 32A</t>
  </si>
  <si>
    <t>Homemiie</t>
  </si>
  <si>
    <t xml:space="preserve">ขนาด 4x183x1218 มม. </t>
  </si>
  <si>
    <t>พลาสติก PE โฟมฟิล์ม</t>
  </si>
  <si>
    <t>ม้วน</t>
  </si>
  <si>
    <t>ปูนฉาบฝ้า</t>
  </si>
  <si>
    <t>ผ้าเทปยิปซั่ม</t>
  </si>
  <si>
    <t>โครงคร่าวเหล็กชุบสังกะสี (C-Line) (75x0.52) มม.</t>
  </si>
  <si>
    <t>โครงคร่าวเหล็กชุบสังกะสี (C-Line) เบอร์ 24</t>
  </si>
  <si>
    <t>ลวดผูกเหล็ก เบอร์ 28</t>
  </si>
  <si>
    <t>ไม้คร่าว คิด 30%</t>
  </si>
  <si>
    <t>บาท/ลบ.ฟ.</t>
  </si>
  <si>
    <t>ใช้ 80 %</t>
  </si>
  <si>
    <t xml:space="preserve"> - กระเบื้อง</t>
  </si>
  <si>
    <t xml:space="preserve"> - กระเบื้องเซรามิคสีมีลวดลายขนาด 12"x12"</t>
  </si>
  <si>
    <t>กระเบื้องเซรามิคสีธรรมดาขนาด 12"x12"</t>
  </si>
  <si>
    <t xml:space="preserve"> - กกระเบื้องเซรามิคสีมีลวดลายขนาด 8"x8"</t>
  </si>
  <si>
    <t xml:space="preserve"> - กระเบื้องเซรามิคสีธรรมดาขนาด 8"x8"</t>
  </si>
  <si>
    <t xml:space="preserve"> - กระเบื้องเคลือบสีมีลวดลายขนาด 8"x8"</t>
  </si>
  <si>
    <t xml:space="preserve"> - กระเบื้องเคลือบสีธรรมดาขนาด 8"x8"</t>
  </si>
  <si>
    <t xml:space="preserve"> - กระเบื้องเคลือบขาวขนาด 8"x8"</t>
  </si>
  <si>
    <t xml:space="preserve"> - กระเบื้องเคลือบสีธรรมดาขนาด 4"x4"</t>
  </si>
  <si>
    <t xml:space="preserve"> - กระเบื้องเคลือบขาวขนาด 4"x4"</t>
  </si>
  <si>
    <t>กระเบื้องเคลือบ 8"x8"</t>
  </si>
  <si>
    <t>ท่อ PVC ขนาด 1 นิ้ว ชั้น 8.5 ยาว 4 เมตร</t>
  </si>
  <si>
    <t>สืบราคา</t>
  </si>
  <si>
    <t>ขอเสนอราคาวัสดุก่อสร้างมายัง กองช่าง อบต.วังซ้าย โดยมีรายละเอียดดังนี้</t>
  </si>
  <si>
    <t>แผ่นที่ 1/1</t>
  </si>
  <si>
    <r>
      <t xml:space="preserve">ตะแกรงเหล็ก wiremesh  </t>
    </r>
    <r>
      <rPr>
        <sz val="13"/>
        <rFont val="AngsanaUPC"/>
        <family val="1"/>
      </rPr>
      <t xml:space="preserve">Ø </t>
    </r>
    <r>
      <rPr>
        <sz val="13"/>
        <rFont val="TH SarabunPSK"/>
        <family val="2"/>
      </rPr>
      <t>4  มม. ขนาด 0.20 x 0.20 ม.</t>
    </r>
  </si>
  <si>
    <t>กก</t>
  </si>
  <si>
    <t xml:space="preserve">  กรรมการ</t>
  </si>
  <si>
    <t>(นางเกษรา  พิพัฒน์รัตนากร)</t>
  </si>
  <si>
    <t>รองปลัดฯ รักษาราชการแทน</t>
  </si>
  <si>
    <t>หิน 2"</t>
  </si>
  <si>
    <t>แบบ บก.01</t>
  </si>
  <si>
    <t>ตารางแสดงวงเงินงบประมาณที่ได้รับจัดสรรและราคากลางในงานจ้างก่อสร้าง</t>
  </si>
  <si>
    <t>1. ชื่อโครงการ</t>
  </si>
  <si>
    <t>2. หน่วยงานเจ้าของโครงการ</t>
  </si>
  <si>
    <t>กองช่าง</t>
  </si>
  <si>
    <t>องค์การบริหารส่วนตำบลวังซ้าย อ.วังเหนือ จ.ลำปาง</t>
  </si>
  <si>
    <t>3. วงเงินงบประมาณที่ได้รับจัดสรร</t>
  </si>
  <si>
    <t>4. ลักษณะงานโดยสังเขป</t>
  </si>
  <si>
    <t>5. ราคากลางคำนวณ ณ วันที่</t>
  </si>
  <si>
    <t>เป็นเงิน</t>
  </si>
  <si>
    <t>ตัวอักษร.-</t>
  </si>
  <si>
    <t>6. บัญชีประมาณการราคากลาง</t>
  </si>
  <si>
    <t>7.  รายชื่อคณะกรรมการกำหนดราคากลาง</t>
  </si>
  <si>
    <t>ตำแหน่ง</t>
  </si>
  <si>
    <t xml:space="preserve">             เป็น ประธานฯ</t>
  </si>
  <si>
    <t>7.2 นายปฏิภาณ  เกษวิริยะการ</t>
  </si>
  <si>
    <t xml:space="preserve">             เป็น กรรมการฯ</t>
  </si>
  <si>
    <t>7.3 นายฑิคัมพงษ์  เชื้อคำซาว</t>
  </si>
  <si>
    <t>บริเวณ</t>
  </si>
  <si>
    <t xml:space="preserve">  6.3  แบบสรุปค่าก่อสร้าง ปร.5 จำนวน 1 แผ่น</t>
  </si>
  <si>
    <t xml:space="preserve">  6.4  แบบสรุปราคากลางงานก่อสร้างอาคาร ปร.6 จำนวน 1 แผ่น</t>
  </si>
  <si>
    <t xml:space="preserve">  6.1 แบบสรุปข้อมูลวัสดุและค่าดำเนินการ จำนวน 1 แผ่น </t>
  </si>
  <si>
    <t>ราคาพาณิชย์ จ.สุโขทัย</t>
  </si>
  <si>
    <t>อื่นๆ</t>
  </si>
  <si>
    <t xml:space="preserve">                           แบบสรุปค่าก่อสร้าง</t>
  </si>
  <si>
    <t>แบบแสดงรายการ ปริมาณงานและราคา</t>
  </si>
  <si>
    <t xml:space="preserve">รองปลัด รักษาราชการแทน </t>
  </si>
  <si>
    <t xml:space="preserve">หมายเหตุ - ประมาณราคานี้ใช้สำหรับจัดทำคำขอรับงบประมาณ หากหน่วยงานจะดำเนินการจัดซื้อจัดจ้าง  ควรดำเนินการจัดทำหรือทบทวน </t>
  </si>
  <si>
    <t xml:space="preserve">               ปริมาณงานและราคา ให้มีความเหมาะสมกับสภาพหน้างานและราคาวัสดุให้เป็นปัจจุบัน</t>
  </si>
  <si>
    <t>(นางเกษรา พิพัฒน์รัตนากร)</t>
  </si>
  <si>
    <t>ลงวันที่.................................</t>
  </si>
  <si>
    <t xml:space="preserve">                               แบบสรุปราคากลางงานก่อสร้างอาคาร</t>
  </si>
  <si>
    <t>Factor F/Vat</t>
  </si>
  <si>
    <r>
      <t>หมายเหตุ</t>
    </r>
    <r>
      <rPr>
        <b/>
        <sz val="14"/>
        <rFont val="TH SarabunPSK"/>
        <family val="2"/>
      </rPr>
      <t xml:space="preserve">   ราคารวม Factor F/Vat แล้ว</t>
    </r>
  </si>
  <si>
    <t>0.0164 สูตรตายตัว</t>
  </si>
  <si>
    <t xml:space="preserve">  6.5  บันทึกขออนุมัติใช้ราคาจากหน่วยงานอื่นๆ และราคาสืบวัสดุก่อสร้าง จำนวน 1 ชุด</t>
  </si>
  <si>
    <t>%</t>
  </si>
  <si>
    <t>อัน</t>
  </si>
  <si>
    <t>วางท่อประปา</t>
  </si>
  <si>
    <t xml:space="preserve">งานวางท่อประปา </t>
  </si>
  <si>
    <t xml:space="preserve"> - บอลล์วาล์ว PVC ขนาด  1/2 นิ้ว (4 หุน)</t>
  </si>
  <si>
    <t xml:space="preserve">งานขุดดินเปิดหน้าดิน ลึก 0.30 เมตร </t>
  </si>
  <si>
    <t>ราคาต่อเมตร</t>
  </si>
  <si>
    <t>ท่อ PVC ขนาด 1/2 นิ้ว (4 หุน) ชั้น 8.5 ยาว 4 เมตร</t>
  </si>
  <si>
    <t>LS.</t>
  </si>
  <si>
    <t xml:space="preserve"> - บอลล์วาล์ว PVC ขนาด 2 นิ้ว</t>
  </si>
  <si>
    <t xml:space="preserve"> - ท่อประปา PVC ขนาด 2 นิ้ว  (มอก .ชั้น 8.5)</t>
  </si>
  <si>
    <t xml:space="preserve"> - สามทาง PVC ขนาด 2 นิ้ว ลดขนาด 1/2 นิ้ว  (4 หุน)</t>
  </si>
  <si>
    <r>
      <t>หมายเหตุ</t>
    </r>
    <r>
      <rPr>
        <sz val="14"/>
        <rFont val="TH SarabunPSK"/>
        <family val="2"/>
      </rPr>
      <t xml:space="preserve">  1. ราคาไม่รวมภาษีมูลค่าเพิ่ม 7% (vat)</t>
    </r>
  </si>
  <si>
    <t>(นายสอาด  ตามวงศ์)</t>
  </si>
  <si>
    <t xml:space="preserve"> - ท่อประปา PVC ขนาด  1/2 นิ้ว  (4 หุน มอก ชั้น 8.5)</t>
  </si>
  <si>
    <t>(นางสาวขวัญภิรมย์  บุญภู)</t>
  </si>
  <si>
    <t xml:space="preserve">  6.2 แบบแสดงรายการ ปริมาณงานและราคา ปร.4 จำนวน 1 แผ่น </t>
  </si>
  <si>
    <t>7.1 นางสาวขวัญภิรมย์  บุญภู</t>
  </si>
  <si>
    <t>นักวิชาการพัสดุ</t>
  </si>
  <si>
    <t>เสนอราคาเพียง</t>
  </si>
  <si>
    <t xml:space="preserve">                               ใบเสนอราคา</t>
  </si>
  <si>
    <t>ผู้เสนอราคา</t>
  </si>
  <si>
    <t xml:space="preserve">4.1   วางท่อประปา PVC ชั้น 8.5 ขนาดเส้นผ่านศูนย์กลาง 2 นิ้ว ช่วงที่ 1 ยาวไม่น้อยกว่า 475 ม. </t>
  </si>
  <si>
    <t xml:space="preserve">        ช่วงที่ 2 ยาวไม่น้อยกว่า 755 ม. ความยาวรวมไม่น้อยกว่า 1,230 ม. </t>
  </si>
  <si>
    <t>4.2    พร้อมป้ายโครงการ และป้ายประชาสัมพันธ์ อย่างละ 1 ป้าย</t>
  </si>
  <si>
    <t>อาคาร</t>
  </si>
  <si>
    <t xml:space="preserve"> - ท่อประปา PVC ขนาด 3 นิ้ว  (มอก .ชั้น 8.5)</t>
  </si>
  <si>
    <t xml:space="preserve"> - สามทาง PVC ขนาด 3 นิ้ว ลดขนาด 1/2 นิ้ว  (4 หุน)</t>
  </si>
  <si>
    <t xml:space="preserve"> - บอลล์วาล์ว PVC ขนาด 3 นิ้ว</t>
  </si>
  <si>
    <t>ดอกเบี้ยเงินกู้ 7%</t>
  </si>
  <si>
    <t xml:space="preserve">การคิดค่าแรงวางท่อ PVC </t>
  </si>
  <si>
    <t>ขนาด มม.</t>
  </si>
  <si>
    <t>ค่าขุดดิน</t>
  </si>
  <si>
    <t>ค่ากลบท่อ</t>
  </si>
  <si>
    <t>ค่าทรายรองพื้น (0.15 ม.)</t>
  </si>
  <si>
    <t>ค่าคนงานวางท่อ</t>
  </si>
  <si>
    <t>รวมค่าแรง</t>
  </si>
  <si>
    <t xml:space="preserve"> ขนาด   ( นิ้ว )</t>
  </si>
  <si>
    <t>ขุดดิน (ม.)</t>
  </si>
  <si>
    <t>ปริมาณ</t>
  </si>
  <si>
    <t>อัตราวางท่อเฉลี่ย</t>
  </si>
  <si>
    <t>ใช้คนงาน</t>
  </si>
  <si>
    <t>ค่าแรงคนงาน</t>
  </si>
  <si>
    <t>ใช้ช่าง</t>
  </si>
  <si>
    <t>ค่าแรงช่าง</t>
  </si>
  <si>
    <t>งานวางท่อ</t>
  </si>
  <si>
    <t>ตั้งให้</t>
  </si>
  <si>
    <t>ลึก</t>
  </si>
  <si>
    <t>ยาว</t>
  </si>
  <si>
    <t>กว้าง</t>
  </si>
  <si>
    <r>
      <t>ม</t>
    </r>
    <r>
      <rPr>
        <vertAlign val="superscript"/>
        <sz val="13"/>
        <rFont val="AngsanaUPC"/>
        <family val="1"/>
      </rPr>
      <t>3</t>
    </r>
    <r>
      <rPr>
        <sz val="13"/>
        <rFont val="AngsanaUPC"/>
        <family val="1"/>
      </rPr>
      <t>.</t>
    </r>
  </si>
  <si>
    <r>
      <t>บาท / ม</t>
    </r>
    <r>
      <rPr>
        <vertAlign val="superscript"/>
        <sz val="13"/>
        <rFont val="AngsanaUPC"/>
        <family val="1"/>
      </rPr>
      <t>3</t>
    </r>
    <r>
      <rPr>
        <sz val="13"/>
        <rFont val="AngsanaUPC"/>
        <family val="1"/>
      </rPr>
      <t>.</t>
    </r>
  </si>
  <si>
    <t>บาท / เมตร</t>
  </si>
  <si>
    <t>( เมตร/วัน)</t>
  </si>
  <si>
    <t>( คน )</t>
  </si>
  <si>
    <t>บาท/คน/วัน</t>
  </si>
  <si>
    <t>( บาท/วัน )</t>
  </si>
  <si>
    <r>
      <t>Ø</t>
    </r>
    <r>
      <rPr>
        <sz val="11"/>
        <color theme="1"/>
        <rFont val="Tahoma"/>
        <family val="2"/>
        <charset val="222"/>
        <scheme val="minor"/>
      </rPr>
      <t xml:space="preserve"> 18</t>
    </r>
  </si>
  <si>
    <t>0.40</t>
  </si>
  <si>
    <t>1.00</t>
  </si>
  <si>
    <t>0.50</t>
  </si>
  <si>
    <t>0.20</t>
  </si>
  <si>
    <t>50</t>
  </si>
  <si>
    <t>20</t>
  </si>
  <si>
    <t>0.00</t>
  </si>
  <si>
    <t>0</t>
  </si>
  <si>
    <t>500</t>
  </si>
  <si>
    <t>Ø 1/2</t>
  </si>
  <si>
    <r>
      <t>Ø</t>
    </r>
    <r>
      <rPr>
        <sz val="11"/>
        <color theme="1"/>
        <rFont val="Tahoma"/>
        <family val="2"/>
        <charset val="222"/>
        <scheme val="minor"/>
      </rPr>
      <t xml:space="preserve"> 20</t>
    </r>
  </si>
  <si>
    <r>
      <t>Ø 3/4</t>
    </r>
    <r>
      <rPr>
        <b/>
        <sz val="14"/>
        <rFont val="AngsanaUPC"/>
        <family val="1"/>
      </rPr>
      <t/>
    </r>
  </si>
  <si>
    <r>
      <t>Ø</t>
    </r>
    <r>
      <rPr>
        <sz val="11"/>
        <color theme="1"/>
        <rFont val="Tahoma"/>
        <family val="2"/>
        <charset val="222"/>
        <scheme val="minor"/>
      </rPr>
      <t xml:space="preserve"> 25</t>
    </r>
  </si>
  <si>
    <t>0.23</t>
  </si>
  <si>
    <t>0.16</t>
  </si>
  <si>
    <r>
      <t>Ø  1</t>
    </r>
    <r>
      <rPr>
        <b/>
        <sz val="14"/>
        <rFont val="AngsanaUPC"/>
        <family val="1"/>
      </rPr>
      <t/>
    </r>
  </si>
  <si>
    <r>
      <t>Ø</t>
    </r>
    <r>
      <rPr>
        <sz val="11"/>
        <color theme="1"/>
        <rFont val="Tahoma"/>
        <family val="2"/>
        <charset val="222"/>
        <scheme val="minor"/>
      </rPr>
      <t xml:space="preserve"> 35</t>
    </r>
  </si>
  <si>
    <t>Ø 1 1/4</t>
  </si>
  <si>
    <r>
      <t>Ø</t>
    </r>
    <r>
      <rPr>
        <sz val="11"/>
        <color theme="1"/>
        <rFont val="Tahoma"/>
        <family val="2"/>
        <charset val="222"/>
        <scheme val="minor"/>
      </rPr>
      <t xml:space="preserve"> 40</t>
    </r>
    <r>
      <rPr>
        <b/>
        <sz val="14"/>
        <rFont val="AngsanaUPC"/>
        <family val="1"/>
      </rPr>
      <t/>
    </r>
  </si>
  <si>
    <t>Ø 1 1/2</t>
  </si>
  <si>
    <r>
      <t>Ø</t>
    </r>
    <r>
      <rPr>
        <sz val="11"/>
        <color theme="1"/>
        <rFont val="Tahoma"/>
        <family val="2"/>
        <charset val="222"/>
        <scheme val="minor"/>
      </rPr>
      <t xml:space="preserve"> 55</t>
    </r>
    <r>
      <rPr>
        <b/>
        <sz val="14"/>
        <rFont val="AngsanaUPC"/>
        <family val="1"/>
      </rPr>
      <t/>
    </r>
  </si>
  <si>
    <t>0.65</t>
  </si>
  <si>
    <t>0.36</t>
  </si>
  <si>
    <t>400</t>
  </si>
  <si>
    <r>
      <t>Ø  2</t>
    </r>
    <r>
      <rPr>
        <b/>
        <sz val="14"/>
        <rFont val="AngsanaUPC"/>
        <family val="1"/>
      </rPr>
      <t/>
    </r>
  </si>
  <si>
    <r>
      <t>Ø</t>
    </r>
    <r>
      <rPr>
        <sz val="11"/>
        <color theme="1"/>
        <rFont val="Tahoma"/>
        <family val="2"/>
        <charset val="222"/>
        <scheme val="minor"/>
      </rPr>
      <t xml:space="preserve"> 65</t>
    </r>
    <r>
      <rPr>
        <b/>
        <sz val="14"/>
        <rFont val="AngsanaUPC"/>
        <family val="1"/>
      </rPr>
      <t/>
    </r>
  </si>
  <si>
    <t>0.60</t>
  </si>
  <si>
    <t>0.70</t>
  </si>
  <si>
    <t>0.42</t>
  </si>
  <si>
    <r>
      <t>Ø  2 1/2</t>
    </r>
    <r>
      <rPr>
        <b/>
        <sz val="14"/>
        <rFont val="AngsanaUPC"/>
        <family val="1"/>
      </rPr>
      <t/>
    </r>
  </si>
  <si>
    <r>
      <t>Ø</t>
    </r>
    <r>
      <rPr>
        <sz val="11"/>
        <color theme="1"/>
        <rFont val="Tahoma"/>
        <family val="2"/>
        <charset val="222"/>
        <scheme val="minor"/>
      </rPr>
      <t xml:space="preserve"> 80</t>
    </r>
    <r>
      <rPr>
        <b/>
        <sz val="14"/>
        <rFont val="AngsanaUPC"/>
        <family val="1"/>
      </rPr>
      <t/>
    </r>
  </si>
  <si>
    <t>0.75</t>
  </si>
  <si>
    <t>0.49</t>
  </si>
  <si>
    <t>0.22</t>
  </si>
  <si>
    <r>
      <t>Ø  3</t>
    </r>
    <r>
      <rPr>
        <b/>
        <sz val="14"/>
        <rFont val="AngsanaUPC"/>
        <family val="1"/>
      </rPr>
      <t/>
    </r>
  </si>
  <si>
    <r>
      <t>Ø</t>
    </r>
    <r>
      <rPr>
        <sz val="11"/>
        <color theme="1"/>
        <rFont val="Tahoma"/>
        <family val="2"/>
        <charset val="222"/>
        <scheme val="minor"/>
      </rPr>
      <t xml:space="preserve"> 100</t>
    </r>
    <r>
      <rPr>
        <b/>
        <sz val="14"/>
        <rFont val="AngsanaUPC"/>
        <family val="1"/>
      </rPr>
      <t/>
    </r>
  </si>
  <si>
    <t>0.80</t>
  </si>
  <si>
    <t>0.85</t>
  </si>
  <si>
    <t>0.68</t>
  </si>
  <si>
    <t>0.08</t>
  </si>
  <si>
    <r>
      <t>Ø  4</t>
    </r>
    <r>
      <rPr>
        <b/>
        <sz val="14"/>
        <rFont val="AngsanaUPC"/>
        <family val="1"/>
      </rPr>
      <t/>
    </r>
  </si>
  <si>
    <r>
      <t>Ø</t>
    </r>
    <r>
      <rPr>
        <sz val="11"/>
        <color theme="1"/>
        <rFont val="Tahoma"/>
        <family val="2"/>
        <charset val="222"/>
        <scheme val="minor"/>
      </rPr>
      <t xml:space="preserve"> 150</t>
    </r>
    <r>
      <rPr>
        <b/>
        <sz val="14"/>
        <rFont val="AngsanaUPC"/>
        <family val="1"/>
      </rPr>
      <t/>
    </r>
  </si>
  <si>
    <t>0.95</t>
  </si>
  <si>
    <t>0.90</t>
  </si>
  <si>
    <t>0.09</t>
  </si>
  <si>
    <r>
      <t>Ø  6</t>
    </r>
    <r>
      <rPr>
        <b/>
        <sz val="14"/>
        <rFont val="AngsanaUPC"/>
        <family val="1"/>
      </rPr>
      <t/>
    </r>
  </si>
  <si>
    <r>
      <t>Ø</t>
    </r>
    <r>
      <rPr>
        <sz val="11"/>
        <color theme="1"/>
        <rFont val="Tahoma"/>
        <family val="2"/>
        <charset val="222"/>
        <scheme val="minor"/>
      </rPr>
      <t xml:space="preserve"> 200</t>
    </r>
    <r>
      <rPr>
        <b/>
        <sz val="14"/>
        <rFont val="AngsanaUPC"/>
        <family val="1"/>
      </rPr>
      <t/>
    </r>
  </si>
  <si>
    <t>1.0</t>
  </si>
  <si>
    <t>1.10</t>
  </si>
  <si>
    <r>
      <t>Ø  8</t>
    </r>
    <r>
      <rPr>
        <b/>
        <sz val="14"/>
        <rFont val="AngsanaUPC"/>
        <family val="1"/>
      </rPr>
      <t/>
    </r>
  </si>
  <si>
    <r>
      <t>Ø</t>
    </r>
    <r>
      <rPr>
        <sz val="11"/>
        <color theme="1"/>
        <rFont val="Tahoma"/>
        <family val="2"/>
        <charset val="222"/>
        <scheme val="minor"/>
      </rPr>
      <t xml:space="preserve"> 250</t>
    </r>
    <r>
      <rPr>
        <b/>
        <sz val="14"/>
        <rFont val="AngsanaUPC"/>
        <family val="1"/>
      </rPr>
      <t/>
    </r>
  </si>
  <si>
    <t>1.05</t>
  </si>
  <si>
    <t>1.25</t>
  </si>
  <si>
    <t>1.31</t>
  </si>
  <si>
    <t>200</t>
  </si>
  <si>
    <r>
      <t>Ø 10</t>
    </r>
    <r>
      <rPr>
        <b/>
        <sz val="14"/>
        <rFont val="AngsanaUPC"/>
        <family val="1"/>
      </rPr>
      <t/>
    </r>
  </si>
  <si>
    <r>
      <t>Ø</t>
    </r>
    <r>
      <rPr>
        <sz val="11"/>
        <color theme="1"/>
        <rFont val="Tahoma"/>
        <family val="2"/>
        <charset val="222"/>
        <scheme val="minor"/>
      </rPr>
      <t xml:space="preserve"> 300</t>
    </r>
  </si>
  <si>
    <t>1.3</t>
  </si>
  <si>
    <t>1.57</t>
  </si>
  <si>
    <t>0.58</t>
  </si>
  <si>
    <t>0.10</t>
  </si>
  <si>
    <r>
      <t>Ø 12</t>
    </r>
    <r>
      <rPr>
        <b/>
        <sz val="14"/>
        <rFont val="AngsanaUPC"/>
        <family val="1"/>
      </rPr>
      <t/>
    </r>
  </si>
  <si>
    <t xml:space="preserve">การคิดค่าแรงวางท่อเหล็กอาบสังกะสี  GS </t>
  </si>
  <si>
    <t>รวมค่าแรงงาน</t>
  </si>
  <si>
    <t>ราค่าตั้งให้</t>
  </si>
  <si>
    <t>วางท่อ</t>
  </si>
  <si>
    <r>
      <t>ม</t>
    </r>
    <r>
      <rPr>
        <b/>
        <vertAlign val="superscript"/>
        <sz val="13"/>
        <rFont val="AngsanaUPC"/>
        <family val="1"/>
        <charset val="222"/>
      </rPr>
      <t>3</t>
    </r>
    <r>
      <rPr>
        <b/>
        <sz val="13"/>
        <rFont val="AngsanaUPC"/>
        <family val="1"/>
        <charset val="222"/>
      </rPr>
      <t>.</t>
    </r>
  </si>
  <si>
    <r>
      <t>บาท / ม</t>
    </r>
    <r>
      <rPr>
        <b/>
        <vertAlign val="superscript"/>
        <sz val="13"/>
        <rFont val="AngsanaUPC"/>
        <family val="1"/>
        <charset val="222"/>
      </rPr>
      <t>3</t>
    </r>
    <r>
      <rPr>
        <b/>
        <sz val="13"/>
        <rFont val="AngsanaUPC"/>
        <family val="1"/>
        <charset val="222"/>
      </rPr>
      <t>.</t>
    </r>
  </si>
  <si>
    <t>0.35</t>
  </si>
  <si>
    <t>การคิดค่าแรงวางท่อ HDPE PN 6.3</t>
  </si>
  <si>
    <t>0.45</t>
  </si>
  <si>
    <t>9.45</t>
  </si>
  <si>
    <t>6.28</t>
  </si>
  <si>
    <t>6.27</t>
  </si>
  <si>
    <t>6.25</t>
  </si>
  <si>
    <t>0.55</t>
  </si>
  <si>
    <t>0.19</t>
  </si>
  <si>
    <t>11.55</t>
  </si>
  <si>
    <t>7.60</t>
  </si>
  <si>
    <t>7.57</t>
  </si>
  <si>
    <t>13.65</t>
  </si>
  <si>
    <t>8.90</t>
  </si>
  <si>
    <t>21.60</t>
  </si>
  <si>
    <t>0.27</t>
  </si>
  <si>
    <t>10.97</t>
  </si>
  <si>
    <t>27.00</t>
  </si>
  <si>
    <t>0.34</t>
  </si>
  <si>
    <t>13.78</t>
  </si>
  <si>
    <t>1.20</t>
  </si>
  <si>
    <t>0.54</t>
  </si>
  <si>
    <t>41.04</t>
  </si>
  <si>
    <t>16.00</t>
  </si>
  <si>
    <t>1.35</t>
  </si>
  <si>
    <t>0.61</t>
  </si>
  <si>
    <t>46.17</t>
  </si>
  <si>
    <t>0.47</t>
  </si>
  <si>
    <t>18.83</t>
  </si>
  <si>
    <t>1.50</t>
  </si>
  <si>
    <t>57.00</t>
  </si>
  <si>
    <t>23.27</t>
  </si>
  <si>
    <r>
      <t>Ø</t>
    </r>
    <r>
      <rPr>
        <sz val="11"/>
        <color theme="1"/>
        <rFont val="Tahoma"/>
        <family val="2"/>
        <charset val="222"/>
        <scheme val="minor"/>
      </rPr>
      <t xml:space="preserve"> 400</t>
    </r>
    <r>
      <rPr>
        <b/>
        <sz val="14"/>
        <rFont val="AngsanaUPC"/>
        <family val="1"/>
      </rPr>
      <t/>
    </r>
  </si>
  <si>
    <t>1.55</t>
  </si>
  <si>
    <t>0.93</t>
  </si>
  <si>
    <t>83.70</t>
  </si>
  <si>
    <t>0.69</t>
  </si>
  <si>
    <t>27.49</t>
  </si>
  <si>
    <t>0.12</t>
  </si>
  <si>
    <t>1. ท่อขนาด 25-90 มม. ใช้ข้อต่อแบบสวมล๊อกล</t>
  </si>
  <si>
    <t>2. ท่อขนาด 110-400 มม. ใช้ข้อต่อแบบเชื่อม ค่าแรงในตารางนี้ยังไม่รวมค่าเชื่อมท่อต่อจุด</t>
  </si>
  <si>
    <t>3. ราคาค่าเชื่อมท่อประมาณนิ้วละ 25 บาท เช่น ท่อ 110 มม. เส้นรอบวง 14 นิ้ว x 25 = 350 บาท/จุด</t>
  </si>
  <si>
    <t>4. การขนย้ายอุปกรณ์เชื่อมและช่างเชื่อมไปยังหน้างานครั้งละประมาณ 15,000 บาท</t>
  </si>
  <si>
    <t>5. การคิดราคาค่าเชื่อมท่อขึ้นอยู่กับปริมาณงานและระยะทางควรตกลงเป็นงาน ๆ ไป</t>
  </si>
  <si>
    <t>เทศบาลตำบลป่าซาง</t>
  </si>
  <si>
    <t>คิดราคาเพียง</t>
  </si>
  <si>
    <t xml:space="preserve">แบบ ปร.4 และ ปร.5 ที่แนบ                                 </t>
  </si>
  <si>
    <t>มีจำนวน</t>
  </si>
  <si>
    <t xml:space="preserve">แบบแสดงการคำนวณ และเหตุผลความจำเป็น </t>
  </si>
  <si>
    <t xml:space="preserve">สำหรับค่าใช้จ่ายพิเศษตามข้อกำหนดฯ </t>
  </si>
  <si>
    <t>ป้ายโครงการก่อสร้าง</t>
  </si>
  <si>
    <t>เหตุผลและความจำเป็นที่ต้องมีค่าใช้จ่ายพิเศษ ตามข้อกำหนดฯ รายการนี้</t>
  </si>
  <si>
    <t>1.เพื่อทดสอบวัสดุว่ามีความแข็งแรงได้มาตรฐานตามที่กำหนด การทดสอบและจำนวนจุดที่ทดสอบตามรายละเอียดทั่วไปประกอบแบบแปลน หรือตามที่คณะกรรมการตรวจรับ และผู้ควบคุมงานกำหนด</t>
  </si>
  <si>
    <t xml:space="preserve">   และส่งผลการทดสอบ ซึ่งสรุปผลจากหน่วยงานราชการที่เชื่อถือได้ เท่านั้น</t>
  </si>
  <si>
    <t>.ป้ายโครงการก่อสร้าง เพื่อแสดงรายละเอียดงานก่อสร้าง</t>
  </si>
  <si>
    <t>งานทดสอบวัสดุ</t>
  </si>
  <si>
    <t xml:space="preserve"> - เหล็กเสริมคอนกรีต เหล็กเส้นกลมผิวเรียบ ขนาด 6 มม. SR.24</t>
  </si>
  <si>
    <t xml:space="preserve"> - เหล็กเสริมคอนกรีต เหล็กเส้นกลมผิวข้ออ้อย ขนาด 12 มม. SD.40 </t>
  </si>
  <si>
    <t xml:space="preserve"> - คอนกรีต </t>
  </si>
  <si>
    <t>(นายปฏิภาณ  เกษวิริยะการ)</t>
  </si>
  <si>
    <t>(นายชิตชัย  ปินทรายมูล)</t>
  </si>
  <si>
    <t>หัวหน้าฝ่ายการโยธา</t>
  </si>
  <si>
    <t>ตรวจ/เห็นชอบ</t>
  </si>
  <si>
    <t>(นายสมพล  บั้งเงิน)</t>
  </si>
  <si>
    <t>(นายดำเนิน  ยิ่งนอก)</t>
  </si>
  <si>
    <t>ปลัดเทศบาลตำบลป่าซาง</t>
  </si>
  <si>
    <t>(นายโชคเอก พาณิชญากิจ)</t>
  </si>
  <si>
    <t>นายกเทศมนตรีตำบลป่าซาง</t>
  </si>
  <si>
    <t>งบประมาณ</t>
  </si>
  <si>
    <t>จ.เชียงราย</t>
  </si>
  <si>
    <t>ปรับปรุงระบบประปาหมู่บ้าน (โดยการวางท่อเมนจ่ายน้ำ)</t>
  </si>
  <si>
    <t>บ้านแม่คี หมู่ที่ 9 ต.ป่าซางฯ</t>
  </si>
  <si>
    <t>แผ่นที่ 2/2</t>
  </si>
  <si>
    <t>แผ่นที่ 1/2</t>
  </si>
  <si>
    <t xml:space="preserve"> - ท่อประปา PVC ขนาด 4 นิ้ว  (มอก .ชั้น 8.5)</t>
  </si>
  <si>
    <t xml:space="preserve"> - สามทาง PVC ขนาด 4 นิ้ว ลดขนาด 1/2 นิ้ว  (4 หุน)</t>
  </si>
  <si>
    <t xml:space="preserve"> - บอลล์วาล์ว PVC ขนาด 4 นิ้ว</t>
  </si>
  <si>
    <t>รวมค่าวัสดุและค่าแรงทั้งหมด</t>
  </si>
  <si>
    <t>โทร..............................................................................ขอเสนอราคาวัสดุก่อสร้างมายัง กองช่าง สำนักงานเทศบาลตำบลป่าซาง โดยมีรายละเอียดดังนี้</t>
  </si>
  <si>
    <t>ชิ้น</t>
  </si>
  <si>
    <t>อุมภัณฑ์ ฮาร์ดแวร์</t>
  </si>
  <si>
    <t>หาญเจริญซีเมนต์</t>
  </si>
  <si>
    <t>แม่จันค้าวัสดุ</t>
  </si>
  <si>
    <t xml:space="preserve"> - สามทาง PVC ขนาด 4 นิ้ว ลดขนาด 3/4 นิ้ว  </t>
  </si>
  <si>
    <t xml:space="preserve"> - ข้อต่อ ข้องอ กาว และอุปกรณ์ต่อท่อ PVC  ฯลฯ</t>
  </si>
  <si>
    <t xml:space="preserve">หมายเหตุ  </t>
  </si>
  <si>
    <t>1. ค่าแรงวางท่อ PVC รวมงานดินขุดแล้วตามตารางการคิดค่าแรงวางท่อ PVC</t>
  </si>
  <si>
    <t xml:space="preserve">2. ราคานี้ยังไม่รวมภาษีมูลค่าเพิ่ม และ Factor F </t>
  </si>
  <si>
    <t xml:space="preserve"> - ท่อประปา PVC ขนาด 4 นิ้ว  ยาว 4 ม. (มอก .ชั้น 8.5)</t>
  </si>
  <si>
    <t>ท่อ PVC ขนาด 2 นิ้ว ยาว 4 ม. (มอก .ชั้น 8.5)</t>
  </si>
  <si>
    <t>ท่อประปา PVC ขนาด  1/2 นิ้ว  (4 หุน) ยาว 4 ม. (มอก .ชั้น 8.5)</t>
  </si>
  <si>
    <t xml:space="preserve"> - ท่อประปา PVC ขนาด 3 นิ้ว  ยาว 4 ม. (มอก .ชั้น 8.5)</t>
  </si>
  <si>
    <t>หิน 3/4"</t>
  </si>
  <si>
    <t>คอนกรีตส่วนผสม 1 : 2 : 4  (หนา 0.15 เมตร)</t>
  </si>
  <si>
    <t>ก่อบล็อคแกว (Glass Block)</t>
  </si>
  <si>
    <t>พื้นทำทรายล้าง, หินล้าง, กรวดล้าง</t>
  </si>
  <si>
    <t>พื้นทำผิวหินขัด</t>
  </si>
  <si>
    <t>ถังดับเพลิงเคมี</t>
  </si>
  <si>
    <t xml:space="preserve">งานรื้อถนน คสล. เดิม  (รื้อขนไป) </t>
  </si>
  <si>
    <t>เผื่อ 7 %</t>
  </si>
  <si>
    <t xml:space="preserve">
ค่าแรงงาน</t>
  </si>
  <si>
    <t>วัน</t>
  </si>
  <si>
    <t xml:space="preserve"> - อัตราค่าจ้างขั้นต่ำ</t>
  </si>
  <si>
    <t>ประกาศ อัตราค่าจ้างขั้นต่ำ ฉบับที่ 14 กระทรวงแรงงานจังหวัดเชียงราย</t>
  </si>
  <si>
    <t>ลงวันที่</t>
  </si>
  <si>
    <t>(นางภคภรค์   กาวิน)</t>
  </si>
  <si>
    <t>เจ้าพนักงานธุรการชำนาญงาน</t>
  </si>
  <si>
    <t>ชุก1</t>
  </si>
  <si>
    <t>หมายเหตุ งานดินขุด และถมคืน เผื่อระยะกันดินพัง และทำงานสะดวก 30 %</t>
  </si>
  <si>
    <t>.</t>
  </si>
  <si>
    <t>6.งานดินขุด และถมคืน เผื่อระยะกันดินพัง และทำงานสะดวก 30 %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</si>
</sst>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0_-;\-* #,##0.0000_-;_-* &quot;-&quot;??_-;_-@_-"/>
    <numFmt numFmtId="190" formatCode="_-* #,##0.000_-;\-* #,##0.000_-;_-* &quot;-&quot;??_-;_-@_-"/>
    <numFmt numFmtId="191" formatCode="0.0"/>
    <numFmt numFmtId="192" formatCode="&quot;หมู่ที่&quot;\ \ \ 0.00"/>
    <numFmt numFmtId="193" formatCode="#,##0.00;[Red]#,##0.00"/>
    <numFmt numFmtId="194" formatCode="0.00;[Red]0.00"/>
    <numFmt numFmtId="195" formatCode="0.0000"/>
  </numFmts>
  <fonts count="9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color rgb="FFFF0000"/>
      <name val="TH SarabunPSK"/>
      <family val="2"/>
    </font>
    <font>
      <sz val="11"/>
      <name val="Tahoma"/>
      <family val="2"/>
      <charset val="222"/>
      <scheme val="minor"/>
    </font>
    <font>
      <b/>
      <sz val="11"/>
      <color rgb="FF09429A"/>
      <name val="Arial"/>
      <family val="2"/>
    </font>
    <font>
      <b/>
      <sz val="14"/>
      <color indexed="12"/>
      <name val="TH SarabunPSK"/>
      <family val="2"/>
    </font>
    <font>
      <b/>
      <sz val="12"/>
      <name val="TH SarabunPSK"/>
      <family val="2"/>
    </font>
    <font>
      <b/>
      <u/>
      <sz val="14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u/>
      <sz val="16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sz val="9"/>
      <color indexed="81"/>
      <name val="Tahoma"/>
      <family val="2"/>
    </font>
    <font>
      <sz val="14"/>
      <color theme="1"/>
      <name val="TH SarabunPSK"/>
      <family val="2"/>
      <charset val="222"/>
    </font>
    <font>
      <b/>
      <sz val="12"/>
      <color indexed="10"/>
      <name val="Cordia New"/>
      <family val="2"/>
    </font>
    <font>
      <sz val="12"/>
      <name val="Cordia New"/>
      <family val="2"/>
    </font>
    <font>
      <sz val="14"/>
      <name val="Cordia New"/>
      <family val="2"/>
    </font>
    <font>
      <b/>
      <sz val="12"/>
      <name val="Cordia New"/>
      <family val="2"/>
    </font>
    <font>
      <sz val="12"/>
      <color indexed="10"/>
      <name val="Cordia New"/>
      <family val="2"/>
    </font>
    <font>
      <sz val="15"/>
      <name val="Cordia New"/>
      <family val="2"/>
    </font>
    <font>
      <sz val="14"/>
      <color indexed="8"/>
      <name val="TH SarabunPSK"/>
      <family val="2"/>
      <charset val="222"/>
    </font>
    <font>
      <b/>
      <sz val="12"/>
      <color indexed="12"/>
      <name val="Cordia New"/>
      <family val="2"/>
    </font>
    <font>
      <sz val="12"/>
      <color rgb="FF0070C0"/>
      <name val="Cordia New"/>
      <family val="2"/>
    </font>
    <font>
      <b/>
      <sz val="14"/>
      <name val="Cordia New"/>
      <family val="2"/>
    </font>
    <font>
      <b/>
      <sz val="12"/>
      <color indexed="12"/>
      <name val="TH SarabunPSK"/>
      <family val="2"/>
    </font>
    <font>
      <sz val="14"/>
      <color indexed="10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000000"/>
      <name val="Calibri"/>
      <family val="2"/>
      <charset val="204"/>
    </font>
    <font>
      <sz val="14"/>
      <name val="Cordia New"/>
      <family val="2"/>
    </font>
    <font>
      <sz val="14"/>
      <name val="AngsanaUPC"/>
      <family val="1"/>
    </font>
    <font>
      <sz val="14"/>
      <color rgb="FFFF0000"/>
      <name val="AngsanaUPC"/>
      <family val="1"/>
    </font>
    <font>
      <b/>
      <sz val="20"/>
      <name val="IrisUPC"/>
      <family val="2"/>
      <charset val="222"/>
    </font>
    <font>
      <b/>
      <sz val="12"/>
      <color rgb="FFFF0000"/>
      <name val="Cordia New"/>
      <family val="2"/>
    </font>
    <font>
      <b/>
      <sz val="15"/>
      <name val="Cordia New"/>
      <family val="2"/>
    </font>
    <font>
      <sz val="15"/>
      <color rgb="FFFF0000"/>
      <name val="Cordia New"/>
      <family val="2"/>
    </font>
    <font>
      <sz val="14"/>
      <color rgb="FFFF0000"/>
      <name val="Cordia New"/>
      <family val="2"/>
    </font>
    <font>
      <sz val="15"/>
      <name val="AngsanaUPC"/>
      <family val="1"/>
      <charset val="222"/>
    </font>
    <font>
      <sz val="11"/>
      <name val="Cordia New"/>
      <family val="2"/>
    </font>
    <font>
      <u/>
      <sz val="14"/>
      <color theme="10"/>
      <name val="Cordia New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11"/>
      <name val="Cordia New"/>
      <family val="2"/>
    </font>
    <font>
      <b/>
      <sz val="16"/>
      <name val="Cordia New"/>
      <family val="2"/>
    </font>
    <font>
      <sz val="13"/>
      <name val="TH SarabunPSK"/>
      <family val="2"/>
    </font>
    <font>
      <sz val="11"/>
      <name val="TH SarabunPSK"/>
      <family val="2"/>
    </font>
    <font>
      <sz val="10"/>
      <name val="TH SarabunPSK"/>
      <family val="2"/>
    </font>
    <font>
      <sz val="9"/>
      <name val="TH SarabunPSK"/>
      <family val="2"/>
    </font>
    <font>
      <sz val="13"/>
      <name val="Cordia New"/>
      <family val="2"/>
    </font>
    <font>
      <sz val="8"/>
      <name val="Tahoma"/>
      <family val="2"/>
      <charset val="222"/>
      <scheme val="minor"/>
    </font>
    <font>
      <sz val="13"/>
      <name val="AngsanaUPC"/>
      <family val="1"/>
    </font>
    <font>
      <sz val="16"/>
      <name val="AngsanaUPC"/>
      <family val="1"/>
    </font>
    <font>
      <sz val="14"/>
      <name val="CordiaUPC"/>
      <family val="2"/>
    </font>
    <font>
      <sz val="16"/>
      <name val="AngsanaUPC"/>
      <family val="1"/>
      <charset val="222"/>
    </font>
    <font>
      <b/>
      <sz val="14"/>
      <name val="TH Niramit AS"/>
    </font>
    <font>
      <u/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  <font>
      <sz val="14"/>
      <name val="TH Niramit AS"/>
    </font>
    <font>
      <sz val="15"/>
      <name val="TH Niramit AS"/>
    </font>
    <font>
      <sz val="13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9"/>
      <color indexed="81"/>
      <name val="Tahoma"/>
      <family val="2"/>
    </font>
    <font>
      <b/>
      <sz val="13"/>
      <name val="TH SarabunPSK"/>
      <family val="2"/>
    </font>
    <font>
      <b/>
      <sz val="16"/>
      <name val="AngsanaUPC"/>
      <family val="1"/>
      <charset val="222"/>
    </font>
    <font>
      <vertAlign val="superscript"/>
      <sz val="13"/>
      <name val="AngsanaUPC"/>
      <family val="1"/>
    </font>
    <font>
      <sz val="10"/>
      <name val="Arial"/>
      <family val="2"/>
    </font>
    <font>
      <sz val="12"/>
      <name val="Browallia New"/>
      <family val="2"/>
    </font>
    <font>
      <b/>
      <sz val="12"/>
      <color rgb="FF0000FF"/>
      <name val="Browallia New"/>
      <family val="2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b/>
      <sz val="13"/>
      <name val="AngsanaUPC"/>
      <family val="1"/>
      <charset val="222"/>
    </font>
    <font>
      <b/>
      <vertAlign val="superscript"/>
      <sz val="13"/>
      <name val="AngsanaUPC"/>
      <family val="1"/>
      <charset val="222"/>
    </font>
    <font>
      <b/>
      <sz val="12"/>
      <name val="Browallia New"/>
      <family val="2"/>
    </font>
    <font>
      <b/>
      <sz val="13"/>
      <name val="AngsanaUPC"/>
      <family val="1"/>
    </font>
    <font>
      <u/>
      <sz val="12"/>
      <name val="Browallia New"/>
      <family val="2"/>
    </font>
    <font>
      <u/>
      <sz val="12"/>
      <color theme="1"/>
      <name val="TH SarabunPSK"/>
      <family val="2"/>
    </font>
    <font>
      <sz val="12"/>
      <color theme="1"/>
      <name val="Tahoma"/>
      <family val="2"/>
      <charset val="222"/>
      <scheme val="minor"/>
    </font>
    <font>
      <sz val="12"/>
      <color rgb="FFFF0000"/>
      <name val="TH SarabunPSK"/>
      <family val="2"/>
    </font>
    <font>
      <sz val="12"/>
      <color rgb="FF18181D"/>
      <name val="Arial"/>
      <family val="2"/>
    </font>
    <font>
      <sz val="14"/>
      <color theme="5"/>
      <name val="TH SarabunPSK"/>
      <family val="2"/>
    </font>
    <font>
      <sz val="12"/>
      <color theme="5"/>
      <name val="TH SarabunPSK"/>
      <family val="2"/>
    </font>
    <font>
      <sz val="14"/>
      <color rgb="FF002060"/>
      <name val="TH SarabunPSK"/>
      <family val="2"/>
    </font>
    <font>
      <sz val="12"/>
      <color rgb="FFC00000"/>
      <name val="TH SarabunPSK"/>
      <family val="2"/>
    </font>
    <font>
      <b/>
      <sz val="14"/>
      <color rgb="FF000000"/>
      <name val="TH SarabunPSK"/>
      <family val="2"/>
      <charset val="222"/>
    </font>
    <font>
      <sz val="14"/>
      <color rgb="FF000000"/>
      <name val="TH SarabunPSK"/>
      <family val="2"/>
      <charset val="222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</fills>
  <borders count="13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otted">
        <color indexed="64"/>
      </bottom>
      <diagonal/>
    </border>
    <border>
      <left/>
      <right/>
      <top style="dashed">
        <color indexed="64"/>
      </top>
      <bottom style="dotted">
        <color indexed="64"/>
      </bottom>
      <diagonal/>
    </border>
    <border>
      <left/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auto="1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auto="1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87" fontId="1" fillId="0" borderId="0" applyFont="0" applyFill="0" applyBorder="0" applyAlignment="0" applyProtection="0"/>
    <xf numFmtId="0" fontId="23" fillId="0" borderId="0"/>
    <xf numFmtId="187" fontId="30" fillId="0" borderId="0" applyFont="0" applyFill="0" applyBorder="0" applyAlignment="0" applyProtection="0"/>
    <xf numFmtId="0" fontId="38" fillId="0" borderId="0"/>
    <xf numFmtId="0" fontId="39" fillId="0" borderId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/>
    <xf numFmtId="0" fontId="26" fillId="0" borderId="0"/>
    <xf numFmtId="0" fontId="61" fillId="0" borderId="0"/>
    <xf numFmtId="187" fontId="63" fillId="0" borderId="0" applyFont="0" applyFill="0" applyBorder="0" applyAlignment="0" applyProtection="0"/>
    <xf numFmtId="0" fontId="40" fillId="0" borderId="0"/>
    <xf numFmtId="0" fontId="76" fillId="0" borderId="0"/>
    <xf numFmtId="0" fontId="76" fillId="0" borderId="0"/>
    <xf numFmtId="0" fontId="96" fillId="0" borderId="0"/>
    <xf numFmtId="187" fontId="96" fillId="0" borderId="0" applyFont="0" applyFill="0" applyBorder="0" applyAlignment="0" applyProtection="0"/>
  </cellStyleXfs>
  <cellXfs count="1353"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88" fontId="2" fillId="0" borderId="3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188" fontId="2" fillId="0" borderId="0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88" fontId="2" fillId="0" borderId="1" xfId="1" applyNumberFormat="1" applyFont="1" applyBorder="1" applyAlignment="1">
      <alignment horizontal="center"/>
    </xf>
    <xf numFmtId="188" fontId="2" fillId="0" borderId="8" xfId="1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19" xfId="0" applyFont="1" applyBorder="1" applyAlignment="1">
      <alignment horizontal="center"/>
    </xf>
    <xf numFmtId="0" fontId="2" fillId="0" borderId="19" xfId="0" applyFont="1" applyBorder="1"/>
    <xf numFmtId="188" fontId="2" fillId="0" borderId="19" xfId="1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5" xfId="0" applyFont="1" applyBorder="1"/>
    <xf numFmtId="0" fontId="2" fillId="0" borderId="2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9" fontId="2" fillId="0" borderId="4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57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5" fillId="0" borderId="58" xfId="0" applyFont="1" applyBorder="1"/>
    <xf numFmtId="0" fontId="5" fillId="0" borderId="7" xfId="0" applyFont="1" applyBorder="1"/>
    <xf numFmtId="0" fontId="5" fillId="0" borderId="2" xfId="0" applyFont="1" applyBorder="1"/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5" xfId="0" applyFont="1" applyBorder="1"/>
    <xf numFmtId="0" fontId="11" fillId="0" borderId="0" xfId="0" applyFont="1"/>
    <xf numFmtId="0" fontId="12" fillId="0" borderId="0" xfId="0" applyFont="1"/>
    <xf numFmtId="0" fontId="5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15" fillId="0" borderId="0" xfId="0" applyFont="1" applyAlignment="1">
      <alignment horizontal="left"/>
    </xf>
    <xf numFmtId="4" fontId="5" fillId="0" borderId="0" xfId="0" applyNumberFormat="1" applyFont="1" applyAlignment="1">
      <alignment horizontal="center"/>
    </xf>
    <xf numFmtId="4" fontId="5" fillId="3" borderId="0" xfId="0" applyNumberFormat="1" applyFont="1" applyFill="1" applyAlignment="1">
      <alignment horizontal="center"/>
    </xf>
    <xf numFmtId="4" fontId="13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/>
    <xf numFmtId="0" fontId="17" fillId="0" borderId="24" xfId="0" applyFont="1" applyBorder="1" applyAlignment="1">
      <alignment horizontal="left"/>
    </xf>
    <xf numFmtId="0" fontId="17" fillId="0" borderId="24" xfId="0" applyFont="1" applyBorder="1"/>
    <xf numFmtId="0" fontId="17" fillId="0" borderId="24" xfId="0" applyFont="1" applyBorder="1" applyAlignment="1">
      <alignment horizontal="center"/>
    </xf>
    <xf numFmtId="0" fontId="17" fillId="0" borderId="25" xfId="0" applyFont="1" applyBorder="1" applyAlignment="1">
      <alignment horizontal="left"/>
    </xf>
    <xf numFmtId="0" fontId="17" fillId="0" borderId="25" xfId="0" applyFont="1" applyBorder="1"/>
    <xf numFmtId="0" fontId="17" fillId="0" borderId="25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188" fontId="17" fillId="0" borderId="1" xfId="1" applyNumberFormat="1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8" xfId="0" applyFont="1" applyBorder="1"/>
    <xf numFmtId="187" fontId="17" fillId="0" borderId="8" xfId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3" xfId="0" applyFont="1" applyBorder="1"/>
    <xf numFmtId="188" fontId="17" fillId="0" borderId="3" xfId="1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88" fontId="17" fillId="0" borderId="0" xfId="1" applyNumberFormat="1" applyFont="1" applyBorder="1" applyAlignment="1">
      <alignment horizontal="center"/>
    </xf>
    <xf numFmtId="0" fontId="17" fillId="0" borderId="5" xfId="0" applyFont="1" applyBorder="1"/>
    <xf numFmtId="0" fontId="6" fillId="0" borderId="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188" fontId="17" fillId="0" borderId="19" xfId="1" applyNumberFormat="1" applyFont="1" applyBorder="1" applyAlignment="1">
      <alignment horizontal="center"/>
    </xf>
    <xf numFmtId="187" fontId="6" fillId="0" borderId="10" xfId="0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187" fontId="6" fillId="0" borderId="22" xfId="0" applyNumberFormat="1" applyFont="1" applyBorder="1" applyAlignment="1">
      <alignment horizontal="center"/>
    </xf>
    <xf numFmtId="189" fontId="17" fillId="0" borderId="8" xfId="1" applyNumberFormat="1" applyFont="1" applyBorder="1" applyAlignment="1">
      <alignment horizontal="center"/>
    </xf>
    <xf numFmtId="187" fontId="17" fillId="0" borderId="3" xfId="1" applyFont="1" applyBorder="1" applyAlignment="1">
      <alignment horizontal="center"/>
    </xf>
    <xf numFmtId="187" fontId="6" fillId="0" borderId="35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187" fontId="21" fillId="0" borderId="0" xfId="1" applyFont="1" applyBorder="1" applyAlignment="1">
      <alignment horizontal="center"/>
    </xf>
    <xf numFmtId="187" fontId="21" fillId="0" borderId="0" xfId="0" applyNumberFormat="1" applyFont="1" applyAlignment="1">
      <alignment horizontal="center"/>
    </xf>
    <xf numFmtId="0" fontId="21" fillId="4" borderId="0" xfId="0" applyFont="1" applyFill="1"/>
    <xf numFmtId="0" fontId="21" fillId="2" borderId="0" xfId="0" applyFont="1" applyFill="1" applyAlignment="1">
      <alignment horizontal="center"/>
    </xf>
    <xf numFmtId="0" fontId="21" fillId="3" borderId="0" xfId="0" applyFont="1" applyFill="1"/>
    <xf numFmtId="0" fontId="21" fillId="5" borderId="0" xfId="0" applyFont="1" applyFill="1"/>
    <xf numFmtId="188" fontId="21" fillId="5" borderId="0" xfId="0" applyNumberFormat="1" applyFont="1" applyFill="1"/>
    <xf numFmtId="187" fontId="21" fillId="5" borderId="0" xfId="0" applyNumberFormat="1" applyFont="1" applyFill="1"/>
    <xf numFmtId="187" fontId="6" fillId="0" borderId="0" xfId="0" applyNumberFormat="1" applyFont="1" applyAlignment="1">
      <alignment horizontal="left" indent="2"/>
    </xf>
    <xf numFmtId="0" fontId="5" fillId="0" borderId="67" xfId="0" applyFont="1" applyBorder="1" applyAlignment="1">
      <alignment horizontal="center" vertical="center"/>
    </xf>
    <xf numFmtId="0" fontId="25" fillId="0" borderId="0" xfId="2" applyFont="1"/>
    <xf numFmtId="0" fontId="26" fillId="0" borderId="0" xfId="2" applyFont="1"/>
    <xf numFmtId="0" fontId="27" fillId="0" borderId="6" xfId="2" applyFont="1" applyBorder="1" applyAlignment="1">
      <alignment horizontal="center"/>
    </xf>
    <xf numFmtId="4" fontId="27" fillId="0" borderId="6" xfId="2" applyNumberFormat="1" applyFont="1" applyBorder="1" applyAlignment="1">
      <alignment horizontal="center"/>
    </xf>
    <xf numFmtId="0" fontId="27" fillId="0" borderId="7" xfId="2" applyFont="1" applyBorder="1" applyAlignment="1">
      <alignment horizontal="center"/>
    </xf>
    <xf numFmtId="4" fontId="27" fillId="0" borderId="7" xfId="2" applyNumberFormat="1" applyFont="1" applyBorder="1" applyAlignment="1">
      <alignment horizontal="center"/>
    </xf>
    <xf numFmtId="0" fontId="27" fillId="0" borderId="8" xfId="2" applyFont="1" applyBorder="1" applyAlignment="1">
      <alignment horizontal="center"/>
    </xf>
    <xf numFmtId="0" fontId="27" fillId="0" borderId="11" xfId="2" applyFont="1" applyBorder="1"/>
    <xf numFmtId="0" fontId="25" fillId="0" borderId="65" xfId="2" applyFont="1" applyBorder="1"/>
    <xf numFmtId="0" fontId="25" fillId="0" borderId="8" xfId="2" applyFont="1" applyBorder="1"/>
    <xf numFmtId="0" fontId="28" fillId="0" borderId="8" xfId="2" applyFont="1" applyBorder="1"/>
    <xf numFmtId="4" fontId="25" fillId="0" borderId="8" xfId="2" applyNumberFormat="1" applyFont="1" applyBorder="1" applyAlignment="1">
      <alignment horizontal="center"/>
    </xf>
    <xf numFmtId="0" fontId="29" fillId="0" borderId="0" xfId="2" applyFont="1"/>
    <xf numFmtId="0" fontId="27" fillId="0" borderId="3" xfId="2" applyFont="1" applyBorder="1" applyAlignment="1">
      <alignment horizontal="center"/>
    </xf>
    <xf numFmtId="0" fontId="27" fillId="0" borderId="17" xfId="2" applyFont="1" applyBorder="1"/>
    <xf numFmtId="0" fontId="25" fillId="0" borderId="18" xfId="2" applyFont="1" applyBorder="1"/>
    <xf numFmtId="0" fontId="25" fillId="0" borderId="3" xfId="2" applyFont="1" applyBorder="1"/>
    <xf numFmtId="0" fontId="28" fillId="0" borderId="3" xfId="2" applyFont="1" applyBorder="1"/>
    <xf numFmtId="4" fontId="25" fillId="0" borderId="3" xfId="2" applyNumberFormat="1" applyFont="1" applyBorder="1" applyAlignment="1">
      <alignment horizontal="center"/>
    </xf>
    <xf numFmtId="0" fontId="24" fillId="0" borderId="0" xfId="2" applyFont="1"/>
    <xf numFmtId="0" fontId="25" fillId="0" borderId="17" xfId="2" applyFont="1" applyBorder="1"/>
    <xf numFmtId="0" fontId="25" fillId="0" borderId="68" xfId="2" applyFont="1" applyBorder="1"/>
    <xf numFmtId="188" fontId="25" fillId="0" borderId="3" xfId="3" applyNumberFormat="1" applyFont="1" applyFill="1" applyBorder="1"/>
    <xf numFmtId="0" fontId="25" fillId="0" borderId="3" xfId="2" applyFont="1" applyBorder="1" applyAlignment="1">
      <alignment horizontal="center"/>
    </xf>
    <xf numFmtId="187" fontId="28" fillId="0" borderId="3" xfId="2" applyNumberFormat="1" applyFont="1" applyBorder="1"/>
    <xf numFmtId="4" fontId="25" fillId="0" borderId="3" xfId="3" applyNumberFormat="1" applyFont="1" applyFill="1" applyBorder="1" applyAlignment="1"/>
    <xf numFmtId="187" fontId="25" fillId="0" borderId="3" xfId="3" applyFont="1" applyFill="1" applyBorder="1"/>
    <xf numFmtId="189" fontId="28" fillId="0" borderId="3" xfId="3" applyNumberFormat="1" applyFont="1" applyFill="1" applyBorder="1"/>
    <xf numFmtId="0" fontId="25" fillId="0" borderId="5" xfId="2" applyFont="1" applyBorder="1"/>
    <xf numFmtId="0" fontId="25" fillId="0" borderId="69" xfId="2" applyFont="1" applyBorder="1"/>
    <xf numFmtId="0" fontId="25" fillId="0" borderId="66" xfId="2" applyFont="1" applyBorder="1"/>
    <xf numFmtId="188" fontId="25" fillId="0" borderId="5" xfId="3" applyNumberFormat="1" applyFont="1" applyFill="1" applyBorder="1"/>
    <xf numFmtId="0" fontId="25" fillId="0" borderId="5" xfId="2" applyFont="1" applyBorder="1" applyAlignment="1">
      <alignment horizontal="center"/>
    </xf>
    <xf numFmtId="0" fontId="28" fillId="0" borderId="5" xfId="2" applyFont="1" applyBorder="1" applyAlignment="1">
      <alignment horizontal="center"/>
    </xf>
    <xf numFmtId="4" fontId="27" fillId="0" borderId="5" xfId="3" applyNumberFormat="1" applyFont="1" applyFill="1" applyBorder="1" applyAlignment="1"/>
    <xf numFmtId="0" fontId="27" fillId="0" borderId="5" xfId="2" applyFont="1" applyBorder="1"/>
    <xf numFmtId="0" fontId="27" fillId="6" borderId="4" xfId="2" applyFont="1" applyFill="1" applyBorder="1" applyAlignment="1">
      <alignment horizontal="center"/>
    </xf>
    <xf numFmtId="0" fontId="27" fillId="6" borderId="17" xfId="2" applyFont="1" applyFill="1" applyBorder="1"/>
    <xf numFmtId="0" fontId="25" fillId="6" borderId="18" xfId="2" applyFont="1" applyFill="1" applyBorder="1"/>
    <xf numFmtId="0" fontId="25" fillId="6" borderId="3" xfId="2" applyFont="1" applyFill="1" applyBorder="1"/>
    <xf numFmtId="0" fontId="25" fillId="6" borderId="17" xfId="2" applyFont="1" applyFill="1" applyBorder="1"/>
    <xf numFmtId="188" fontId="25" fillId="6" borderId="3" xfId="3" applyNumberFormat="1" applyFont="1" applyFill="1" applyBorder="1"/>
    <xf numFmtId="0" fontId="25" fillId="6" borderId="3" xfId="2" applyFont="1" applyFill="1" applyBorder="1" applyAlignment="1">
      <alignment horizontal="center"/>
    </xf>
    <xf numFmtId="187" fontId="28" fillId="6" borderId="3" xfId="2" applyNumberFormat="1" applyFont="1" applyFill="1" applyBorder="1"/>
    <xf numFmtId="4" fontId="25" fillId="6" borderId="3" xfId="3" applyNumberFormat="1" applyFont="1" applyFill="1" applyBorder="1" applyAlignment="1"/>
    <xf numFmtId="187" fontId="25" fillId="6" borderId="3" xfId="3" applyFont="1" applyFill="1" applyBorder="1"/>
    <xf numFmtId="189" fontId="28" fillId="6" borderId="3" xfId="3" applyNumberFormat="1" applyFont="1" applyFill="1" applyBorder="1"/>
    <xf numFmtId="0" fontId="25" fillId="6" borderId="5" xfId="2" applyFont="1" applyFill="1" applyBorder="1"/>
    <xf numFmtId="0" fontId="25" fillId="6" borderId="69" xfId="2" applyFont="1" applyFill="1" applyBorder="1"/>
    <xf numFmtId="0" fontId="25" fillId="6" borderId="66" xfId="2" applyFont="1" applyFill="1" applyBorder="1"/>
    <xf numFmtId="188" fontId="25" fillId="6" borderId="5" xfId="3" applyNumberFormat="1" applyFont="1" applyFill="1" applyBorder="1"/>
    <xf numFmtId="0" fontId="25" fillId="6" borderId="5" xfId="2" applyFont="1" applyFill="1" applyBorder="1" applyAlignment="1">
      <alignment horizontal="center"/>
    </xf>
    <xf numFmtId="0" fontId="28" fillId="6" borderId="5" xfId="2" applyFont="1" applyFill="1" applyBorder="1" applyAlignment="1">
      <alignment horizontal="center"/>
    </xf>
    <xf numFmtId="4" fontId="31" fillId="6" borderId="5" xfId="3" applyNumberFormat="1" applyFont="1" applyFill="1" applyBorder="1" applyAlignment="1"/>
    <xf numFmtId="0" fontId="27" fillId="6" borderId="5" xfId="2" applyFont="1" applyFill="1" applyBorder="1"/>
    <xf numFmtId="0" fontId="27" fillId="0" borderId="4" xfId="2" applyFont="1" applyBorder="1" applyAlignment="1">
      <alignment horizontal="center"/>
    </xf>
    <xf numFmtId="0" fontId="25" fillId="0" borderId="4" xfId="2" applyFont="1" applyBorder="1"/>
    <xf numFmtId="0" fontId="28" fillId="0" borderId="4" xfId="2" applyFont="1" applyBorder="1"/>
    <xf numFmtId="4" fontId="25" fillId="0" borderId="4" xfId="2" applyNumberFormat="1" applyFont="1" applyBorder="1" applyAlignment="1">
      <alignment horizontal="center"/>
    </xf>
    <xf numFmtId="187" fontId="25" fillId="0" borderId="3" xfId="2" applyNumberFormat="1" applyFont="1" applyBorder="1"/>
    <xf numFmtId="189" fontId="25" fillId="0" borderId="3" xfId="3" applyNumberFormat="1" applyFont="1" applyFill="1" applyBorder="1"/>
    <xf numFmtId="0" fontId="28" fillId="0" borderId="3" xfId="2" applyFont="1" applyBorder="1" applyAlignment="1">
      <alignment horizontal="center"/>
    </xf>
    <xf numFmtId="4" fontId="27" fillId="0" borderId="3" xfId="3" applyNumberFormat="1" applyFont="1" applyFill="1" applyBorder="1" applyAlignment="1"/>
    <xf numFmtId="0" fontId="27" fillId="0" borderId="3" xfId="2" applyFont="1" applyBorder="1"/>
    <xf numFmtId="0" fontId="25" fillId="0" borderId="12" xfId="2" applyFont="1" applyBorder="1"/>
    <xf numFmtId="0" fontId="27" fillId="0" borderId="70" xfId="2" applyFont="1" applyBorder="1"/>
    <xf numFmtId="4" fontId="27" fillId="0" borderId="3" xfId="2" applyNumberFormat="1" applyFont="1" applyBorder="1" applyAlignment="1">
      <alignment horizontal="center"/>
    </xf>
    <xf numFmtId="0" fontId="25" fillId="0" borderId="70" xfId="2" applyFont="1" applyBorder="1"/>
    <xf numFmtId="188" fontId="25" fillId="0" borderId="4" xfId="3" applyNumberFormat="1" applyFont="1" applyFill="1" applyBorder="1"/>
    <xf numFmtId="0" fontId="25" fillId="0" borderId="4" xfId="2" applyFont="1" applyBorder="1" applyAlignment="1">
      <alignment horizontal="center"/>
    </xf>
    <xf numFmtId="4" fontId="27" fillId="0" borderId="4" xfId="2" applyNumberFormat="1" applyFont="1" applyBorder="1" applyAlignment="1">
      <alignment horizontal="center"/>
    </xf>
    <xf numFmtId="0" fontId="25" fillId="0" borderId="29" xfId="2" applyFont="1" applyBorder="1"/>
    <xf numFmtId="0" fontId="25" fillId="0" borderId="34" xfId="2" applyFont="1" applyBorder="1"/>
    <xf numFmtId="0" fontId="25" fillId="0" borderId="26" xfId="2" applyFont="1" applyBorder="1"/>
    <xf numFmtId="188" fontId="25" fillId="0" borderId="29" xfId="3" applyNumberFormat="1" applyFont="1" applyFill="1" applyBorder="1"/>
    <xf numFmtId="0" fontId="25" fillId="0" borderId="29" xfId="2" applyFont="1" applyBorder="1" applyAlignment="1">
      <alignment horizontal="center"/>
    </xf>
    <xf numFmtId="0" fontId="28" fillId="0" borderId="29" xfId="2" applyFont="1" applyBorder="1" applyAlignment="1">
      <alignment horizontal="center"/>
    </xf>
    <xf numFmtId="188" fontId="25" fillId="0" borderId="8" xfId="3" applyNumberFormat="1" applyFont="1" applyFill="1" applyBorder="1"/>
    <xf numFmtId="0" fontId="25" fillId="0" borderId="8" xfId="2" applyFont="1" applyBorder="1" applyAlignment="1">
      <alignment horizontal="center"/>
    </xf>
    <xf numFmtId="187" fontId="25" fillId="0" borderId="5" xfId="3" applyFont="1" applyFill="1" applyBorder="1"/>
    <xf numFmtId="187" fontId="28" fillId="0" borderId="5" xfId="2" applyNumberFormat="1" applyFont="1" applyBorder="1"/>
    <xf numFmtId="4" fontId="25" fillId="0" borderId="5" xfId="3" applyNumberFormat="1" applyFont="1" applyFill="1" applyBorder="1" applyAlignment="1"/>
    <xf numFmtId="187" fontId="25" fillId="0" borderId="4" xfId="3" applyFont="1" applyFill="1" applyBorder="1"/>
    <xf numFmtId="187" fontId="28" fillId="0" borderId="4" xfId="2" applyNumberFormat="1" applyFont="1" applyBorder="1"/>
    <xf numFmtId="4" fontId="25" fillId="0" borderId="4" xfId="3" applyNumberFormat="1" applyFont="1" applyFill="1" applyBorder="1" applyAlignment="1"/>
    <xf numFmtId="187" fontId="28" fillId="0" borderId="3" xfId="3" applyFont="1" applyFill="1" applyBorder="1"/>
    <xf numFmtId="187" fontId="28" fillId="0" borderId="3" xfId="2" applyNumberFormat="1" applyFont="1" applyBorder="1" applyAlignment="1">
      <alignment horizontal="center"/>
    </xf>
    <xf numFmtId="0" fontId="25" fillId="0" borderId="62" xfId="2" applyFont="1" applyBorder="1"/>
    <xf numFmtId="0" fontId="25" fillId="0" borderId="71" xfId="2" applyFont="1" applyBorder="1"/>
    <xf numFmtId="0" fontId="25" fillId="0" borderId="72" xfId="2" applyFont="1" applyBorder="1"/>
    <xf numFmtId="188" fontId="25" fillId="0" borderId="62" xfId="3" applyNumberFormat="1" applyFont="1" applyFill="1" applyBorder="1"/>
    <xf numFmtId="0" fontId="25" fillId="0" borderId="62" xfId="2" applyFont="1" applyBorder="1" applyAlignment="1">
      <alignment horizontal="center"/>
    </xf>
    <xf numFmtId="0" fontId="28" fillId="0" borderId="62" xfId="2" applyFont="1" applyBorder="1" applyAlignment="1">
      <alignment horizontal="center"/>
    </xf>
    <xf numFmtId="4" fontId="27" fillId="0" borderId="62" xfId="3" applyNumberFormat="1" applyFont="1" applyFill="1" applyBorder="1" applyAlignment="1"/>
    <xf numFmtId="0" fontId="27" fillId="0" borderId="63" xfId="2" applyFont="1" applyBorder="1"/>
    <xf numFmtId="188" fontId="25" fillId="0" borderId="6" xfId="3" applyNumberFormat="1" applyFont="1" applyFill="1" applyBorder="1"/>
    <xf numFmtId="0" fontId="25" fillId="0" borderId="6" xfId="2" applyFont="1" applyBorder="1" applyAlignment="1">
      <alignment horizontal="center"/>
    </xf>
    <xf numFmtId="4" fontId="27" fillId="0" borderId="62" xfId="2" applyNumberFormat="1" applyFont="1" applyBorder="1"/>
    <xf numFmtId="0" fontId="27" fillId="0" borderId="62" xfId="2" applyFont="1" applyBorder="1"/>
    <xf numFmtId="4" fontId="27" fillId="0" borderId="5" xfId="2" applyNumberFormat="1" applyFont="1" applyBorder="1"/>
    <xf numFmtId="0" fontId="27" fillId="6" borderId="3" xfId="2" applyFont="1" applyFill="1" applyBorder="1" applyAlignment="1">
      <alignment horizontal="center"/>
    </xf>
    <xf numFmtId="0" fontId="25" fillId="0" borderId="73" xfId="2" applyFont="1" applyBorder="1"/>
    <xf numFmtId="188" fontId="25" fillId="0" borderId="0" xfId="3" applyNumberFormat="1" applyFont="1" applyFill="1" applyBorder="1"/>
    <xf numFmtId="0" fontId="25" fillId="0" borderId="0" xfId="2" applyFont="1" applyAlignment="1">
      <alignment horizontal="center"/>
    </xf>
    <xf numFmtId="4" fontId="27" fillId="0" borderId="0" xfId="3" applyNumberFormat="1" applyFont="1" applyFill="1" applyBorder="1" applyAlignment="1"/>
    <xf numFmtId="0" fontId="27" fillId="0" borderId="73" xfId="2" applyFont="1" applyBorder="1"/>
    <xf numFmtId="0" fontId="27" fillId="0" borderId="0" xfId="2" applyFont="1"/>
    <xf numFmtId="189" fontId="28" fillId="0" borderId="4" xfId="3" applyNumberFormat="1" applyFont="1" applyFill="1" applyBorder="1"/>
    <xf numFmtId="4" fontId="31" fillId="0" borderId="5" xfId="3" applyNumberFormat="1" applyFont="1" applyFill="1" applyBorder="1" applyAlignment="1"/>
    <xf numFmtId="0" fontId="25" fillId="0" borderId="7" xfId="2" applyFont="1" applyBorder="1"/>
    <xf numFmtId="0" fontId="25" fillId="0" borderId="15" xfId="2" applyFont="1" applyBorder="1"/>
    <xf numFmtId="0" fontId="25" fillId="0" borderId="16" xfId="2" applyFont="1" applyBorder="1"/>
    <xf numFmtId="188" fontId="25" fillId="0" borderId="7" xfId="3" applyNumberFormat="1" applyFont="1" applyFill="1" applyBorder="1"/>
    <xf numFmtId="0" fontId="25" fillId="0" borderId="7" xfId="2" applyFont="1" applyBorder="1" applyAlignment="1">
      <alignment horizontal="center"/>
    </xf>
    <xf numFmtId="0" fontId="28" fillId="0" borderId="7" xfId="2" applyFont="1" applyBorder="1" applyAlignment="1">
      <alignment horizontal="center"/>
    </xf>
    <xf numFmtId="4" fontId="27" fillId="0" borderId="7" xfId="3" applyNumberFormat="1" applyFont="1" applyFill="1" applyBorder="1" applyAlignment="1"/>
    <xf numFmtId="0" fontId="27" fillId="0" borderId="7" xfId="2" applyFont="1" applyBorder="1"/>
    <xf numFmtId="2" fontId="27" fillId="0" borderId="4" xfId="2" applyNumberFormat="1" applyFont="1" applyBorder="1" applyAlignment="1">
      <alignment horizontal="center"/>
    </xf>
    <xf numFmtId="187" fontId="25" fillId="0" borderId="62" xfId="3" applyFont="1" applyFill="1" applyBorder="1"/>
    <xf numFmtId="187" fontId="28" fillId="0" borderId="62" xfId="2" applyNumberFormat="1" applyFont="1" applyBorder="1"/>
    <xf numFmtId="4" fontId="25" fillId="0" borderId="62" xfId="3" applyNumberFormat="1" applyFont="1" applyFill="1" applyBorder="1" applyAlignment="1"/>
    <xf numFmtId="190" fontId="25" fillId="0" borderId="3" xfId="3" applyNumberFormat="1" applyFont="1" applyFill="1" applyBorder="1"/>
    <xf numFmtId="187" fontId="28" fillId="0" borderId="4" xfId="3" applyFont="1" applyFill="1" applyBorder="1"/>
    <xf numFmtId="191" fontId="27" fillId="0" borderId="4" xfId="2" applyNumberFormat="1" applyFont="1" applyBorder="1" applyAlignment="1">
      <alignment horizontal="center"/>
    </xf>
    <xf numFmtId="187" fontId="28" fillId="0" borderId="5" xfId="3" applyFont="1" applyFill="1" applyBorder="1"/>
    <xf numFmtId="0" fontId="25" fillId="0" borderId="11" xfId="2" applyFont="1" applyBorder="1"/>
    <xf numFmtId="187" fontId="25" fillId="0" borderId="8" xfId="3" applyFont="1" applyFill="1" applyBorder="1"/>
    <xf numFmtId="4" fontId="27" fillId="0" borderId="4" xfId="3" applyNumberFormat="1" applyFont="1" applyFill="1" applyBorder="1" applyAlignment="1"/>
    <xf numFmtId="0" fontId="27" fillId="0" borderId="4" xfId="2" applyFont="1" applyBorder="1"/>
    <xf numFmtId="0" fontId="27" fillId="0" borderId="71" xfId="2" applyFont="1" applyBorder="1"/>
    <xf numFmtId="0" fontId="27" fillId="0" borderId="69" xfId="2" applyFont="1" applyBorder="1"/>
    <xf numFmtId="187" fontId="28" fillId="0" borderId="4" xfId="2" applyNumberFormat="1" applyFont="1" applyBorder="1" applyAlignment="1">
      <alignment horizontal="center"/>
    </xf>
    <xf numFmtId="189" fontId="28" fillId="0" borderId="5" xfId="3" applyNumberFormat="1" applyFont="1" applyFill="1" applyBorder="1"/>
    <xf numFmtId="4" fontId="27" fillId="0" borderId="29" xfId="3" applyNumberFormat="1" applyFont="1" applyFill="1" applyBorder="1" applyAlignment="1"/>
    <xf numFmtId="0" fontId="27" fillId="0" borderId="29" xfId="2" applyFont="1" applyBorder="1"/>
    <xf numFmtId="190" fontId="25" fillId="0" borderId="62" xfId="3" applyNumberFormat="1" applyFont="1" applyFill="1" applyBorder="1"/>
    <xf numFmtId="187" fontId="28" fillId="0" borderId="62" xfId="3" applyFont="1" applyFill="1" applyBorder="1"/>
    <xf numFmtId="187" fontId="28" fillId="6" borderId="4" xfId="2" applyNumberFormat="1" applyFont="1" applyFill="1" applyBorder="1"/>
    <xf numFmtId="187" fontId="28" fillId="6" borderId="4" xfId="3" applyFont="1" applyFill="1" applyBorder="1"/>
    <xf numFmtId="4" fontId="27" fillId="6" borderId="5" xfId="3" applyNumberFormat="1" applyFont="1" applyFill="1" applyBorder="1" applyAlignment="1"/>
    <xf numFmtId="4" fontId="25" fillId="0" borderId="3" xfId="3" applyNumberFormat="1" applyFont="1" applyFill="1" applyBorder="1" applyAlignment="1">
      <alignment horizontal="center"/>
    </xf>
    <xf numFmtId="4" fontId="32" fillId="0" borderId="4" xfId="3" applyNumberFormat="1" applyFont="1" applyFill="1" applyBorder="1" applyAlignment="1">
      <alignment horizontal="center"/>
    </xf>
    <xf numFmtId="0" fontId="25" fillId="0" borderId="19" xfId="2" applyFont="1" applyBorder="1"/>
    <xf numFmtId="0" fontId="25" fillId="0" borderId="20" xfId="2" applyFont="1" applyBorder="1"/>
    <xf numFmtId="0" fontId="25" fillId="0" borderId="21" xfId="2" applyFont="1" applyBorder="1"/>
    <xf numFmtId="4" fontId="25" fillId="0" borderId="19" xfId="3" applyNumberFormat="1" applyFont="1" applyFill="1" applyBorder="1" applyAlignment="1">
      <alignment horizontal="center"/>
    </xf>
    <xf numFmtId="0" fontId="25" fillId="0" borderId="19" xfId="2" applyFont="1" applyBorder="1" applyAlignment="1">
      <alignment horizontal="center"/>
    </xf>
    <xf numFmtId="0" fontId="28" fillId="0" borderId="19" xfId="2" applyFont="1" applyBorder="1" applyAlignment="1">
      <alignment horizontal="center"/>
    </xf>
    <xf numFmtId="4" fontId="31" fillId="0" borderId="19" xfId="3" applyNumberFormat="1" applyFont="1" applyFill="1" applyBorder="1" applyAlignment="1"/>
    <xf numFmtId="0" fontId="27" fillId="0" borderId="19" xfId="2" applyFont="1" applyBorder="1"/>
    <xf numFmtId="0" fontId="25" fillId="6" borderId="27" xfId="2" applyFont="1" applyFill="1" applyBorder="1"/>
    <xf numFmtId="0" fontId="25" fillId="6" borderId="74" xfId="2" applyFont="1" applyFill="1" applyBorder="1"/>
    <xf numFmtId="0" fontId="25" fillId="6" borderId="33" xfId="2" applyFont="1" applyFill="1" applyBorder="1"/>
    <xf numFmtId="188" fontId="25" fillId="6" borderId="27" xfId="3" applyNumberFormat="1" applyFont="1" applyFill="1" applyBorder="1"/>
    <xf numFmtId="0" fontId="25" fillId="6" borderId="27" xfId="2" applyFont="1" applyFill="1" applyBorder="1" applyAlignment="1">
      <alignment horizontal="center"/>
    </xf>
    <xf numFmtId="0" fontId="28" fillId="6" borderId="27" xfId="2" applyFont="1" applyFill="1" applyBorder="1" applyAlignment="1">
      <alignment horizontal="center"/>
    </xf>
    <xf numFmtId="4" fontId="27" fillId="6" borderId="27" xfId="3" applyNumberFormat="1" applyFont="1" applyFill="1" applyBorder="1" applyAlignment="1"/>
    <xf numFmtId="0" fontId="28" fillId="0" borderId="0" xfId="2" applyFont="1"/>
    <xf numFmtId="0" fontId="25" fillId="0" borderId="23" xfId="2" applyFont="1" applyBorder="1"/>
    <xf numFmtId="0" fontId="27" fillId="7" borderId="23" xfId="2" applyFont="1" applyFill="1" applyBorder="1" applyAlignment="1">
      <alignment horizontal="center"/>
    </xf>
    <xf numFmtId="0" fontId="27" fillId="7" borderId="0" xfId="2" applyFont="1" applyFill="1" applyAlignment="1">
      <alignment horizontal="center"/>
    </xf>
    <xf numFmtId="0" fontId="33" fillId="7" borderId="0" xfId="2" applyFont="1" applyFill="1" applyAlignment="1">
      <alignment horizontal="center"/>
    </xf>
    <xf numFmtId="0" fontId="14" fillId="7" borderId="75" xfId="2" applyFont="1" applyFill="1" applyBorder="1" applyAlignment="1">
      <alignment vertical="center"/>
    </xf>
    <xf numFmtId="0" fontId="14" fillId="0" borderId="58" xfId="2" applyFont="1" applyBorder="1" applyAlignment="1">
      <alignment horizontal="center" vertical="center"/>
    </xf>
    <xf numFmtId="4" fontId="14" fillId="0" borderId="58" xfId="2" applyNumberFormat="1" applyFont="1" applyBorder="1" applyAlignment="1">
      <alignment horizontal="center" vertical="center"/>
    </xf>
    <xf numFmtId="4" fontId="14" fillId="0" borderId="76" xfId="2" applyNumberFormat="1" applyFont="1" applyBorder="1" applyAlignment="1">
      <alignment horizontal="center" vertical="center"/>
    </xf>
    <xf numFmtId="4" fontId="14" fillId="0" borderId="0" xfId="2" applyNumberFormat="1" applyFont="1" applyAlignment="1">
      <alignment vertical="center"/>
    </xf>
    <xf numFmtId="4" fontId="34" fillId="8" borderId="2" xfId="2" applyNumberFormat="1" applyFont="1" applyFill="1" applyBorder="1" applyAlignment="1">
      <alignment horizontal="center" vertical="center"/>
    </xf>
    <xf numFmtId="4" fontId="13" fillId="8" borderId="2" xfId="2" applyNumberFormat="1" applyFont="1" applyFill="1" applyBorder="1" applyAlignment="1">
      <alignment horizontal="center" vertical="center"/>
    </xf>
    <xf numFmtId="0" fontId="14" fillId="0" borderId="61" xfId="2" applyFont="1" applyBorder="1" applyAlignment="1">
      <alignment vertical="center"/>
    </xf>
    <xf numFmtId="0" fontId="14" fillId="0" borderId="2" xfId="2" applyFont="1" applyBorder="1" applyAlignment="1">
      <alignment horizontal="center" vertical="center"/>
    </xf>
    <xf numFmtId="4" fontId="14" fillId="0" borderId="2" xfId="2" applyNumberFormat="1" applyFont="1" applyBorder="1" applyAlignment="1">
      <alignment horizontal="center" vertical="center"/>
    </xf>
    <xf numFmtId="4" fontId="14" fillId="0" borderId="77" xfId="2" applyNumberFormat="1" applyFont="1" applyBorder="1" applyAlignment="1">
      <alignment horizontal="center" vertical="center"/>
    </xf>
    <xf numFmtId="4" fontId="34" fillId="7" borderId="2" xfId="2" applyNumberFormat="1" applyFont="1" applyFill="1" applyBorder="1" applyAlignment="1">
      <alignment horizontal="center" vertical="center"/>
    </xf>
    <xf numFmtId="4" fontId="13" fillId="7" borderId="2" xfId="2" applyNumberFormat="1" applyFont="1" applyFill="1" applyBorder="1" applyAlignment="1">
      <alignment horizontal="center" vertical="center"/>
    </xf>
    <xf numFmtId="0" fontId="14" fillId="0" borderId="0" xfId="2" applyFont="1" applyAlignment="1">
      <alignment vertical="center"/>
    </xf>
    <xf numFmtId="4" fontId="34" fillId="0" borderId="2" xfId="2" applyNumberFormat="1" applyFont="1" applyBorder="1" applyAlignment="1">
      <alignment horizontal="center" vertical="center"/>
    </xf>
    <xf numFmtId="4" fontId="13" fillId="0" borderId="2" xfId="2" applyNumberFormat="1" applyFont="1" applyBorder="1" applyAlignment="1">
      <alignment horizontal="center" vertical="center"/>
    </xf>
    <xf numFmtId="4" fontId="9" fillId="0" borderId="2" xfId="2" applyNumberFormat="1" applyFont="1" applyBorder="1" applyAlignment="1">
      <alignment horizontal="center" vertical="center"/>
    </xf>
    <xf numFmtId="0" fontId="14" fillId="0" borderId="78" xfId="2" applyFont="1" applyBorder="1" applyAlignment="1">
      <alignment vertical="center"/>
    </xf>
    <xf numFmtId="0" fontId="14" fillId="0" borderId="79" xfId="2" applyFont="1" applyBorder="1" applyAlignment="1">
      <alignment horizontal="center" vertical="center"/>
    </xf>
    <xf numFmtId="4" fontId="34" fillId="7" borderId="79" xfId="2" applyNumberFormat="1" applyFont="1" applyFill="1" applyBorder="1" applyAlignment="1">
      <alignment horizontal="center" vertical="center"/>
    </xf>
    <xf numFmtId="4" fontId="14" fillId="0" borderId="80" xfId="2" applyNumberFormat="1" applyFont="1" applyBorder="1" applyAlignment="1">
      <alignment horizontal="center" vertical="center"/>
    </xf>
    <xf numFmtId="4" fontId="13" fillId="9" borderId="2" xfId="2" applyNumberFormat="1" applyFont="1" applyFill="1" applyBorder="1" applyAlignment="1">
      <alignment horizontal="center" vertical="center"/>
    </xf>
    <xf numFmtId="4" fontId="25" fillId="0" borderId="0" xfId="2" applyNumberFormat="1" applyFont="1"/>
    <xf numFmtId="0" fontId="20" fillId="0" borderId="0" xfId="2" applyFont="1"/>
    <xf numFmtId="0" fontId="7" fillId="0" borderId="0" xfId="2" applyFont="1"/>
    <xf numFmtId="4" fontId="13" fillId="9" borderId="6" xfId="2" applyNumberFormat="1" applyFont="1" applyFill="1" applyBorder="1" applyAlignment="1">
      <alignment horizontal="center" vertical="center"/>
    </xf>
    <xf numFmtId="4" fontId="33" fillId="6" borderId="81" xfId="2" applyNumberFormat="1" applyFont="1" applyFill="1" applyBorder="1" applyAlignment="1">
      <alignment horizontal="center"/>
    </xf>
    <xf numFmtId="0" fontId="35" fillId="0" borderId="0" xfId="2" applyFont="1"/>
    <xf numFmtId="4" fontId="26" fillId="0" borderId="0" xfId="2" applyNumberFormat="1" applyFont="1"/>
    <xf numFmtId="0" fontId="26" fillId="2" borderId="0" xfId="2" applyFont="1" applyFill="1"/>
    <xf numFmtId="0" fontId="35" fillId="2" borderId="0" xfId="2" applyFont="1" applyFill="1"/>
    <xf numFmtId="4" fontId="26" fillId="2" borderId="0" xfId="2" applyNumberFormat="1" applyFont="1" applyFill="1"/>
    <xf numFmtId="0" fontId="26" fillId="3" borderId="0" xfId="2" applyFont="1" applyFill="1"/>
    <xf numFmtId="0" fontId="35" fillId="3" borderId="0" xfId="2" applyFont="1" applyFill="1"/>
    <xf numFmtId="4" fontId="26" fillId="3" borderId="0" xfId="2" applyNumberFormat="1" applyFont="1" applyFill="1"/>
    <xf numFmtId="0" fontId="26" fillId="0" borderId="0" xfId="2" applyFont="1" applyAlignment="1">
      <alignment horizontal="center"/>
    </xf>
    <xf numFmtId="0" fontId="27" fillId="10" borderId="4" xfId="2" applyFont="1" applyFill="1" applyBorder="1" applyAlignment="1">
      <alignment horizontal="center"/>
    </xf>
    <xf numFmtId="0" fontId="27" fillId="10" borderId="17" xfId="2" applyFont="1" applyFill="1" applyBorder="1"/>
    <xf numFmtId="0" fontId="25" fillId="10" borderId="18" xfId="2" applyFont="1" applyFill="1" applyBorder="1"/>
    <xf numFmtId="0" fontId="25" fillId="10" borderId="4" xfId="2" applyFont="1" applyFill="1" applyBorder="1"/>
    <xf numFmtId="0" fontId="28" fillId="10" borderId="4" xfId="2" applyFont="1" applyFill="1" applyBorder="1"/>
    <xf numFmtId="4" fontId="25" fillId="10" borderId="4" xfId="2" applyNumberFormat="1" applyFont="1" applyFill="1" applyBorder="1" applyAlignment="1">
      <alignment horizontal="center"/>
    </xf>
    <xf numFmtId="0" fontId="25" fillId="10" borderId="3" xfId="2" applyFont="1" applyFill="1" applyBorder="1"/>
    <xf numFmtId="0" fontId="25" fillId="10" borderId="17" xfId="2" applyFont="1" applyFill="1" applyBorder="1"/>
    <xf numFmtId="0" fontId="25" fillId="10" borderId="68" xfId="2" applyFont="1" applyFill="1" applyBorder="1"/>
    <xf numFmtId="188" fontId="25" fillId="10" borderId="3" xfId="3" applyNumberFormat="1" applyFont="1" applyFill="1" applyBorder="1"/>
    <xf numFmtId="0" fontId="25" fillId="10" borderId="3" xfId="2" applyFont="1" applyFill="1" applyBorder="1" applyAlignment="1">
      <alignment horizontal="center"/>
    </xf>
    <xf numFmtId="187" fontId="28" fillId="10" borderId="3" xfId="2" applyNumberFormat="1" applyFont="1" applyFill="1" applyBorder="1"/>
    <xf numFmtId="4" fontId="25" fillId="10" borderId="3" xfId="3" applyNumberFormat="1" applyFont="1" applyFill="1" applyBorder="1" applyAlignment="1"/>
    <xf numFmtId="187" fontId="25" fillId="10" borderId="3" xfId="3" applyFont="1" applyFill="1" applyBorder="1"/>
    <xf numFmtId="0" fontId="25" fillId="10" borderId="5" xfId="2" applyFont="1" applyFill="1" applyBorder="1"/>
    <xf numFmtId="0" fontId="25" fillId="10" borderId="69" xfId="2" applyFont="1" applyFill="1" applyBorder="1"/>
    <xf numFmtId="0" fontId="25" fillId="10" borderId="66" xfId="2" applyFont="1" applyFill="1" applyBorder="1"/>
    <xf numFmtId="188" fontId="25" fillId="10" borderId="5" xfId="3" applyNumberFormat="1" applyFont="1" applyFill="1" applyBorder="1"/>
    <xf numFmtId="0" fontId="25" fillId="10" borderId="5" xfId="2" applyFont="1" applyFill="1" applyBorder="1" applyAlignment="1">
      <alignment horizontal="center"/>
    </xf>
    <xf numFmtId="0" fontId="28" fillId="10" borderId="5" xfId="2" applyFont="1" applyFill="1" applyBorder="1" applyAlignment="1">
      <alignment horizontal="center"/>
    </xf>
    <xf numFmtId="4" fontId="31" fillId="10" borderId="5" xfId="3" applyNumberFormat="1" applyFont="1" applyFill="1" applyBorder="1" applyAlignment="1"/>
    <xf numFmtId="0" fontId="27" fillId="10" borderId="5" xfId="2" applyFont="1" applyFill="1" applyBorder="1"/>
    <xf numFmtId="0" fontId="9" fillId="0" borderId="36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40" fillId="0" borderId="0" xfId="5" applyFont="1"/>
    <xf numFmtId="0" fontId="41" fillId="0" borderId="0" xfId="5" applyFont="1"/>
    <xf numFmtId="43" fontId="40" fillId="0" borderId="0" xfId="6" applyFont="1"/>
    <xf numFmtId="0" fontId="43" fillId="0" borderId="6" xfId="5" applyFont="1" applyBorder="1" applyAlignment="1">
      <alignment horizontal="center"/>
    </xf>
    <xf numFmtId="43" fontId="27" fillId="0" borderId="6" xfId="6" applyFont="1" applyFill="1" applyBorder="1" applyAlignment="1">
      <alignment horizontal="center"/>
    </xf>
    <xf numFmtId="0" fontId="26" fillId="0" borderId="0" xfId="5" applyFont="1"/>
    <xf numFmtId="0" fontId="43" fillId="0" borderId="7" xfId="5" applyFont="1" applyBorder="1" applyAlignment="1">
      <alignment horizontal="center"/>
    </xf>
    <xf numFmtId="43" fontId="27" fillId="0" borderId="7" xfId="6" applyFont="1" applyFill="1" applyBorder="1" applyAlignment="1">
      <alignment horizontal="center"/>
    </xf>
    <xf numFmtId="0" fontId="44" fillId="0" borderId="8" xfId="5" applyFont="1" applyBorder="1" applyAlignment="1">
      <alignment horizontal="center"/>
    </xf>
    <xf numFmtId="0" fontId="44" fillId="0" borderId="11" xfId="5" applyFont="1" applyBorder="1"/>
    <xf numFmtId="0" fontId="29" fillId="0" borderId="65" xfId="5" applyFont="1" applyBorder="1"/>
    <xf numFmtId="0" fontId="29" fillId="0" borderId="8" xfId="5" applyFont="1" applyBorder="1"/>
    <xf numFmtId="0" fontId="45" fillId="0" borderId="8" xfId="5" applyFont="1" applyBorder="1"/>
    <xf numFmtId="43" fontId="29" fillId="0" borderId="8" xfId="6" applyFont="1" applyBorder="1" applyAlignment="1">
      <alignment horizontal="center"/>
    </xf>
    <xf numFmtId="0" fontId="29" fillId="0" borderId="0" xfId="5" applyFont="1"/>
    <xf numFmtId="0" fontId="33" fillId="0" borderId="3" xfId="5" applyFont="1" applyBorder="1" applyAlignment="1">
      <alignment horizontal="center"/>
    </xf>
    <xf numFmtId="0" fontId="33" fillId="0" borderId="17" xfId="5" applyFont="1" applyBorder="1"/>
    <xf numFmtId="0" fontId="26" fillId="0" borderId="18" xfId="5" applyFont="1" applyBorder="1"/>
    <xf numFmtId="0" fontId="26" fillId="0" borderId="3" xfId="5" applyFont="1" applyBorder="1"/>
    <xf numFmtId="0" fontId="46" fillId="0" borderId="3" xfId="5" applyFont="1" applyBorder="1"/>
    <xf numFmtId="43" fontId="26" fillId="0" borderId="3" xfId="6" applyFont="1" applyBorder="1" applyAlignment="1">
      <alignment horizontal="center"/>
    </xf>
    <xf numFmtId="0" fontId="26" fillId="0" borderId="17" xfId="5" applyFont="1" applyBorder="1"/>
    <xf numFmtId="0" fontId="26" fillId="0" borderId="68" xfId="5" applyFont="1" applyBorder="1"/>
    <xf numFmtId="188" fontId="26" fillId="0" borderId="3" xfId="6" applyNumberFormat="1" applyFont="1" applyBorder="1"/>
    <xf numFmtId="0" fontId="26" fillId="0" borderId="3" xfId="5" applyFont="1" applyBorder="1" applyAlignment="1">
      <alignment horizontal="center"/>
    </xf>
    <xf numFmtId="43" fontId="46" fillId="0" borderId="3" xfId="5" applyNumberFormat="1" applyFont="1" applyBorder="1"/>
    <xf numFmtId="43" fontId="26" fillId="0" borderId="3" xfId="6" applyFont="1" applyBorder="1" applyAlignment="1"/>
    <xf numFmtId="0" fontId="25" fillId="0" borderId="3" xfId="5" applyFont="1" applyBorder="1"/>
    <xf numFmtId="43" fontId="26" fillId="0" borderId="3" xfId="6" applyFont="1" applyBorder="1"/>
    <xf numFmtId="189" fontId="46" fillId="0" borderId="3" xfId="6" applyNumberFormat="1" applyFont="1" applyBorder="1"/>
    <xf numFmtId="0" fontId="26" fillId="0" borderId="5" xfId="5" applyFont="1" applyBorder="1"/>
    <xf numFmtId="0" fontId="26" fillId="0" borderId="69" xfId="5" applyFont="1" applyBorder="1"/>
    <xf numFmtId="0" fontId="26" fillId="0" borderId="66" xfId="5" applyFont="1" applyBorder="1"/>
    <xf numFmtId="188" fontId="26" fillId="0" borderId="5" xfId="6" applyNumberFormat="1" applyFont="1" applyBorder="1"/>
    <xf numFmtId="0" fontId="26" fillId="0" borderId="5" xfId="5" applyFont="1" applyBorder="1" applyAlignment="1">
      <alignment horizontal="center"/>
    </xf>
    <xf numFmtId="0" fontId="46" fillId="0" borderId="5" xfId="5" applyFont="1" applyBorder="1" applyAlignment="1">
      <alignment horizontal="center"/>
    </xf>
    <xf numFmtId="43" fontId="33" fillId="0" borderId="5" xfId="6" applyFont="1" applyBorder="1" applyAlignment="1"/>
    <xf numFmtId="0" fontId="33" fillId="0" borderId="5" xfId="5" applyFont="1" applyBorder="1"/>
    <xf numFmtId="0" fontId="33" fillId="0" borderId="4" xfId="5" applyFont="1" applyBorder="1" applyAlignment="1">
      <alignment horizontal="center"/>
    </xf>
    <xf numFmtId="0" fontId="26" fillId="0" borderId="4" xfId="5" applyFont="1" applyBorder="1"/>
    <xf numFmtId="0" fontId="46" fillId="0" borderId="4" xfId="5" applyFont="1" applyBorder="1"/>
    <xf numFmtId="43" fontId="26" fillId="0" borderId="4" xfId="6" applyFont="1" applyBorder="1" applyAlignment="1">
      <alignment horizontal="center"/>
    </xf>
    <xf numFmtId="17" fontId="25" fillId="0" borderId="3" xfId="5" applyNumberFormat="1" applyFont="1" applyBorder="1" applyAlignment="1">
      <alignment horizontal="center"/>
    </xf>
    <xf numFmtId="43" fontId="33" fillId="0" borderId="5" xfId="5" applyNumberFormat="1" applyFont="1" applyBorder="1"/>
    <xf numFmtId="43" fontId="26" fillId="0" borderId="0" xfId="5" applyNumberFormat="1" applyFont="1"/>
    <xf numFmtId="0" fontId="46" fillId="0" borderId="3" xfId="5" applyFont="1" applyBorder="1" applyAlignment="1">
      <alignment horizontal="center"/>
    </xf>
    <xf numFmtId="43" fontId="33" fillId="0" borderId="3" xfId="6" applyFont="1" applyBorder="1" applyAlignment="1"/>
    <xf numFmtId="0" fontId="33" fillId="0" borderId="3" xfId="5" applyFont="1" applyBorder="1"/>
    <xf numFmtId="0" fontId="46" fillId="0" borderId="5" xfId="5" applyFont="1" applyBorder="1"/>
    <xf numFmtId="43" fontId="26" fillId="0" borderId="5" xfId="6" applyFont="1" applyBorder="1" applyAlignment="1"/>
    <xf numFmtId="0" fontId="29" fillId="0" borderId="12" xfId="5" applyFont="1" applyBorder="1"/>
    <xf numFmtId="0" fontId="47" fillId="0" borderId="0" xfId="5" applyFont="1"/>
    <xf numFmtId="43" fontId="26" fillId="0" borderId="5" xfId="6" applyFont="1" applyBorder="1" applyAlignment="1">
      <alignment horizontal="center"/>
    </xf>
    <xf numFmtId="0" fontId="44" fillId="0" borderId="4" xfId="5" applyFont="1" applyBorder="1" applyAlignment="1">
      <alignment horizontal="center"/>
    </xf>
    <xf numFmtId="0" fontId="44" fillId="0" borderId="70" xfId="5" applyFont="1" applyBorder="1"/>
    <xf numFmtId="0" fontId="29" fillId="0" borderId="68" xfId="5" applyFont="1" applyBorder="1"/>
    <xf numFmtId="0" fontId="29" fillId="0" borderId="4" xfId="5" applyFont="1" applyBorder="1"/>
    <xf numFmtId="0" fontId="45" fillId="0" borderId="4" xfId="5" applyFont="1" applyBorder="1"/>
    <xf numFmtId="43" fontId="29" fillId="0" borderId="4" xfId="6" applyFont="1" applyBorder="1" applyAlignment="1">
      <alignment horizontal="center"/>
    </xf>
    <xf numFmtId="0" fontId="48" fillId="0" borderId="4" xfId="5" applyFont="1" applyBorder="1"/>
    <xf numFmtId="0" fontId="25" fillId="0" borderId="17" xfId="5" applyFont="1" applyBorder="1"/>
    <xf numFmtId="188" fontId="25" fillId="0" borderId="3" xfId="6" applyNumberFormat="1" applyFont="1" applyBorder="1"/>
    <xf numFmtId="0" fontId="25" fillId="0" borderId="3" xfId="5" applyFont="1" applyBorder="1" applyAlignment="1">
      <alignment horizontal="center"/>
    </xf>
    <xf numFmtId="43" fontId="33" fillId="0" borderId="3" xfId="6" applyFont="1" applyBorder="1" applyAlignment="1">
      <alignment horizontal="center"/>
    </xf>
    <xf numFmtId="0" fontId="48" fillId="0" borderId="3" xfId="5" applyFont="1" applyBorder="1"/>
    <xf numFmtId="0" fontId="48" fillId="0" borderId="3" xfId="5" applyFont="1" applyBorder="1" applyAlignment="1">
      <alignment horizontal="center"/>
    </xf>
    <xf numFmtId="0" fontId="25" fillId="0" borderId="70" xfId="5" applyFont="1" applyBorder="1"/>
    <xf numFmtId="188" fontId="25" fillId="0" borderId="4" xfId="6" applyNumberFormat="1" applyFont="1" applyBorder="1"/>
    <xf numFmtId="0" fontId="25" fillId="0" borderId="4" xfId="5" applyFont="1" applyBorder="1" applyAlignment="1">
      <alignment horizontal="center"/>
    </xf>
    <xf numFmtId="0" fontId="46" fillId="0" borderId="4" xfId="5" applyFont="1" applyBorder="1" applyAlignment="1">
      <alignment horizontal="center"/>
    </xf>
    <xf numFmtId="43" fontId="33" fillId="0" borderId="4" xfId="6" applyFont="1" applyBorder="1" applyAlignment="1">
      <alignment horizontal="center"/>
    </xf>
    <xf numFmtId="0" fontId="48" fillId="0" borderId="4" xfId="5" applyFont="1" applyBorder="1" applyAlignment="1">
      <alignment horizontal="center"/>
    </xf>
    <xf numFmtId="0" fontId="26" fillId="0" borderId="29" xfId="5" applyFont="1" applyBorder="1"/>
    <xf numFmtId="0" fontId="25" fillId="0" borderId="34" xfId="5" applyFont="1" applyBorder="1"/>
    <xf numFmtId="0" fontId="26" fillId="0" borderId="26" xfId="5" applyFont="1" applyBorder="1"/>
    <xf numFmtId="188" fontId="25" fillId="0" borderId="29" xfId="6" applyNumberFormat="1" applyFont="1" applyBorder="1"/>
    <xf numFmtId="0" fontId="25" fillId="0" borderId="29" xfId="5" applyFont="1" applyBorder="1" applyAlignment="1">
      <alignment horizontal="center"/>
    </xf>
    <xf numFmtId="0" fontId="46" fillId="0" borderId="29" xfId="5" applyFont="1" applyBorder="1" applyAlignment="1">
      <alignment horizontal="center"/>
    </xf>
    <xf numFmtId="0" fontId="48" fillId="0" borderId="29" xfId="5" applyFont="1" applyBorder="1" applyAlignment="1">
      <alignment horizontal="center"/>
    </xf>
    <xf numFmtId="1" fontId="33" fillId="0" borderId="8" xfId="5" applyNumberFormat="1" applyFont="1" applyBorder="1" applyAlignment="1">
      <alignment horizontal="center"/>
    </xf>
    <xf numFmtId="0" fontId="33" fillId="0" borderId="70" xfId="5" applyFont="1" applyBorder="1"/>
    <xf numFmtId="43" fontId="26" fillId="0" borderId="4" xfId="6" applyFont="1" applyBorder="1"/>
    <xf numFmtId="0" fontId="26" fillId="0" borderId="4" xfId="5" applyFont="1" applyBorder="1" applyAlignment="1">
      <alignment horizontal="center"/>
    </xf>
    <xf numFmtId="43" fontId="46" fillId="0" borderId="4" xfId="5" applyNumberFormat="1" applyFont="1" applyBorder="1"/>
    <xf numFmtId="43" fontId="26" fillId="0" borderId="4" xfId="6" applyFont="1" applyBorder="1" applyAlignment="1"/>
    <xf numFmtId="191" fontId="33" fillId="0" borderId="4" xfId="5" applyNumberFormat="1" applyFont="1" applyBorder="1" applyAlignment="1">
      <alignment horizontal="center"/>
    </xf>
    <xf numFmtId="0" fontId="49" fillId="0" borderId="17" xfId="7" applyBorder="1"/>
    <xf numFmtId="43" fontId="46" fillId="0" borderId="4" xfId="6" applyFont="1" applyBorder="1"/>
    <xf numFmtId="0" fontId="26" fillId="0" borderId="83" xfId="5" applyFont="1" applyBorder="1"/>
    <xf numFmtId="43" fontId="46" fillId="0" borderId="3" xfId="6" applyFont="1" applyBorder="1"/>
    <xf numFmtId="0" fontId="26" fillId="0" borderId="7" xfId="5" applyFont="1" applyBorder="1"/>
    <xf numFmtId="0" fontId="26" fillId="0" borderId="15" xfId="5" applyFont="1" applyBorder="1"/>
    <xf numFmtId="0" fontId="26" fillId="0" borderId="16" xfId="5" applyFont="1" applyBorder="1"/>
    <xf numFmtId="188" fontId="26" fillId="0" borderId="7" xfId="6" applyNumberFormat="1" applyFont="1" applyBorder="1"/>
    <xf numFmtId="0" fontId="26" fillId="0" borderId="7" xfId="5" applyFont="1" applyBorder="1" applyAlignment="1">
      <alignment horizontal="center"/>
    </xf>
    <xf numFmtId="0" fontId="46" fillId="0" borderId="7" xfId="5" applyFont="1" applyBorder="1" applyAlignment="1">
      <alignment horizontal="center"/>
    </xf>
    <xf numFmtId="43" fontId="33" fillId="0" borderId="7" xfId="6" applyFont="1" applyBorder="1" applyAlignment="1"/>
    <xf numFmtId="43" fontId="46" fillId="0" borderId="3" xfId="5" applyNumberFormat="1" applyFont="1" applyBorder="1" applyAlignment="1">
      <alignment horizontal="center"/>
    </xf>
    <xf numFmtId="0" fontId="26" fillId="0" borderId="62" xfId="5" applyFont="1" applyBorder="1"/>
    <xf numFmtId="0" fontId="26" fillId="0" borderId="71" xfId="5" applyFont="1" applyBorder="1"/>
    <xf numFmtId="0" fontId="26" fillId="0" borderId="72" xfId="5" applyFont="1" applyBorder="1"/>
    <xf numFmtId="188" fontId="26" fillId="0" borderId="62" xfId="6" applyNumberFormat="1" applyFont="1" applyBorder="1"/>
    <xf numFmtId="0" fontId="26" fillId="0" borderId="62" xfId="5" applyFont="1" applyBorder="1" applyAlignment="1">
      <alignment horizontal="center"/>
    </xf>
    <xf numFmtId="0" fontId="46" fillId="0" borderId="62" xfId="5" applyFont="1" applyBorder="1" applyAlignment="1">
      <alignment horizontal="center"/>
    </xf>
    <xf numFmtId="0" fontId="33" fillId="0" borderId="8" xfId="5" applyFont="1" applyBorder="1" applyAlignment="1">
      <alignment horizontal="center"/>
    </xf>
    <xf numFmtId="0" fontId="33" fillId="0" borderId="11" xfId="5" applyFont="1" applyBorder="1"/>
    <xf numFmtId="0" fontId="26" fillId="0" borderId="12" xfId="5" applyFont="1" applyBorder="1"/>
    <xf numFmtId="188" fontId="26" fillId="0" borderId="8" xfId="6" applyNumberFormat="1" applyFont="1" applyBorder="1"/>
    <xf numFmtId="0" fontId="26" fillId="0" borderId="8" xfId="5" applyFont="1" applyBorder="1" applyAlignment="1">
      <alignment horizontal="center"/>
    </xf>
    <xf numFmtId="0" fontId="46" fillId="0" borderId="8" xfId="5" applyFont="1" applyBorder="1" applyAlignment="1">
      <alignment horizontal="center"/>
    </xf>
    <xf numFmtId="0" fontId="26" fillId="0" borderId="70" xfId="5" applyFont="1" applyBorder="1"/>
    <xf numFmtId="188" fontId="46" fillId="0" borderId="4" xfId="6" applyNumberFormat="1" applyFont="1" applyBorder="1" applyAlignment="1"/>
    <xf numFmtId="0" fontId="33" fillId="0" borderId="62" xfId="5" applyFont="1" applyBorder="1"/>
    <xf numFmtId="0" fontId="26" fillId="0" borderId="8" xfId="5" applyFont="1" applyBorder="1"/>
    <xf numFmtId="188" fontId="46" fillId="0" borderId="3" xfId="6" applyNumberFormat="1" applyFont="1" applyBorder="1" applyAlignment="1"/>
    <xf numFmtId="43" fontId="46" fillId="0" borderId="5" xfId="5" applyNumberFormat="1" applyFont="1" applyBorder="1"/>
    <xf numFmtId="0" fontId="50" fillId="0" borderId="0" xfId="5" applyFont="1"/>
    <xf numFmtId="188" fontId="26" fillId="0" borderId="4" xfId="6" applyNumberFormat="1" applyFont="1" applyBorder="1"/>
    <xf numFmtId="189" fontId="46" fillId="0" borderId="4" xfId="6" applyNumberFormat="1" applyFont="1" applyBorder="1"/>
    <xf numFmtId="188" fontId="46" fillId="0" borderId="3" xfId="5" applyNumberFormat="1" applyFont="1" applyBorder="1"/>
    <xf numFmtId="0" fontId="33" fillId="0" borderId="7" xfId="5" applyFont="1" applyBorder="1"/>
    <xf numFmtId="2" fontId="33" fillId="0" borderId="4" xfId="5" applyNumberFormat="1" applyFont="1" applyBorder="1" applyAlignment="1">
      <alignment horizontal="center"/>
    </xf>
    <xf numFmtId="0" fontId="26" fillId="11" borderId="69" xfId="5" applyFont="1" applyFill="1" applyBorder="1"/>
    <xf numFmtId="0" fontId="26" fillId="11" borderId="17" xfId="5" applyFont="1" applyFill="1" applyBorder="1"/>
    <xf numFmtId="0" fontId="26" fillId="0" borderId="34" xfId="5" applyFont="1" applyBorder="1"/>
    <xf numFmtId="188" fontId="26" fillId="0" borderId="29" xfId="6" applyNumberFormat="1" applyFont="1" applyBorder="1"/>
    <xf numFmtId="0" fontId="26" fillId="0" borderId="29" xfId="5" applyFont="1" applyBorder="1" applyAlignment="1">
      <alignment horizontal="center"/>
    </xf>
    <xf numFmtId="0" fontId="33" fillId="0" borderId="29" xfId="5" applyFont="1" applyBorder="1"/>
    <xf numFmtId="43" fontId="26" fillId="0" borderId="62" xfId="6" applyFont="1" applyBorder="1"/>
    <xf numFmtId="43" fontId="46" fillId="0" borderId="62" xfId="5" applyNumberFormat="1" applyFont="1" applyBorder="1"/>
    <xf numFmtId="0" fontId="48" fillId="0" borderId="62" xfId="5" applyFont="1" applyBorder="1"/>
    <xf numFmtId="0" fontId="45" fillId="0" borderId="3" xfId="5" applyFont="1" applyBorder="1"/>
    <xf numFmtId="0" fontId="29" fillId="0" borderId="3" xfId="5" applyFont="1" applyBorder="1"/>
    <xf numFmtId="190" fontId="26" fillId="0" borderId="3" xfId="6" applyNumberFormat="1" applyFont="1" applyBorder="1"/>
    <xf numFmtId="0" fontId="51" fillId="0" borderId="3" xfId="5" applyFont="1" applyBorder="1" applyAlignment="1">
      <alignment horizontal="center"/>
    </xf>
    <xf numFmtId="43" fontId="26" fillId="0" borderId="5" xfId="6" applyFont="1" applyBorder="1"/>
    <xf numFmtId="0" fontId="51" fillId="0" borderId="5" xfId="5" applyFont="1" applyBorder="1" applyAlignment="1">
      <alignment horizontal="center"/>
    </xf>
    <xf numFmtId="43" fontId="46" fillId="0" borderId="4" xfId="6" applyFont="1" applyBorder="1" applyAlignment="1">
      <alignment horizontal="center"/>
    </xf>
    <xf numFmtId="0" fontId="33" fillId="0" borderId="6" xfId="5" applyFont="1" applyBorder="1" applyAlignment="1">
      <alignment horizontal="center"/>
    </xf>
    <xf numFmtId="0" fontId="40" fillId="0" borderId="29" xfId="5" applyFont="1" applyBorder="1"/>
    <xf numFmtId="0" fontId="40" fillId="0" borderId="26" xfId="5" applyFont="1" applyBorder="1"/>
    <xf numFmtId="43" fontId="46" fillId="0" borderId="62" xfId="6" applyFont="1" applyBorder="1"/>
    <xf numFmtId="43" fontId="33" fillId="0" borderId="62" xfId="6" applyFont="1" applyBorder="1" applyAlignment="1"/>
    <xf numFmtId="0" fontId="40" fillId="0" borderId="7" xfId="5" applyFont="1" applyBorder="1"/>
    <xf numFmtId="43" fontId="26" fillId="0" borderId="7" xfId="6" applyFont="1" applyBorder="1"/>
    <xf numFmtId="43" fontId="46" fillId="0" borderId="5" xfId="6" applyFont="1" applyBorder="1"/>
    <xf numFmtId="43" fontId="26" fillId="0" borderId="62" xfId="6" applyFont="1" applyBorder="1" applyAlignment="1"/>
    <xf numFmtId="0" fontId="33" fillId="0" borderId="7" xfId="5" applyFont="1" applyBorder="1" applyAlignment="1">
      <alignment horizontal="center"/>
    </xf>
    <xf numFmtId="0" fontId="26" fillId="0" borderId="11" xfId="5" applyFont="1" applyBorder="1"/>
    <xf numFmtId="43" fontId="26" fillId="0" borderId="8" xfId="6" applyFont="1" applyBorder="1"/>
    <xf numFmtId="43" fontId="46" fillId="0" borderId="8" xfId="6" applyFont="1" applyBorder="1"/>
    <xf numFmtId="43" fontId="26" fillId="0" borderId="8" xfId="6" applyFont="1" applyBorder="1" applyAlignment="1"/>
    <xf numFmtId="43" fontId="33" fillId="0" borderId="4" xfId="6" applyFont="1" applyBorder="1" applyAlignment="1"/>
    <xf numFmtId="0" fontId="33" fillId="0" borderId="4" xfId="5" applyFont="1" applyBorder="1"/>
    <xf numFmtId="0" fontId="33" fillId="0" borderId="71" xfId="5" applyFont="1" applyBorder="1"/>
    <xf numFmtId="43" fontId="46" fillId="0" borderId="62" xfId="5" applyNumberFormat="1" applyFont="1" applyBorder="1" applyAlignment="1">
      <alignment horizontal="center"/>
    </xf>
    <xf numFmtId="0" fontId="40" fillId="0" borderId="3" xfId="5" applyFont="1" applyBorder="1"/>
    <xf numFmtId="0" fontId="40" fillId="0" borderId="62" xfId="5" applyFont="1" applyBorder="1"/>
    <xf numFmtId="0" fontId="33" fillId="0" borderId="69" xfId="5" applyFont="1" applyBorder="1"/>
    <xf numFmtId="0" fontId="33" fillId="0" borderId="34" xfId="5" applyFont="1" applyBorder="1"/>
    <xf numFmtId="43" fontId="33" fillId="0" borderId="29" xfId="6" applyFont="1" applyBorder="1" applyAlignment="1"/>
    <xf numFmtId="0" fontId="25" fillId="0" borderId="66" xfId="5" applyFont="1" applyBorder="1"/>
    <xf numFmtId="43" fontId="46" fillId="0" borderId="4" xfId="5" applyNumberFormat="1" applyFont="1" applyBorder="1" applyAlignment="1">
      <alignment horizontal="center"/>
    </xf>
    <xf numFmtId="189" fontId="46" fillId="0" borderId="5" xfId="6" applyNumberFormat="1" applyFont="1" applyBorder="1"/>
    <xf numFmtId="190" fontId="26" fillId="0" borderId="62" xfId="6" applyNumberFormat="1" applyFont="1" applyBorder="1"/>
    <xf numFmtId="0" fontId="25" fillId="0" borderId="62" xfId="5" applyFont="1" applyBorder="1" applyAlignment="1">
      <alignment horizontal="center"/>
    </xf>
    <xf numFmtId="0" fontId="51" fillId="0" borderId="62" xfId="5" applyFont="1" applyBorder="1" applyAlignment="1">
      <alignment horizontal="center"/>
    </xf>
    <xf numFmtId="43" fontId="20" fillId="0" borderId="3" xfId="6" applyFont="1" applyBorder="1" applyAlignment="1">
      <alignment horizontal="left"/>
    </xf>
    <xf numFmtId="0" fontId="33" fillId="0" borderId="0" xfId="5" applyFont="1"/>
    <xf numFmtId="43" fontId="26" fillId="0" borderId="0" xfId="6" applyFont="1" applyBorder="1"/>
    <xf numFmtId="0" fontId="26" fillId="0" borderId="0" xfId="5" applyFont="1" applyAlignment="1">
      <alignment horizontal="center"/>
    </xf>
    <xf numFmtId="43" fontId="46" fillId="0" borderId="0" xfId="5" applyNumberFormat="1" applyFont="1"/>
    <xf numFmtId="43" fontId="26" fillId="0" borderId="0" xfId="6" applyFont="1" applyBorder="1" applyAlignment="1"/>
    <xf numFmtId="0" fontId="25" fillId="0" borderId="0" xfId="5" applyFont="1" applyAlignment="1">
      <alignment horizontal="center"/>
    </xf>
    <xf numFmtId="0" fontId="44" fillId="0" borderId="63" xfId="5" applyFont="1" applyBorder="1"/>
    <xf numFmtId="0" fontId="40" fillId="0" borderId="84" xfId="5" applyFont="1" applyBorder="1"/>
    <xf numFmtId="0" fontId="40" fillId="0" borderId="8" xfId="5" applyFont="1" applyBorder="1"/>
    <xf numFmtId="0" fontId="41" fillId="0" borderId="8" xfId="5" applyFont="1" applyBorder="1"/>
    <xf numFmtId="43" fontId="40" fillId="0" borderId="8" xfId="6" applyFont="1" applyBorder="1"/>
    <xf numFmtId="43" fontId="46" fillId="0" borderId="0" xfId="6" applyFont="1" applyBorder="1"/>
    <xf numFmtId="0" fontId="53" fillId="0" borderId="17" xfId="5" applyFont="1" applyBorder="1"/>
    <xf numFmtId="0" fontId="40" fillId="0" borderId="18" xfId="5" applyFont="1" applyBorder="1"/>
    <xf numFmtId="0" fontId="41" fillId="0" borderId="3" xfId="5" applyFont="1" applyBorder="1"/>
    <xf numFmtId="43" fontId="40" fillId="0" borderId="3" xfId="6" applyFont="1" applyBorder="1"/>
    <xf numFmtId="189" fontId="46" fillId="0" borderId="0" xfId="6" applyNumberFormat="1" applyFont="1" applyBorder="1"/>
    <xf numFmtId="0" fontId="40" fillId="0" borderId="17" xfId="5" applyFont="1" applyBorder="1"/>
    <xf numFmtId="2" fontId="46" fillId="0" borderId="3" xfId="5" applyNumberFormat="1" applyFont="1" applyBorder="1"/>
    <xf numFmtId="188" fontId="26" fillId="0" borderId="0" xfId="6" applyNumberFormat="1" applyFont="1" applyBorder="1"/>
    <xf numFmtId="0" fontId="46" fillId="0" borderId="0" xfId="5" applyFont="1" applyAlignment="1">
      <alignment horizontal="center"/>
    </xf>
    <xf numFmtId="43" fontId="33" fillId="0" borderId="0" xfId="6" applyFont="1" applyBorder="1" applyAlignment="1"/>
    <xf numFmtId="2" fontId="26" fillId="0" borderId="3" xfId="5" applyNumberFormat="1" applyFont="1" applyBorder="1"/>
    <xf numFmtId="0" fontId="40" fillId="0" borderId="15" xfId="5" applyFont="1" applyBorder="1"/>
    <xf numFmtId="43" fontId="33" fillId="0" borderId="7" xfId="6" applyFont="1" applyBorder="1"/>
    <xf numFmtId="0" fontId="33" fillId="0" borderId="34" xfId="5" applyFont="1" applyBorder="1" applyAlignment="1">
      <alignment horizontal="center"/>
    </xf>
    <xf numFmtId="0" fontId="40" fillId="0" borderId="63" xfId="5" applyFont="1" applyBorder="1"/>
    <xf numFmtId="0" fontId="41" fillId="0" borderId="63" xfId="5" applyFont="1" applyBorder="1"/>
    <xf numFmtId="43" fontId="40" fillId="0" borderId="63" xfId="6" applyFont="1" applyBorder="1"/>
    <xf numFmtId="0" fontId="40" fillId="0" borderId="34" xfId="5" applyFont="1" applyBorder="1"/>
    <xf numFmtId="0" fontId="26" fillId="0" borderId="19" xfId="5" applyFont="1" applyBorder="1"/>
    <xf numFmtId="0" fontId="26" fillId="0" borderId="20" xfId="5" applyFont="1" applyBorder="1"/>
    <xf numFmtId="0" fontId="26" fillId="0" borderId="21" xfId="5" applyFont="1" applyBorder="1"/>
    <xf numFmtId="188" fontId="26" fillId="0" borderId="19" xfId="6" applyNumberFormat="1" applyFont="1" applyBorder="1"/>
    <xf numFmtId="0" fontId="26" fillId="0" borderId="19" xfId="5" applyFont="1" applyBorder="1" applyAlignment="1">
      <alignment horizontal="center"/>
    </xf>
    <xf numFmtId="0" fontId="46" fillId="0" borderId="19" xfId="5" applyFont="1" applyBorder="1" applyAlignment="1">
      <alignment horizontal="center"/>
    </xf>
    <xf numFmtId="43" fontId="33" fillId="0" borderId="19" xfId="6" applyFont="1" applyBorder="1" applyAlignment="1"/>
    <xf numFmtId="0" fontId="33" fillId="0" borderId="19" xfId="5" applyFont="1" applyBorder="1"/>
    <xf numFmtId="0" fontId="33" fillId="0" borderId="85" xfId="5" applyFont="1" applyBorder="1" applyAlignment="1">
      <alignment horizontal="center"/>
    </xf>
    <xf numFmtId="0" fontId="25" fillId="0" borderId="62" xfId="5" applyFont="1" applyBorder="1"/>
    <xf numFmtId="43" fontId="46" fillId="0" borderId="29" xfId="6" applyFont="1" applyBorder="1"/>
    <xf numFmtId="0" fontId="33" fillId="0" borderId="5" xfId="5" applyFont="1" applyBorder="1" applyAlignment="1">
      <alignment horizontal="center"/>
    </xf>
    <xf numFmtId="188" fontId="26" fillId="0" borderId="5" xfId="6" applyNumberFormat="1" applyFont="1" applyBorder="1" applyAlignment="1">
      <alignment horizontal="center"/>
    </xf>
    <xf numFmtId="2" fontId="33" fillId="0" borderId="5" xfId="5" applyNumberFormat="1" applyFont="1" applyBorder="1" applyAlignment="1">
      <alignment horizontal="center"/>
    </xf>
    <xf numFmtId="2" fontId="33" fillId="0" borderId="7" xfId="5" applyNumberFormat="1" applyFont="1" applyBorder="1" applyAlignment="1">
      <alignment horizontal="center"/>
    </xf>
    <xf numFmtId="0" fontId="33" fillId="0" borderId="71" xfId="5" applyFont="1" applyBorder="1" applyAlignment="1">
      <alignment horizontal="center"/>
    </xf>
    <xf numFmtId="0" fontId="40" fillId="0" borderId="64" xfId="5" applyFont="1" applyBorder="1"/>
    <xf numFmtId="0" fontId="5" fillId="0" borderId="0" xfId="5" applyFont="1"/>
    <xf numFmtId="43" fontId="5" fillId="0" borderId="0" xfId="6" applyFont="1"/>
    <xf numFmtId="0" fontId="5" fillId="0" borderId="0" xfId="5" applyFont="1" applyAlignment="1">
      <alignment horizontal="center"/>
    </xf>
    <xf numFmtId="43" fontId="5" fillId="0" borderId="6" xfId="6" applyFont="1" applyBorder="1" applyAlignment="1">
      <alignment horizontal="center"/>
    </xf>
    <xf numFmtId="43" fontId="54" fillId="0" borderId="6" xfId="6" applyFont="1" applyBorder="1" applyAlignment="1">
      <alignment horizontal="center"/>
    </xf>
    <xf numFmtId="43" fontId="5" fillId="0" borderId="29" xfId="6" applyFont="1" applyBorder="1" applyAlignment="1">
      <alignment horizontal="center"/>
    </xf>
    <xf numFmtId="43" fontId="54" fillId="0" borderId="29" xfId="6" applyFont="1" applyBorder="1" applyAlignment="1">
      <alignment horizontal="center"/>
    </xf>
    <xf numFmtId="43" fontId="5" fillId="0" borderId="7" xfId="6" applyFont="1" applyBorder="1" applyAlignment="1">
      <alignment horizontal="center"/>
    </xf>
    <xf numFmtId="43" fontId="54" fillId="0" borderId="7" xfId="6" applyFont="1" applyBorder="1" applyAlignment="1">
      <alignment horizontal="center"/>
    </xf>
    <xf numFmtId="0" fontId="5" fillId="0" borderId="86" xfId="5" quotePrefix="1" applyFont="1" applyBorder="1" applyAlignment="1">
      <alignment horizontal="center"/>
    </xf>
    <xf numFmtId="0" fontId="5" fillId="0" borderId="87" xfId="5" applyFont="1" applyBorder="1"/>
    <xf numFmtId="0" fontId="5" fillId="0" borderId="88" xfId="5" applyFont="1" applyBorder="1"/>
    <xf numFmtId="0" fontId="5" fillId="0" borderId="89" xfId="5" applyFont="1" applyBorder="1"/>
    <xf numFmtId="43" fontId="5" fillId="0" borderId="86" xfId="6" applyFont="1" applyBorder="1"/>
    <xf numFmtId="0" fontId="5" fillId="0" borderId="90" xfId="5" quotePrefix="1" applyFont="1" applyBorder="1" applyAlignment="1">
      <alignment horizontal="center"/>
    </xf>
    <xf numFmtId="0" fontId="5" fillId="0" borderId="91" xfId="5" applyFont="1" applyBorder="1"/>
    <xf numFmtId="0" fontId="5" fillId="0" borderId="92" xfId="5" applyFont="1" applyBorder="1"/>
    <xf numFmtId="0" fontId="5" fillId="0" borderId="93" xfId="5" applyFont="1" applyBorder="1"/>
    <xf numFmtId="0" fontId="5" fillId="0" borderId="90" xfId="5" applyFont="1" applyBorder="1"/>
    <xf numFmtId="43" fontId="5" fillId="0" borderId="90" xfId="6" applyFont="1" applyBorder="1"/>
    <xf numFmtId="43" fontId="54" fillId="0" borderId="90" xfId="6" applyFont="1" applyBorder="1"/>
    <xf numFmtId="43" fontId="20" fillId="0" borderId="94" xfId="6" applyFont="1" applyBorder="1" applyAlignment="1">
      <alignment horizontal="center"/>
    </xf>
    <xf numFmtId="0" fontId="5" fillId="0" borderId="91" xfId="5" applyFont="1" applyBorder="1" applyAlignment="1">
      <alignment horizontal="center"/>
    </xf>
    <xf numFmtId="43" fontId="5" fillId="0" borderId="91" xfId="6" applyFont="1" applyBorder="1"/>
    <xf numFmtId="43" fontId="5" fillId="0" borderId="95" xfId="6" applyFont="1" applyBorder="1"/>
    <xf numFmtId="43" fontId="5" fillId="0" borderId="90" xfId="6" applyFont="1" applyBorder="1" applyAlignment="1">
      <alignment horizontal="center"/>
    </xf>
    <xf numFmtId="43" fontId="5" fillId="0" borderId="99" xfId="6" applyFont="1" applyBorder="1"/>
    <xf numFmtId="43" fontId="5" fillId="0" borderId="6" xfId="6" applyFont="1" applyBorder="1"/>
    <xf numFmtId="43" fontId="5" fillId="0" borderId="29" xfId="6" applyFont="1" applyBorder="1"/>
    <xf numFmtId="43" fontId="5" fillId="0" borderId="7" xfId="6" applyFont="1" applyBorder="1"/>
    <xf numFmtId="0" fontId="5" fillId="0" borderId="100" xfId="5" quotePrefix="1" applyFont="1" applyBorder="1" applyAlignment="1">
      <alignment horizontal="center"/>
    </xf>
    <xf numFmtId="0" fontId="5" fillId="0" borderId="95" xfId="5" applyFont="1" applyBorder="1"/>
    <xf numFmtId="0" fontId="5" fillId="0" borderId="101" xfId="5" applyFont="1" applyBorder="1"/>
    <xf numFmtId="0" fontId="5" fillId="0" borderId="102" xfId="5" applyFont="1" applyBorder="1"/>
    <xf numFmtId="0" fontId="5" fillId="0" borderId="100" xfId="5" applyFont="1" applyBorder="1"/>
    <xf numFmtId="43" fontId="5" fillId="0" borderId="103" xfId="6" applyFont="1" applyBorder="1"/>
    <xf numFmtId="43" fontId="5" fillId="0" borderId="104" xfId="6" applyFont="1" applyBorder="1"/>
    <xf numFmtId="43" fontId="55" fillId="0" borderId="104" xfId="6" applyFont="1" applyBorder="1" applyAlignment="1">
      <alignment horizontal="center"/>
    </xf>
    <xf numFmtId="0" fontId="5" fillId="0" borderId="105" xfId="5" applyFont="1" applyBorder="1"/>
    <xf numFmtId="0" fontId="5" fillId="0" borderId="106" xfId="5" applyFont="1" applyBorder="1"/>
    <xf numFmtId="0" fontId="5" fillId="0" borderId="107" xfId="5" applyFont="1" applyBorder="1"/>
    <xf numFmtId="0" fontId="5" fillId="0" borderId="108" xfId="5" applyFont="1" applyBorder="1"/>
    <xf numFmtId="43" fontId="5" fillId="0" borderId="94" xfId="6" applyFont="1" applyBorder="1"/>
    <xf numFmtId="43" fontId="57" fillId="0" borderId="104" xfId="6" applyFont="1" applyBorder="1" applyAlignment="1">
      <alignment horizontal="left"/>
    </xf>
    <xf numFmtId="43" fontId="5" fillId="0" borderId="94" xfId="6" applyFont="1" applyBorder="1" applyAlignment="1">
      <alignment horizontal="center"/>
    </xf>
    <xf numFmtId="43" fontId="57" fillId="0" borderId="94" xfId="6" applyFont="1" applyBorder="1" applyAlignment="1">
      <alignment horizontal="center"/>
    </xf>
    <xf numFmtId="43" fontId="5" fillId="0" borderId="108" xfId="6" applyFont="1" applyBorder="1"/>
    <xf numFmtId="0" fontId="5" fillId="0" borderId="109" xfId="5" applyFont="1" applyBorder="1"/>
    <xf numFmtId="0" fontId="10" fillId="0" borderId="110" xfId="5" applyFont="1" applyBorder="1"/>
    <xf numFmtId="0" fontId="10" fillId="0" borderId="111" xfId="5" applyFont="1" applyBorder="1"/>
    <xf numFmtId="0" fontId="5" fillId="0" borderId="112" xfId="5" applyFont="1" applyBorder="1"/>
    <xf numFmtId="43" fontId="5" fillId="0" borderId="113" xfId="6" applyFont="1" applyBorder="1"/>
    <xf numFmtId="43" fontId="5" fillId="0" borderId="114" xfId="6" applyFont="1" applyBorder="1"/>
    <xf numFmtId="0" fontId="5" fillId="0" borderId="112" xfId="5" applyFont="1" applyBorder="1" applyAlignment="1">
      <alignment horizontal="center"/>
    </xf>
    <xf numFmtId="0" fontId="5" fillId="0" borderId="115" xfId="5" applyFont="1" applyBorder="1"/>
    <xf numFmtId="0" fontId="5" fillId="0" borderId="111" xfId="5" applyFont="1" applyBorder="1"/>
    <xf numFmtId="0" fontId="5" fillId="0" borderId="94" xfId="5" applyFont="1" applyBorder="1" applyAlignment="1">
      <alignment horizontal="center"/>
    </xf>
    <xf numFmtId="0" fontId="5" fillId="0" borderId="116" xfId="5" applyFont="1" applyBorder="1"/>
    <xf numFmtId="0" fontId="5" fillId="0" borderId="117" xfId="5" applyFont="1" applyBorder="1"/>
    <xf numFmtId="0" fontId="5" fillId="0" borderId="114" xfId="5" applyFont="1" applyBorder="1"/>
    <xf numFmtId="0" fontId="5" fillId="0" borderId="104" xfId="5" applyFont="1" applyBorder="1"/>
    <xf numFmtId="43" fontId="20" fillId="0" borderId="104" xfId="6" applyFont="1" applyBorder="1" applyAlignment="1">
      <alignment horizontal="right"/>
    </xf>
    <xf numFmtId="0" fontId="5" fillId="0" borderId="104" xfId="5" applyFont="1" applyBorder="1" applyAlignment="1">
      <alignment horizontal="center"/>
    </xf>
    <xf numFmtId="0" fontId="5" fillId="0" borderId="118" xfId="5" applyFont="1" applyBorder="1"/>
    <xf numFmtId="0" fontId="5" fillId="0" borderId="113" xfId="5" applyFont="1" applyBorder="1"/>
    <xf numFmtId="43" fontId="5" fillId="0" borderId="119" xfId="6" applyFont="1" applyBorder="1"/>
    <xf numFmtId="43" fontId="5" fillId="0" borderId="120" xfId="6" applyFont="1" applyBorder="1"/>
    <xf numFmtId="0" fontId="5" fillId="0" borderId="121" xfId="5" applyFont="1" applyBorder="1" applyAlignment="1">
      <alignment horizontal="center"/>
    </xf>
    <xf numFmtId="0" fontId="20" fillId="0" borderId="115" xfId="5" applyFont="1" applyBorder="1"/>
    <xf numFmtId="0" fontId="54" fillId="0" borderId="118" xfId="5" applyFont="1" applyBorder="1"/>
    <xf numFmtId="0" fontId="5" fillId="0" borderId="122" xfId="5" applyFont="1" applyBorder="1"/>
    <xf numFmtId="0" fontId="5" fillId="0" borderId="104" xfId="5" quotePrefix="1" applyFont="1" applyBorder="1" applyAlignment="1">
      <alignment horizontal="center"/>
    </xf>
    <xf numFmtId="0" fontId="5" fillId="0" borderId="123" xfId="5" applyFont="1" applyBorder="1"/>
    <xf numFmtId="0" fontId="10" fillId="0" borderId="115" xfId="5" applyFont="1" applyBorder="1"/>
    <xf numFmtId="0" fontId="10" fillId="0" borderId="114" xfId="5" applyFont="1" applyBorder="1"/>
    <xf numFmtId="0" fontId="5" fillId="0" borderId="124" xfId="5" applyFont="1" applyBorder="1"/>
    <xf numFmtId="43" fontId="5" fillId="0" borderId="124" xfId="6" applyFont="1" applyBorder="1"/>
    <xf numFmtId="0" fontId="5" fillId="0" borderId="94" xfId="5" applyFont="1" applyBorder="1"/>
    <xf numFmtId="0" fontId="5" fillId="0" borderId="125" xfId="5" applyFont="1" applyBorder="1"/>
    <xf numFmtId="0" fontId="5" fillId="0" borderId="113" xfId="5" applyFont="1" applyBorder="1" applyAlignment="1">
      <alignment horizontal="center"/>
    </xf>
    <xf numFmtId="0" fontId="5" fillId="0" borderId="26" xfId="5" applyFont="1" applyBorder="1"/>
    <xf numFmtId="0" fontId="5" fillId="0" borderId="29" xfId="5" applyFont="1" applyBorder="1"/>
    <xf numFmtId="43" fontId="20" fillId="0" borderId="94" xfId="6" applyFont="1" applyBorder="1"/>
    <xf numFmtId="0" fontId="5" fillId="0" borderId="126" xfId="5" applyFont="1" applyBorder="1"/>
    <xf numFmtId="43" fontId="20" fillId="0" borderId="104" xfId="6" applyFont="1" applyBorder="1"/>
    <xf numFmtId="43" fontId="5" fillId="0" borderId="116" xfId="6" applyFont="1" applyBorder="1"/>
    <xf numFmtId="43" fontId="55" fillId="0" borderId="116" xfId="6" applyFont="1" applyBorder="1"/>
    <xf numFmtId="0" fontId="5" fillId="0" borderId="108" xfId="5" applyFont="1" applyBorder="1" applyAlignment="1">
      <alignment horizontal="center"/>
    </xf>
    <xf numFmtId="0" fontId="5" fillId="0" borderId="34" xfId="5" applyFont="1" applyBorder="1"/>
    <xf numFmtId="43" fontId="5" fillId="0" borderId="34" xfId="6" applyFont="1" applyBorder="1"/>
    <xf numFmtId="0" fontId="25" fillId="0" borderId="114" xfId="5" applyFont="1" applyBorder="1"/>
    <xf numFmtId="43" fontId="5" fillId="0" borderId="117" xfId="6" applyFont="1" applyBorder="1"/>
    <xf numFmtId="43" fontId="20" fillId="0" borderId="104" xfId="6" applyFont="1" applyBorder="1" applyAlignment="1">
      <alignment horizontal="center"/>
    </xf>
    <xf numFmtId="43" fontId="56" fillId="0" borderId="104" xfId="6" applyFont="1" applyBorder="1"/>
    <xf numFmtId="0" fontId="54" fillId="0" borderId="117" xfId="5" applyFont="1" applyBorder="1"/>
    <xf numFmtId="43" fontId="57" fillId="0" borderId="104" xfId="6" applyFont="1" applyBorder="1"/>
    <xf numFmtId="0" fontId="5" fillId="0" borderId="7" xfId="5" applyFont="1" applyBorder="1"/>
    <xf numFmtId="0" fontId="5" fillId="0" borderId="16" xfId="5" applyFont="1" applyBorder="1"/>
    <xf numFmtId="43" fontId="5" fillId="0" borderId="65" xfId="6" applyFont="1" applyBorder="1" applyAlignment="1">
      <alignment horizontal="center"/>
    </xf>
    <xf numFmtId="0" fontId="5" fillId="0" borderId="103" xfId="5" applyFont="1" applyBorder="1" applyAlignment="1">
      <alignment horizontal="center"/>
    </xf>
    <xf numFmtId="0" fontId="5" fillId="0" borderId="127" xfId="5" applyFont="1" applyBorder="1"/>
    <xf numFmtId="0" fontId="5" fillId="0" borderId="128" xfId="5" applyFont="1" applyBorder="1"/>
    <xf numFmtId="0" fontId="5" fillId="0" borderId="129" xfId="5" applyFont="1" applyBorder="1"/>
    <xf numFmtId="0" fontId="5" fillId="0" borderId="103" xfId="5" applyFont="1" applyBorder="1"/>
    <xf numFmtId="0" fontId="58" fillId="0" borderId="114" xfId="5" applyFont="1" applyBorder="1"/>
    <xf numFmtId="0" fontId="26" fillId="0" borderId="114" xfId="5" applyFont="1" applyBorder="1"/>
    <xf numFmtId="0" fontId="27" fillId="2" borderId="4" xfId="2" applyFont="1" applyFill="1" applyBorder="1" applyAlignment="1">
      <alignment horizontal="center"/>
    </xf>
    <xf numFmtId="0" fontId="27" fillId="2" borderId="17" xfId="2" applyFont="1" applyFill="1" applyBorder="1"/>
    <xf numFmtId="0" fontId="25" fillId="2" borderId="18" xfId="2" applyFont="1" applyFill="1" applyBorder="1"/>
    <xf numFmtId="0" fontId="25" fillId="2" borderId="3" xfId="2" applyFont="1" applyFill="1" applyBorder="1"/>
    <xf numFmtId="0" fontId="28" fillId="2" borderId="3" xfId="2" applyFont="1" applyFill="1" applyBorder="1"/>
    <xf numFmtId="0" fontId="25" fillId="2" borderId="17" xfId="2" applyFont="1" applyFill="1" applyBorder="1"/>
    <xf numFmtId="0" fontId="25" fillId="2" borderId="68" xfId="2" applyFont="1" applyFill="1" applyBorder="1"/>
    <xf numFmtId="187" fontId="25" fillId="2" borderId="3" xfId="3" applyFont="1" applyFill="1" applyBorder="1"/>
    <xf numFmtId="0" fontId="25" fillId="2" borderId="3" xfId="2" applyFont="1" applyFill="1" applyBorder="1" applyAlignment="1">
      <alignment horizontal="center"/>
    </xf>
    <xf numFmtId="0" fontId="25" fillId="2" borderId="4" xfId="2" applyFont="1" applyFill="1" applyBorder="1"/>
    <xf numFmtId="0" fontId="25" fillId="2" borderId="70" xfId="2" applyFont="1" applyFill="1" applyBorder="1"/>
    <xf numFmtId="187" fontId="25" fillId="2" borderId="4" xfId="3" applyFont="1" applyFill="1" applyBorder="1"/>
    <xf numFmtId="0" fontId="25" fillId="2" borderId="4" xfId="2" applyFont="1" applyFill="1" applyBorder="1" applyAlignment="1">
      <alignment horizontal="center"/>
    </xf>
    <xf numFmtId="0" fontId="28" fillId="2" borderId="4" xfId="2" applyFont="1" applyFill="1" applyBorder="1"/>
    <xf numFmtId="188" fontId="25" fillId="2" borderId="3" xfId="3" applyNumberFormat="1" applyFont="1" applyFill="1" applyBorder="1"/>
    <xf numFmtId="0" fontId="25" fillId="2" borderId="7" xfId="2" applyFont="1" applyFill="1" applyBorder="1"/>
    <xf numFmtId="0" fontId="25" fillId="2" borderId="15" xfId="2" applyFont="1" applyFill="1" applyBorder="1"/>
    <xf numFmtId="0" fontId="25" fillId="2" borderId="16" xfId="2" applyFont="1" applyFill="1" applyBorder="1"/>
    <xf numFmtId="188" fontId="25" fillId="2" borderId="7" xfId="3" applyNumberFormat="1" applyFont="1" applyFill="1" applyBorder="1"/>
    <xf numFmtId="0" fontId="25" fillId="2" borderId="7" xfId="2" applyFont="1" applyFill="1" applyBorder="1" applyAlignment="1">
      <alignment horizontal="center"/>
    </xf>
    <xf numFmtId="4" fontId="27" fillId="2" borderId="7" xfId="3" applyNumberFormat="1" applyFont="1" applyFill="1" applyBorder="1" applyAlignment="1"/>
    <xf numFmtId="0" fontId="24" fillId="2" borderId="7" xfId="2" applyFont="1" applyFill="1" applyBorder="1"/>
    <xf numFmtId="0" fontId="5" fillId="2" borderId="0" xfId="5" applyFont="1" applyFill="1"/>
    <xf numFmtId="0" fontId="5" fillId="2" borderId="0" xfId="8" applyFont="1" applyFill="1" applyProtection="1">
      <protection hidden="1"/>
    </xf>
    <xf numFmtId="43" fontId="5" fillId="2" borderId="0" xfId="5" applyNumberFormat="1" applyFont="1" applyFill="1"/>
    <xf numFmtId="43" fontId="5" fillId="2" borderId="0" xfId="6" applyFont="1" applyFill="1"/>
    <xf numFmtId="43" fontId="9" fillId="2" borderId="0" xfId="6" applyFont="1" applyFill="1"/>
    <xf numFmtId="0" fontId="2" fillId="0" borderId="0" xfId="0" applyFont="1" applyAlignment="1">
      <alignment horizontal="left" indent="2"/>
    </xf>
    <xf numFmtId="43" fontId="5" fillId="0" borderId="0" xfId="6" applyFont="1" applyFill="1"/>
    <xf numFmtId="43" fontId="9" fillId="0" borderId="0" xfId="6" applyFont="1" applyFill="1"/>
    <xf numFmtId="43" fontId="20" fillId="0" borderId="15" xfId="6" applyFont="1" applyBorder="1"/>
    <xf numFmtId="43" fontId="5" fillId="0" borderId="63" xfId="6" applyFont="1" applyBorder="1" applyAlignment="1">
      <alignment horizontal="center"/>
    </xf>
    <xf numFmtId="43" fontId="5" fillId="0" borderId="15" xfId="6" applyFont="1" applyBorder="1" applyAlignment="1">
      <alignment horizontal="center"/>
    </xf>
    <xf numFmtId="43" fontId="5" fillId="0" borderId="16" xfId="6" applyFont="1" applyBorder="1" applyAlignment="1">
      <alignment horizontal="center"/>
    </xf>
    <xf numFmtId="43" fontId="5" fillId="0" borderId="89" xfId="6" applyFont="1" applyBorder="1"/>
    <xf numFmtId="43" fontId="5" fillId="0" borderId="87" xfId="6" applyFont="1" applyBorder="1"/>
    <xf numFmtId="43" fontId="5" fillId="0" borderId="93" xfId="6" applyFont="1" applyBorder="1"/>
    <xf numFmtId="43" fontId="20" fillId="0" borderId="93" xfId="6" applyFont="1" applyBorder="1"/>
    <xf numFmtId="43" fontId="20" fillId="0" borderId="91" xfId="6" applyFont="1" applyBorder="1"/>
    <xf numFmtId="43" fontId="5" fillId="0" borderId="130" xfId="6" applyFont="1" applyBorder="1"/>
    <xf numFmtId="43" fontId="55" fillId="0" borderId="91" xfId="6" applyFont="1" applyBorder="1" applyAlignment="1">
      <alignment horizontal="right"/>
    </xf>
    <xf numFmtId="43" fontId="5" fillId="0" borderId="98" xfId="6" applyFont="1" applyBorder="1"/>
    <xf numFmtId="43" fontId="5" fillId="0" borderId="102" xfId="6" applyFont="1" applyBorder="1"/>
    <xf numFmtId="0" fontId="5" fillId="0" borderId="0" xfId="9" applyFont="1" applyAlignment="1">
      <alignment horizontal="right"/>
    </xf>
    <xf numFmtId="0" fontId="5" fillId="0" borderId="0" xfId="9" applyFont="1"/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7" fillId="0" borderId="0" xfId="9" applyFont="1" applyAlignment="1">
      <alignment horizontal="center"/>
    </xf>
    <xf numFmtId="0" fontId="5" fillId="0" borderId="86" xfId="5" applyFont="1" applyBorder="1" applyAlignment="1">
      <alignment horizontal="center"/>
    </xf>
    <xf numFmtId="0" fontId="5" fillId="0" borderId="90" xfId="5" applyFont="1" applyBorder="1" applyAlignment="1">
      <alignment horizontal="center"/>
    </xf>
    <xf numFmtId="43" fontId="10" fillId="0" borderId="90" xfId="6" applyFont="1" applyBorder="1"/>
    <xf numFmtId="0" fontId="7" fillId="0" borderId="0" xfId="10" applyFont="1"/>
    <xf numFmtId="0" fontId="61" fillId="0" borderId="0" xfId="10"/>
    <xf numFmtId="0" fontId="7" fillId="0" borderId="63" xfId="10" applyFont="1" applyBorder="1"/>
    <xf numFmtId="0" fontId="7" fillId="0" borderId="64" xfId="10" applyFont="1" applyBorder="1"/>
    <xf numFmtId="0" fontId="62" fillId="0" borderId="64" xfId="10" applyFont="1" applyBorder="1"/>
    <xf numFmtId="0" fontId="62" fillId="0" borderId="65" xfId="10" applyFont="1" applyBorder="1"/>
    <xf numFmtId="0" fontId="7" fillId="0" borderId="34" xfId="10" applyFont="1" applyBorder="1"/>
    <xf numFmtId="192" fontId="7" fillId="0" borderId="0" xfId="10" applyNumberFormat="1" applyFont="1" applyAlignment="1">
      <alignment horizontal="left"/>
    </xf>
    <xf numFmtId="0" fontId="62" fillId="0" borderId="0" xfId="10" applyFont="1"/>
    <xf numFmtId="0" fontId="7" fillId="0" borderId="26" xfId="10" applyFont="1" applyBorder="1"/>
    <xf numFmtId="0" fontId="7" fillId="0" borderId="0" xfId="10" applyFont="1" applyAlignment="1">
      <alignment horizontal="right"/>
    </xf>
    <xf numFmtId="0" fontId="16" fillId="0" borderId="0" xfId="10" applyFont="1"/>
    <xf numFmtId="187" fontId="7" fillId="0" borderId="0" xfId="11" applyFont="1" applyBorder="1"/>
    <xf numFmtId="0" fontId="16" fillId="0" borderId="34" xfId="10" applyFont="1" applyBorder="1"/>
    <xf numFmtId="0" fontId="7" fillId="0" borderId="0" xfId="10" applyFont="1" applyAlignment="1">
      <alignment horizontal="center"/>
    </xf>
    <xf numFmtId="0" fontId="62" fillId="0" borderId="34" xfId="10" applyFont="1" applyBorder="1"/>
    <xf numFmtId="0" fontId="62" fillId="0" borderId="26" xfId="10" applyFont="1" applyBorder="1"/>
    <xf numFmtId="0" fontId="61" fillId="0" borderId="15" xfId="10" applyBorder="1"/>
    <xf numFmtId="0" fontId="61" fillId="0" borderId="24" xfId="10" applyBorder="1"/>
    <xf numFmtId="0" fontId="61" fillId="0" borderId="16" xfId="10" applyBorder="1"/>
    <xf numFmtId="0" fontId="7" fillId="0" borderId="34" xfId="10" applyFont="1" applyBorder="1" applyAlignment="1">
      <alignment horizontal="center"/>
    </xf>
    <xf numFmtId="187" fontId="16" fillId="0" borderId="0" xfId="11" applyFont="1" applyBorder="1" applyAlignment="1">
      <alignment horizontal="center"/>
    </xf>
    <xf numFmtId="189" fontId="25" fillId="10" borderId="3" xfId="3" applyNumberFormat="1" applyFont="1" applyFill="1" applyBorder="1"/>
    <xf numFmtId="187" fontId="25" fillId="0" borderId="5" xfId="2" applyNumberFormat="1" applyFont="1" applyBorder="1"/>
    <xf numFmtId="187" fontId="25" fillId="0" borderId="4" xfId="2" applyNumberFormat="1" applyFont="1" applyBorder="1"/>
    <xf numFmtId="187" fontId="25" fillId="0" borderId="3" xfId="2" applyNumberFormat="1" applyFont="1" applyBorder="1" applyAlignment="1">
      <alignment horizontal="center"/>
    </xf>
    <xf numFmtId="188" fontId="25" fillId="0" borderId="4" xfId="3" applyNumberFormat="1" applyFont="1" applyFill="1" applyBorder="1" applyAlignment="1"/>
    <xf numFmtId="188" fontId="25" fillId="0" borderId="3" xfId="3" applyNumberFormat="1" applyFont="1" applyFill="1" applyBorder="1" applyAlignment="1"/>
    <xf numFmtId="187" fontId="25" fillId="6" borderId="3" xfId="2" applyNumberFormat="1" applyFont="1" applyFill="1" applyBorder="1"/>
    <xf numFmtId="189" fontId="25" fillId="6" borderId="3" xfId="3" applyNumberFormat="1" applyFont="1" applyFill="1" applyBorder="1"/>
    <xf numFmtId="189" fontId="25" fillId="0" borderId="4" xfId="3" applyNumberFormat="1" applyFont="1" applyFill="1" applyBorder="1"/>
    <xf numFmtId="188" fontId="25" fillId="0" borderId="3" xfId="2" applyNumberFormat="1" applyFont="1" applyBorder="1"/>
    <xf numFmtId="187" fontId="25" fillId="0" borderId="62" xfId="2" applyNumberFormat="1" applyFont="1" applyBorder="1"/>
    <xf numFmtId="187" fontId="25" fillId="2" borderId="3" xfId="2" applyNumberFormat="1" applyFont="1" applyFill="1" applyBorder="1"/>
    <xf numFmtId="187" fontId="25" fillId="2" borderId="4" xfId="2" applyNumberFormat="1" applyFont="1" applyFill="1" applyBorder="1"/>
    <xf numFmtId="189" fontId="25" fillId="2" borderId="3" xfId="3" applyNumberFormat="1" applyFont="1" applyFill="1" applyBorder="1"/>
    <xf numFmtId="4" fontId="27" fillId="0" borderId="8" xfId="2" applyNumberFormat="1" applyFont="1" applyBorder="1" applyAlignment="1">
      <alignment horizontal="center"/>
    </xf>
    <xf numFmtId="4" fontId="27" fillId="0" borderId="5" xfId="2" applyNumberFormat="1" applyFont="1" applyBorder="1" applyAlignment="1">
      <alignment horizontal="center"/>
    </xf>
    <xf numFmtId="4" fontId="27" fillId="0" borderId="8" xfId="2" applyNumberFormat="1" applyFont="1" applyBorder="1"/>
    <xf numFmtId="4" fontId="27" fillId="0" borderId="3" xfId="2" applyNumberFormat="1" applyFont="1" applyBorder="1"/>
    <xf numFmtId="4" fontId="27" fillId="6" borderId="3" xfId="2" applyNumberFormat="1" applyFont="1" applyFill="1" applyBorder="1" applyAlignment="1">
      <alignment horizontal="center"/>
    </xf>
    <xf numFmtId="4" fontId="27" fillId="6" borderId="3" xfId="3" applyNumberFormat="1" applyFont="1" applyFill="1" applyBorder="1" applyAlignment="1"/>
    <xf numFmtId="4" fontId="27" fillId="0" borderId="8" xfId="3" applyNumberFormat="1" applyFont="1" applyFill="1" applyBorder="1" applyAlignment="1"/>
    <xf numFmtId="4" fontId="27" fillId="2" borderId="3" xfId="2" applyNumberFormat="1" applyFont="1" applyFill="1" applyBorder="1" applyAlignment="1">
      <alignment horizontal="center"/>
    </xf>
    <xf numFmtId="4" fontId="27" fillId="2" borderId="3" xfId="3" applyNumberFormat="1" applyFont="1" applyFill="1" applyBorder="1" applyAlignment="1"/>
    <xf numFmtId="4" fontId="27" fillId="2" borderId="4" xfId="3" applyNumberFormat="1" applyFont="1" applyFill="1" applyBorder="1" applyAlignment="1"/>
    <xf numFmtId="0" fontId="5" fillId="0" borderId="24" xfId="0" applyFont="1" applyBorder="1" applyAlignment="1">
      <alignment horizontal="center"/>
    </xf>
    <xf numFmtId="0" fontId="65" fillId="0" borderId="25" xfId="0" applyFont="1" applyBorder="1"/>
    <xf numFmtId="0" fontId="65" fillId="0" borderId="25" xfId="0" applyFont="1" applyBorder="1" applyAlignment="1">
      <alignment horizontal="left"/>
    </xf>
    <xf numFmtId="0" fontId="65" fillId="0" borderId="25" xfId="0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87" fontId="2" fillId="3" borderId="3" xfId="1" applyFont="1" applyFill="1" applyBorder="1" applyAlignment="1">
      <alignment horizontal="center"/>
    </xf>
    <xf numFmtId="9" fontId="2" fillId="3" borderId="4" xfId="0" applyNumberFormat="1" applyFont="1" applyFill="1" applyBorder="1" applyAlignment="1">
      <alignment horizontal="center"/>
    </xf>
    <xf numFmtId="0" fontId="5" fillId="3" borderId="3" xfId="0" applyFont="1" applyFill="1" applyBorder="1"/>
    <xf numFmtId="187" fontId="5" fillId="3" borderId="3" xfId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187" fontId="2" fillId="0" borderId="9" xfId="1" applyFont="1" applyBorder="1" applyAlignment="1"/>
    <xf numFmtId="0" fontId="2" fillId="0" borderId="9" xfId="0" applyFont="1" applyBorder="1"/>
    <xf numFmtId="187" fontId="2" fillId="0" borderId="9" xfId="0" applyNumberFormat="1" applyFont="1" applyBorder="1"/>
    <xf numFmtId="187" fontId="2" fillId="0" borderId="9" xfId="0" applyNumberFormat="1" applyFont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2" fontId="2" fillId="0" borderId="25" xfId="0" applyNumberFormat="1" applyFont="1" applyBorder="1" applyAlignment="1">
      <alignment horizontal="right"/>
    </xf>
    <xf numFmtId="0" fontId="68" fillId="0" borderId="101" xfId="0" quotePrefix="1" applyFont="1" applyBorder="1" applyAlignment="1">
      <alignment horizontal="left"/>
    </xf>
    <xf numFmtId="0" fontId="68" fillId="0" borderId="0" xfId="0" applyFont="1"/>
    <xf numFmtId="43" fontId="68" fillId="0" borderId="106" xfId="0" applyNumberFormat="1" applyFont="1" applyBorder="1" applyAlignment="1">
      <alignment horizontal="center"/>
    </xf>
    <xf numFmtId="43" fontId="68" fillId="0" borderId="0" xfId="0" applyNumberFormat="1" applyFont="1"/>
    <xf numFmtId="4" fontId="5" fillId="0" borderId="24" xfId="0" applyNumberFormat="1" applyFont="1" applyBorder="1"/>
    <xf numFmtId="0" fontId="5" fillId="0" borderId="25" xfId="0" applyFont="1" applyBorder="1"/>
    <xf numFmtId="4" fontId="5" fillId="0" borderId="25" xfId="0" applyNumberFormat="1" applyFont="1" applyBorder="1"/>
    <xf numFmtId="4" fontId="13" fillId="3" borderId="25" xfId="0" applyNumberFormat="1" applyFont="1" applyFill="1" applyBorder="1" applyAlignment="1">
      <alignment horizontal="center"/>
    </xf>
    <xf numFmtId="4" fontId="13" fillId="3" borderId="24" xfId="0" applyNumberFormat="1" applyFont="1" applyFill="1" applyBorder="1" applyAlignment="1">
      <alignment horizontal="center"/>
    </xf>
    <xf numFmtId="0" fontId="69" fillId="0" borderId="0" xfId="0" applyFont="1"/>
    <xf numFmtId="0" fontId="3" fillId="0" borderId="24" xfId="0" applyFont="1" applyBorder="1" applyAlignment="1">
      <alignment horizontal="right"/>
    </xf>
    <xf numFmtId="0" fontId="67" fillId="0" borderId="29" xfId="0" applyFont="1" applyBorder="1" applyAlignment="1">
      <alignment horizontal="center" vertical="center"/>
    </xf>
    <xf numFmtId="0" fontId="67" fillId="0" borderId="19" xfId="0" applyFont="1" applyBorder="1" applyAlignment="1">
      <alignment horizontal="center" vertical="center"/>
    </xf>
    <xf numFmtId="189" fontId="17" fillId="0" borderId="3" xfId="0" applyNumberFormat="1" applyFont="1" applyBorder="1" applyAlignment="1">
      <alignment horizontal="center"/>
    </xf>
    <xf numFmtId="187" fontId="7" fillId="3" borderId="3" xfId="1" applyFont="1" applyFill="1" applyBorder="1" applyAlignment="1">
      <alignment horizontal="center"/>
    </xf>
    <xf numFmtId="187" fontId="7" fillId="3" borderId="17" xfId="1" applyFont="1" applyFill="1" applyBorder="1" applyAlignment="1">
      <alignment horizontal="center"/>
    </xf>
    <xf numFmtId="187" fontId="7" fillId="3" borderId="18" xfId="1" applyFont="1" applyFill="1" applyBorder="1" applyAlignment="1">
      <alignment horizontal="center"/>
    </xf>
    <xf numFmtId="0" fontId="17" fillId="0" borderId="62" xfId="0" applyFont="1" applyBorder="1"/>
    <xf numFmtId="0" fontId="67" fillId="0" borderId="32" xfId="0" applyFont="1" applyBorder="1"/>
    <xf numFmtId="0" fontId="71" fillId="0" borderId="0" xfId="0" applyFont="1"/>
    <xf numFmtId="0" fontId="5" fillId="0" borderId="37" xfId="0" applyFont="1" applyBorder="1" applyAlignment="1">
      <alignment horizontal="center"/>
    </xf>
    <xf numFmtId="0" fontId="15" fillId="0" borderId="36" xfId="0" applyFont="1" applyBorder="1" applyAlignment="1">
      <alignment horizontal="left"/>
    </xf>
    <xf numFmtId="0" fontId="7" fillId="0" borderId="26" xfId="10" applyFont="1" applyBorder="1" applyAlignment="1">
      <alignment horizont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horizontal="center"/>
    </xf>
    <xf numFmtId="187" fontId="9" fillId="3" borderId="0" xfId="1" applyFont="1" applyFill="1" applyBorder="1" applyAlignment="1">
      <alignment horizontal="center"/>
    </xf>
    <xf numFmtId="0" fontId="67" fillId="0" borderId="0" xfId="0" applyFont="1"/>
    <xf numFmtId="0" fontId="70" fillId="0" borderId="0" xfId="0" applyFont="1"/>
    <xf numFmtId="0" fontId="70" fillId="0" borderId="32" xfId="0" applyFont="1" applyBorder="1"/>
    <xf numFmtId="0" fontId="67" fillId="0" borderId="73" xfId="0" applyFont="1" applyBorder="1"/>
    <xf numFmtId="187" fontId="9" fillId="3" borderId="1" xfId="1" applyFont="1" applyFill="1" applyBorder="1" applyAlignment="1">
      <alignment horizontal="center"/>
    </xf>
    <xf numFmtId="0" fontId="70" fillId="0" borderId="73" xfId="0" applyFont="1" applyBorder="1"/>
    <xf numFmtId="0" fontId="70" fillId="0" borderId="26" xfId="0" applyFont="1" applyBorder="1"/>
    <xf numFmtId="0" fontId="70" fillId="0" borderId="21" xfId="0" applyFont="1" applyBorder="1"/>
    <xf numFmtId="0" fontId="67" fillId="0" borderId="20" xfId="0" applyFont="1" applyBorder="1"/>
    <xf numFmtId="0" fontId="8" fillId="0" borderId="0" xfId="10" applyFont="1" applyAlignment="1">
      <alignment horizontal="right"/>
    </xf>
    <xf numFmtId="1" fontId="5" fillId="3" borderId="4" xfId="0" applyNumberFormat="1" applyFont="1" applyFill="1" applyBorder="1" applyAlignment="1">
      <alignment horizontal="center"/>
    </xf>
    <xf numFmtId="187" fontId="2" fillId="0" borderId="0" xfId="1" applyFont="1" applyBorder="1" applyAlignment="1"/>
    <xf numFmtId="187" fontId="2" fillId="0" borderId="0" xfId="0" applyNumberFormat="1" applyFont="1"/>
    <xf numFmtId="187" fontId="2" fillId="0" borderId="0" xfId="0" applyNumberFormat="1" applyFont="1" applyAlignment="1">
      <alignment horizontal="center"/>
    </xf>
    <xf numFmtId="0" fontId="2" fillId="2" borderId="0" xfId="0" applyFont="1" applyFill="1"/>
    <xf numFmtId="43" fontId="2" fillId="2" borderId="0" xfId="0" applyNumberFormat="1" applyFont="1" applyFill="1"/>
    <xf numFmtId="0" fontId="9" fillId="0" borderId="2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/>
    </xf>
    <xf numFmtId="4" fontId="9" fillId="3" borderId="7" xfId="0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"/>
    </xf>
    <xf numFmtId="4" fontId="9" fillId="3" borderId="0" xfId="0" applyNumberFormat="1" applyFont="1" applyFill="1" applyAlignment="1">
      <alignment horizontal="center"/>
    </xf>
    <xf numFmtId="187" fontId="5" fillId="0" borderId="3" xfId="1" applyFont="1" applyFill="1" applyBorder="1" applyAlignment="1">
      <alignment horizontal="center"/>
    </xf>
    <xf numFmtId="15" fontId="7" fillId="0" borderId="24" xfId="10" applyNumberFormat="1" applyFont="1" applyBorder="1"/>
    <xf numFmtId="0" fontId="2" fillId="0" borderId="0" xfId="0" applyFont="1" applyAlignment="1">
      <alignment horizontal="center"/>
    </xf>
    <xf numFmtId="0" fontId="2" fillId="0" borderId="25" xfId="0" applyFont="1" applyBorder="1" applyAlignment="1">
      <alignment horizontal="right"/>
    </xf>
    <xf numFmtId="0" fontId="2" fillId="0" borderId="24" xfId="0" applyFont="1" applyBorder="1" applyAlignment="1">
      <alignment horizontal="center"/>
    </xf>
    <xf numFmtId="9" fontId="5" fillId="3" borderId="4" xfId="0" applyNumberFormat="1" applyFont="1" applyFill="1" applyBorder="1" applyAlignment="1">
      <alignment horizontal="center"/>
    </xf>
    <xf numFmtId="0" fontId="5" fillId="0" borderId="0" xfId="0" applyFont="1"/>
    <xf numFmtId="0" fontId="5" fillId="3" borderId="0" xfId="0" applyFont="1" applyFill="1"/>
    <xf numFmtId="0" fontId="40" fillId="0" borderId="0" xfId="12"/>
    <xf numFmtId="0" fontId="60" fillId="0" borderId="6" xfId="12" applyFont="1" applyBorder="1" applyAlignment="1">
      <alignment horizontal="center"/>
    </xf>
    <xf numFmtId="0" fontId="60" fillId="0" borderId="0" xfId="12" applyFont="1"/>
    <xf numFmtId="0" fontId="60" fillId="0" borderId="29" xfId="12" applyFont="1" applyBorder="1" applyAlignment="1">
      <alignment horizontal="center"/>
    </xf>
    <xf numFmtId="0" fontId="60" fillId="0" borderId="2" xfId="12" applyFont="1" applyBorder="1" applyAlignment="1">
      <alignment horizontal="center"/>
    </xf>
    <xf numFmtId="0" fontId="60" fillId="0" borderId="7" xfId="12" applyFont="1" applyBorder="1" applyAlignment="1">
      <alignment horizontal="center"/>
    </xf>
    <xf numFmtId="0" fontId="40" fillId="0" borderId="8" xfId="12" applyFont="1" applyBorder="1" applyAlignment="1">
      <alignment horizontal="left"/>
    </xf>
    <xf numFmtId="49" fontId="77" fillId="0" borderId="8" xfId="13" applyNumberFormat="1" applyFont="1" applyBorder="1" applyAlignment="1">
      <alignment horizontal="center"/>
    </xf>
    <xf numFmtId="0" fontId="77" fillId="0" borderId="8" xfId="13" applyNumberFormat="1" applyFont="1" applyBorder="1" applyAlignment="1">
      <alignment horizontal="center"/>
    </xf>
    <xf numFmtId="0" fontId="77" fillId="0" borderId="8" xfId="13" applyFont="1" applyBorder="1"/>
    <xf numFmtId="2" fontId="77" fillId="0" borderId="8" xfId="13" applyNumberFormat="1" applyFont="1" applyBorder="1" applyAlignment="1">
      <alignment horizontal="center"/>
    </xf>
    <xf numFmtId="0" fontId="79" fillId="0" borderId="8" xfId="12" applyFont="1" applyBorder="1" applyAlignment="1">
      <alignment horizontal="center"/>
    </xf>
    <xf numFmtId="0" fontId="40" fillId="0" borderId="3" xfId="12" applyFont="1" applyBorder="1" applyAlignment="1">
      <alignment horizontal="left"/>
    </xf>
    <xf numFmtId="49" fontId="77" fillId="0" borderId="3" xfId="13" applyNumberFormat="1" applyFont="1" applyBorder="1" applyAlignment="1">
      <alignment horizontal="center"/>
    </xf>
    <xf numFmtId="0" fontId="77" fillId="0" borderId="3" xfId="13" applyNumberFormat="1" applyFont="1" applyBorder="1" applyAlignment="1">
      <alignment horizontal="center"/>
    </xf>
    <xf numFmtId="0" fontId="77" fillId="0" borderId="3" xfId="13" applyFont="1" applyBorder="1"/>
    <xf numFmtId="2" fontId="77" fillId="0" borderId="3" xfId="13" applyNumberFormat="1" applyFont="1" applyBorder="1" applyAlignment="1">
      <alignment horizontal="center"/>
    </xf>
    <xf numFmtId="0" fontId="79" fillId="0" borderId="3" xfId="12" applyFont="1" applyBorder="1" applyAlignment="1">
      <alignment horizontal="center"/>
    </xf>
    <xf numFmtId="0" fontId="77" fillId="0" borderId="4" xfId="13" applyNumberFormat="1" applyFont="1" applyBorder="1" applyAlignment="1">
      <alignment horizontal="center"/>
    </xf>
    <xf numFmtId="0" fontId="40" fillId="0" borderId="5" xfId="12" applyFont="1" applyBorder="1" applyAlignment="1">
      <alignment horizontal="left"/>
    </xf>
    <xf numFmtId="49" fontId="77" fillId="0" borderId="5" xfId="13" applyNumberFormat="1" applyFont="1" applyBorder="1" applyAlignment="1">
      <alignment horizontal="center"/>
    </xf>
    <xf numFmtId="2" fontId="77" fillId="0" borderId="5" xfId="13" applyNumberFormat="1" applyFont="1" applyBorder="1" applyAlignment="1">
      <alignment horizontal="center"/>
    </xf>
    <xf numFmtId="0" fontId="77" fillId="0" borderId="5" xfId="13" applyNumberFormat="1" applyFont="1" applyBorder="1" applyAlignment="1">
      <alignment horizontal="center"/>
    </xf>
    <xf numFmtId="0" fontId="77" fillId="0" borderId="5" xfId="13" applyFont="1" applyBorder="1"/>
    <xf numFmtId="0" fontId="79" fillId="0" borderId="5" xfId="12" applyFont="1" applyBorder="1" applyAlignment="1">
      <alignment horizontal="center"/>
    </xf>
    <xf numFmtId="0" fontId="81" fillId="0" borderId="6" xfId="12" applyFont="1" applyBorder="1"/>
    <xf numFmtId="0" fontId="81" fillId="0" borderId="6" xfId="12" applyFont="1" applyBorder="1" applyAlignment="1">
      <alignment horizontal="center"/>
    </xf>
    <xf numFmtId="0" fontId="81" fillId="0" borderId="29" xfId="12" applyFont="1" applyBorder="1" applyAlignment="1">
      <alignment horizontal="center"/>
    </xf>
    <xf numFmtId="0" fontId="81" fillId="0" borderId="2" xfId="12" applyFont="1" applyBorder="1" applyAlignment="1">
      <alignment horizontal="center"/>
    </xf>
    <xf numFmtId="0" fontId="81" fillId="0" borderId="7" xfId="12" applyFont="1" applyBorder="1" applyAlignment="1">
      <alignment horizontal="center"/>
    </xf>
    <xf numFmtId="0" fontId="40" fillId="0" borderId="8" xfId="12" applyFont="1" applyBorder="1" applyAlignment="1">
      <alignment horizontal="center"/>
    </xf>
    <xf numFmtId="49" fontId="77" fillId="0" borderId="8" xfId="12" applyNumberFormat="1" applyFont="1" applyBorder="1" applyAlignment="1">
      <alignment horizontal="center"/>
    </xf>
    <xf numFmtId="193" fontId="77" fillId="0" borderId="8" xfId="12" applyNumberFormat="1" applyFont="1" applyBorder="1" applyAlignment="1">
      <alignment horizontal="center"/>
    </xf>
    <xf numFmtId="0" fontId="77" fillId="0" borderId="8" xfId="12" applyNumberFormat="1" applyFont="1" applyBorder="1" applyAlignment="1">
      <alignment horizontal="center"/>
    </xf>
    <xf numFmtId="194" fontId="77" fillId="0" borderId="8" xfId="12" applyNumberFormat="1" applyFont="1" applyBorder="1" applyAlignment="1">
      <alignment horizontal="center"/>
    </xf>
    <xf numFmtId="0" fontId="78" fillId="12" borderId="8" xfId="12" applyNumberFormat="1" applyFont="1" applyFill="1" applyBorder="1" applyAlignment="1">
      <alignment horizontal="center"/>
    </xf>
    <xf numFmtId="0" fontId="40" fillId="0" borderId="3" xfId="12" applyFont="1" applyBorder="1" applyAlignment="1">
      <alignment horizontal="center"/>
    </xf>
    <xf numFmtId="49" fontId="77" fillId="0" borderId="3" xfId="12" applyNumberFormat="1" applyFont="1" applyBorder="1" applyAlignment="1">
      <alignment horizontal="center"/>
    </xf>
    <xf numFmtId="193" fontId="77" fillId="0" borderId="3" xfId="12" applyNumberFormat="1" applyFont="1" applyBorder="1" applyAlignment="1">
      <alignment horizontal="center"/>
    </xf>
    <xf numFmtId="0" fontId="77" fillId="0" borderId="3" xfId="12" applyNumberFormat="1" applyFont="1" applyBorder="1" applyAlignment="1">
      <alignment horizontal="center"/>
    </xf>
    <xf numFmtId="194" fontId="77" fillId="0" borderId="3" xfId="12" applyNumberFormat="1" applyFont="1" applyBorder="1" applyAlignment="1">
      <alignment horizontal="center"/>
    </xf>
    <xf numFmtId="0" fontId="78" fillId="12" borderId="3" xfId="12" applyNumberFormat="1" applyFont="1" applyFill="1" applyBorder="1" applyAlignment="1">
      <alignment horizontal="center"/>
    </xf>
    <xf numFmtId="4" fontId="77" fillId="0" borderId="3" xfId="12" applyNumberFormat="1" applyFont="1" applyBorder="1" applyAlignment="1">
      <alignment horizontal="center"/>
    </xf>
    <xf numFmtId="49" fontId="83" fillId="0" borderId="3" xfId="12" applyNumberFormat="1" applyFont="1" applyBorder="1" applyAlignment="1">
      <alignment horizontal="center" vertical="center"/>
    </xf>
    <xf numFmtId="0" fontId="40" fillId="0" borderId="5" xfId="12" applyFont="1" applyBorder="1" applyAlignment="1">
      <alignment horizontal="center"/>
    </xf>
    <xf numFmtId="49" fontId="77" fillId="0" borderId="5" xfId="12" applyNumberFormat="1" applyFont="1" applyBorder="1" applyAlignment="1">
      <alignment horizontal="center"/>
    </xf>
    <xf numFmtId="194" fontId="77" fillId="0" borderId="5" xfId="12" applyNumberFormat="1" applyFont="1" applyBorder="1" applyAlignment="1">
      <alignment horizontal="center"/>
    </xf>
    <xf numFmtId="193" fontId="77" fillId="0" borderId="5" xfId="12" applyNumberFormat="1" applyFont="1" applyBorder="1" applyAlignment="1">
      <alignment horizontal="center"/>
    </xf>
    <xf numFmtId="4" fontId="77" fillId="0" borderId="5" xfId="12" applyNumberFormat="1" applyFont="1" applyBorder="1" applyAlignment="1">
      <alignment horizontal="center"/>
    </xf>
    <xf numFmtId="0" fontId="77" fillId="0" borderId="5" xfId="12" applyNumberFormat="1" applyFont="1" applyBorder="1" applyAlignment="1">
      <alignment horizontal="center"/>
    </xf>
    <xf numFmtId="49" fontId="83" fillId="0" borderId="5" xfId="12" applyNumberFormat="1" applyFont="1" applyBorder="1" applyAlignment="1">
      <alignment horizontal="center" vertical="center"/>
    </xf>
    <xf numFmtId="0" fontId="60" fillId="0" borderId="8" xfId="12" applyFont="1" applyBorder="1"/>
    <xf numFmtId="0" fontId="81" fillId="0" borderId="8" xfId="12" applyFont="1" applyBorder="1" applyAlignment="1">
      <alignment horizontal="center"/>
    </xf>
    <xf numFmtId="0" fontId="81" fillId="0" borderId="3" xfId="12" applyFont="1" applyBorder="1" applyAlignment="1">
      <alignment horizontal="center"/>
    </xf>
    <xf numFmtId="0" fontId="60" fillId="0" borderId="3" xfId="12" applyFont="1" applyBorder="1" applyAlignment="1">
      <alignment horizontal="center"/>
    </xf>
    <xf numFmtId="2" fontId="77" fillId="0" borderId="3" xfId="12" applyNumberFormat="1" applyFont="1" applyBorder="1" applyAlignment="1">
      <alignment horizontal="center"/>
    </xf>
    <xf numFmtId="0" fontId="77" fillId="0" borderId="3" xfId="12" applyNumberFormat="1" applyFont="1" applyBorder="1"/>
    <xf numFmtId="0" fontId="83" fillId="0" borderId="3" xfId="12" applyFont="1" applyBorder="1" applyAlignment="1">
      <alignment horizontal="center" vertical="center"/>
    </xf>
    <xf numFmtId="0" fontId="77" fillId="0" borderId="5" xfId="12" applyFont="1" applyBorder="1"/>
    <xf numFmtId="0" fontId="83" fillId="0" borderId="5" xfId="12" applyFont="1" applyBorder="1" applyAlignment="1">
      <alignment horizontal="center" vertical="center"/>
    </xf>
    <xf numFmtId="0" fontId="77" fillId="0" borderId="0" xfId="12" applyFont="1" applyBorder="1"/>
    <xf numFmtId="49" fontId="77" fillId="0" borderId="0" xfId="12" applyNumberFormat="1" applyFont="1" applyBorder="1" applyAlignment="1">
      <alignment horizontal="center"/>
    </xf>
    <xf numFmtId="0" fontId="77" fillId="0" borderId="0" xfId="12" applyNumberFormat="1" applyFont="1" applyBorder="1" applyAlignment="1">
      <alignment horizontal="center"/>
    </xf>
    <xf numFmtId="0" fontId="83" fillId="0" borderId="0" xfId="12" applyFont="1" applyBorder="1" applyAlignment="1">
      <alignment horizontal="center" vertical="center"/>
    </xf>
    <xf numFmtId="49" fontId="85" fillId="0" borderId="0" xfId="12" applyNumberFormat="1" applyFont="1" applyBorder="1" applyAlignment="1">
      <alignment horizontal="center"/>
    </xf>
    <xf numFmtId="49" fontId="77" fillId="0" borderId="0" xfId="12" applyNumberFormat="1" applyFont="1" applyBorder="1" applyAlignment="1">
      <alignment horizontal="left"/>
    </xf>
    <xf numFmtId="0" fontId="83" fillId="0" borderId="0" xfId="12" applyNumberFormat="1" applyFont="1" applyBorder="1" applyAlignment="1">
      <alignment horizontal="center" vertical="center"/>
    </xf>
    <xf numFmtId="49" fontId="83" fillId="0" borderId="0" xfId="12" applyNumberFormat="1" applyFont="1" applyBorder="1" applyAlignment="1">
      <alignment horizontal="center" vertical="center"/>
    </xf>
    <xf numFmtId="0" fontId="80" fillId="0" borderId="0" xfId="12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9" fontId="17" fillId="3" borderId="6" xfId="1" applyNumberFormat="1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5" fillId="0" borderId="0" xfId="0" applyFont="1" applyFill="1"/>
    <xf numFmtId="0" fontId="92" fillId="2" borderId="0" xfId="0" applyFont="1" applyFill="1"/>
    <xf numFmtId="0" fontId="5" fillId="0" borderId="3" xfId="0" applyFont="1" applyFill="1" applyBorder="1"/>
    <xf numFmtId="0" fontId="5" fillId="3" borderId="92" xfId="5" applyFont="1" applyFill="1" applyBorder="1" applyAlignment="1">
      <alignment horizontal="left" shrinkToFit="1"/>
    </xf>
    <xf numFmtId="0" fontId="5" fillId="3" borderId="93" xfId="5" applyFont="1" applyFill="1" applyBorder="1" applyAlignment="1">
      <alignment horizontal="left" shrinkToFit="1"/>
    </xf>
    <xf numFmtId="0" fontId="5" fillId="3" borderId="90" xfId="5" applyFont="1" applyFill="1" applyBorder="1" applyAlignment="1">
      <alignment horizontal="center"/>
    </xf>
    <xf numFmtId="43" fontId="5" fillId="3" borderId="91" xfId="6" applyFont="1" applyFill="1" applyBorder="1"/>
    <xf numFmtId="43" fontId="5" fillId="3" borderId="95" xfId="6" applyFont="1" applyFill="1" applyBorder="1"/>
    <xf numFmtId="43" fontId="5" fillId="3" borderId="93" xfId="6" applyFont="1" applyFill="1" applyBorder="1"/>
    <xf numFmtId="0" fontId="26" fillId="3" borderId="0" xfId="5" applyFont="1" applyFill="1"/>
    <xf numFmtId="0" fontId="5" fillId="3" borderId="0" xfId="5" applyFont="1" applyFill="1"/>
    <xf numFmtId="0" fontId="5" fillId="0" borderId="3" xfId="0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9" fontId="5" fillId="0" borderId="4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0" fontId="5" fillId="3" borderId="34" xfId="0" applyFont="1" applyFill="1" applyBorder="1"/>
    <xf numFmtId="0" fontId="5" fillId="3" borderId="5" xfId="0" applyFont="1" applyFill="1" applyBorder="1"/>
    <xf numFmtId="0" fontId="71" fillId="3" borderId="0" xfId="0" applyFont="1" applyFill="1"/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87" fontId="21" fillId="0" borderId="0" xfId="0" applyNumberFormat="1" applyFont="1" applyAlignment="1">
      <alignment horizontal="center"/>
    </xf>
    <xf numFmtId="0" fontId="2" fillId="0" borderId="25" xfId="0" applyFont="1" applyBorder="1" applyAlignment="1">
      <alignment horizontal="left"/>
    </xf>
    <xf numFmtId="0" fontId="2" fillId="0" borderId="2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1" fillId="0" borderId="74" xfId="0" applyFont="1" applyBorder="1"/>
    <xf numFmtId="0" fontId="21" fillId="0" borderId="33" xfId="0" applyFont="1" applyBorder="1" applyAlignment="1">
      <alignment horizontal="center"/>
    </xf>
    <xf numFmtId="0" fontId="5" fillId="0" borderId="90" xfId="5" quotePrefix="1" applyFont="1" applyFill="1" applyBorder="1" applyAlignment="1">
      <alignment horizontal="center"/>
    </xf>
    <xf numFmtId="0" fontId="5" fillId="0" borderId="91" xfId="5" applyFont="1" applyFill="1" applyBorder="1"/>
    <xf numFmtId="0" fontId="5" fillId="0" borderId="92" xfId="5" applyFont="1" applyFill="1" applyBorder="1"/>
    <xf numFmtId="0" fontId="5" fillId="0" borderId="93" xfId="5" applyFont="1" applyFill="1" applyBorder="1"/>
    <xf numFmtId="0" fontId="5" fillId="0" borderId="90" xfId="5" applyFont="1" applyFill="1" applyBorder="1" applyAlignment="1">
      <alignment horizontal="center"/>
    </xf>
    <xf numFmtId="43" fontId="5" fillId="0" borderId="90" xfId="6" applyFont="1" applyFill="1" applyBorder="1"/>
    <xf numFmtId="43" fontId="5" fillId="0" borderId="91" xfId="6" applyFont="1" applyFill="1" applyBorder="1"/>
    <xf numFmtId="43" fontId="5" fillId="0" borderId="93" xfId="6" applyFont="1" applyFill="1" applyBorder="1"/>
    <xf numFmtId="0" fontId="26" fillId="0" borderId="0" xfId="5" applyFont="1" applyFill="1"/>
    <xf numFmtId="0" fontId="5" fillId="0" borderId="0" xfId="5" applyFont="1" applyFill="1"/>
    <xf numFmtId="43" fontId="26" fillId="0" borderId="90" xfId="6" applyFont="1" applyFill="1" applyBorder="1"/>
    <xf numFmtId="43" fontId="20" fillId="0" borderId="90" xfId="6" applyFont="1" applyFill="1" applyBorder="1"/>
    <xf numFmtId="43" fontId="20" fillId="0" borderId="91" xfId="6" applyFont="1" applyFill="1" applyBorder="1"/>
    <xf numFmtId="43" fontId="20" fillId="0" borderId="93" xfId="6" applyFont="1" applyFill="1" applyBorder="1"/>
    <xf numFmtId="43" fontId="5" fillId="0" borderId="95" xfId="6" applyFont="1" applyFill="1" applyBorder="1"/>
    <xf numFmtId="0" fontId="5" fillId="0" borderId="100" xfId="5" quotePrefix="1" applyFont="1" applyFill="1" applyBorder="1" applyAlignment="1">
      <alignment horizontal="center"/>
    </xf>
    <xf numFmtId="0" fontId="5" fillId="0" borderId="115" xfId="5" applyFont="1" applyFill="1" applyBorder="1"/>
    <xf numFmtId="0" fontId="5" fillId="0" borderId="124" xfId="5" applyFont="1" applyFill="1" applyBorder="1"/>
    <xf numFmtId="0" fontId="5" fillId="0" borderId="113" xfId="5" applyFont="1" applyFill="1" applyBorder="1" applyAlignment="1">
      <alignment horizontal="center"/>
    </xf>
    <xf numFmtId="43" fontId="5" fillId="0" borderId="113" xfId="6" applyFont="1" applyFill="1" applyBorder="1"/>
    <xf numFmtId="43" fontId="5" fillId="0" borderId="100" xfId="6" applyFont="1" applyFill="1" applyBorder="1"/>
    <xf numFmtId="43" fontId="5" fillId="0" borderId="102" xfId="6" applyFont="1" applyFill="1" applyBorder="1"/>
    <xf numFmtId="0" fontId="5" fillId="0" borderId="117" xfId="5" applyFont="1" applyFill="1" applyBorder="1"/>
    <xf numFmtId="0" fontId="5" fillId="0" borderId="114" xfId="5" applyFont="1" applyFill="1" applyBorder="1"/>
    <xf numFmtId="0" fontId="5" fillId="0" borderId="104" xfId="5" applyFont="1" applyFill="1" applyBorder="1" applyAlignment="1">
      <alignment horizontal="center"/>
    </xf>
    <xf numFmtId="43" fontId="5" fillId="0" borderId="104" xfId="6" applyFont="1" applyFill="1" applyBorder="1"/>
    <xf numFmtId="43" fontId="5" fillId="0" borderId="130" xfId="6" applyFont="1" applyFill="1" applyBorder="1"/>
    <xf numFmtId="43" fontId="5" fillId="0" borderId="114" xfId="6" applyFont="1" applyFill="1" applyBorder="1"/>
    <xf numFmtId="43" fontId="26" fillId="0" borderId="0" xfId="5" applyNumberFormat="1" applyFont="1" applyFill="1"/>
    <xf numFmtId="0" fontId="5" fillId="0" borderId="92" xfId="5" applyFont="1" applyFill="1" applyBorder="1" applyAlignment="1">
      <alignment horizontal="left" shrinkToFit="1"/>
    </xf>
    <xf numFmtId="0" fontId="5" fillId="0" borderId="93" xfId="5" applyFont="1" applyFill="1" applyBorder="1" applyAlignment="1">
      <alignment horizontal="left" shrinkToFit="1"/>
    </xf>
    <xf numFmtId="0" fontId="20" fillId="0" borderId="0" xfId="0" applyFont="1"/>
    <xf numFmtId="0" fontId="93" fillId="0" borderId="0" xfId="0" applyFont="1"/>
    <xf numFmtId="0" fontId="5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5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87" fontId="2" fillId="0" borderId="0" xfId="0" applyNumberFormat="1" applyFont="1" applyBorder="1"/>
    <xf numFmtId="187" fontId="2" fillId="0" borderId="0" xfId="0" applyNumberFormat="1" applyFont="1" applyBorder="1" applyAlignment="1">
      <alignment horizontal="center"/>
    </xf>
    <xf numFmtId="0" fontId="3" fillId="0" borderId="23" xfId="0" applyFont="1" applyBorder="1" applyAlignment="1"/>
    <xf numFmtId="0" fontId="3" fillId="0" borderId="0" xfId="0" applyFont="1" applyBorder="1" applyAlignment="1"/>
    <xf numFmtId="0" fontId="10" fillId="0" borderId="0" xfId="0" applyFont="1"/>
    <xf numFmtId="43" fontId="10" fillId="0" borderId="0" xfId="0" applyNumberFormat="1" applyFont="1"/>
    <xf numFmtId="0" fontId="10" fillId="0" borderId="0" xfId="0" applyFont="1" applyFill="1"/>
    <xf numFmtId="43" fontId="10" fillId="3" borderId="0" xfId="0" applyNumberFormat="1" applyFont="1" applyFill="1"/>
    <xf numFmtId="0" fontId="9" fillId="0" borderId="3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" fontId="78" fillId="12" borderId="8" xfId="13" applyNumberFormat="1" applyFont="1" applyFill="1" applyBorder="1" applyAlignment="1">
      <alignment horizontal="center"/>
    </xf>
    <xf numFmtId="0" fontId="95" fillId="0" borderId="0" xfId="14" applyFont="1"/>
    <xf numFmtId="0" fontId="94" fillId="13" borderId="82" xfId="14" applyFont="1" applyFill="1" applyBorder="1" applyAlignment="1">
      <alignment horizontal="center" vertical="center" wrapText="1"/>
    </xf>
    <xf numFmtId="0" fontId="94" fillId="13" borderId="82" xfId="14" applyFont="1" applyFill="1" applyBorder="1" applyAlignment="1">
      <alignment horizontal="center" vertical="top" wrapText="1"/>
    </xf>
    <xf numFmtId="0" fontId="94" fillId="0" borderId="82" xfId="14" applyFont="1" applyBorder="1" applyAlignment="1">
      <alignment horizontal="center" vertical="top"/>
    </xf>
    <xf numFmtId="0" fontId="94" fillId="0" borderId="82" xfId="14" applyFont="1" applyBorder="1" applyAlignment="1">
      <alignment vertical="top"/>
    </xf>
    <xf numFmtId="0" fontId="95" fillId="0" borderId="82" xfId="14" applyFont="1" applyBorder="1" applyAlignment="1">
      <alignment horizontal="center" vertical="top"/>
    </xf>
    <xf numFmtId="3" fontId="95" fillId="0" borderId="82" xfId="14" applyNumberFormat="1" applyFont="1" applyBorder="1" applyAlignment="1">
      <alignment horizontal="center" vertical="top"/>
    </xf>
    <xf numFmtId="0" fontId="95" fillId="0" borderId="82" xfId="14" applyFont="1" applyBorder="1" applyAlignment="1">
      <alignment vertical="top" shrinkToFit="1"/>
    </xf>
    <xf numFmtId="0" fontId="95" fillId="0" borderId="82" xfId="14" applyFont="1" applyBorder="1" applyAlignment="1">
      <alignment vertical="top"/>
    </xf>
    <xf numFmtId="0" fontId="95" fillId="0" borderId="82" xfId="14" applyFont="1" applyBorder="1" applyAlignment="1">
      <alignment shrinkToFit="1"/>
    </xf>
    <xf numFmtId="0" fontId="95" fillId="0" borderId="82" xfId="14" applyFont="1" applyBorder="1" applyAlignment="1">
      <alignment horizontal="center"/>
    </xf>
    <xf numFmtId="3" fontId="95" fillId="0" borderId="82" xfId="14" applyNumberFormat="1" applyFont="1" applyBorder="1" applyAlignment="1">
      <alignment horizontal="center"/>
    </xf>
    <xf numFmtId="3" fontId="94" fillId="0" borderId="82" xfId="14" applyNumberFormat="1" applyFont="1" applyBorder="1" applyAlignment="1">
      <alignment horizontal="center" vertical="top"/>
    </xf>
    <xf numFmtId="0" fontId="94" fillId="0" borderId="82" xfId="14" applyFont="1" applyBorder="1" applyAlignment="1">
      <alignment vertical="top" shrinkToFit="1"/>
    </xf>
    <xf numFmtId="0" fontId="95" fillId="0" borderId="82" xfId="14" quotePrefix="1" applyFont="1" applyBorder="1" applyAlignment="1">
      <alignment vertical="top"/>
    </xf>
    <xf numFmtId="3" fontId="95" fillId="0" borderId="82" xfId="14" applyNumberFormat="1" applyFont="1" applyBorder="1" applyAlignment="1">
      <alignment horizontal="center" vertical="top" wrapText="1"/>
    </xf>
    <xf numFmtId="0" fontId="95" fillId="0" borderId="0" xfId="14" applyFont="1" applyAlignment="1">
      <alignment horizontal="center"/>
    </xf>
    <xf numFmtId="0" fontId="76" fillId="0" borderId="0" xfId="14"/>
    <xf numFmtId="4" fontId="25" fillId="2" borderId="4" xfId="2" applyNumberFormat="1" applyFont="1" applyFill="1" applyBorder="1" applyAlignment="1">
      <alignment horizontal="center"/>
    </xf>
    <xf numFmtId="0" fontId="25" fillId="2" borderId="5" xfId="2" applyFont="1" applyFill="1" applyBorder="1"/>
    <xf numFmtId="0" fontId="25" fillId="2" borderId="69" xfId="2" applyFont="1" applyFill="1" applyBorder="1"/>
    <xf numFmtId="0" fontId="25" fillId="2" borderId="66" xfId="2" applyFont="1" applyFill="1" applyBorder="1"/>
    <xf numFmtId="188" fontId="25" fillId="2" borderId="5" xfId="3" applyNumberFormat="1" applyFont="1" applyFill="1" applyBorder="1"/>
    <xf numFmtId="0" fontId="25" fillId="2" borderId="5" xfId="2" applyFont="1" applyFill="1" applyBorder="1" applyAlignment="1">
      <alignment horizontal="center"/>
    </xf>
    <xf numFmtId="4" fontId="27" fillId="2" borderId="5" xfId="3" applyNumberFormat="1" applyFont="1" applyFill="1" applyBorder="1" applyAlignment="1"/>
    <xf numFmtId="0" fontId="27" fillId="2" borderId="5" xfId="2" applyFont="1" applyFill="1" applyBorder="1"/>
    <xf numFmtId="195" fontId="17" fillId="0" borderId="3" xfId="0" applyNumberFormat="1" applyFont="1" applyBorder="1" applyAlignment="1">
      <alignment horizontal="right"/>
    </xf>
    <xf numFmtId="187" fontId="17" fillId="0" borderId="4" xfId="1" applyFont="1" applyBorder="1" applyAlignment="1">
      <alignment horizontal="center"/>
    </xf>
    <xf numFmtId="3" fontId="77" fillId="0" borderId="8" xfId="13" applyNumberFormat="1" applyFont="1" applyBorder="1" applyAlignment="1">
      <alignment horizontal="center"/>
    </xf>
    <xf numFmtId="187" fontId="21" fillId="0" borderId="0" xfId="15" applyNumberFormat="1" applyFont="1" applyAlignment="1">
      <alignment horizontal="center"/>
    </xf>
    <xf numFmtId="0" fontId="21" fillId="0" borderId="0" xfId="15" applyFont="1" applyAlignment="1">
      <alignment horizontal="center"/>
    </xf>
    <xf numFmtId="0" fontId="2" fillId="0" borderId="0" xfId="15" applyFont="1"/>
    <xf numFmtId="0" fontId="21" fillId="0" borderId="24" xfId="15" applyFont="1" applyBorder="1" applyAlignment="1">
      <alignment horizontal="left"/>
    </xf>
    <xf numFmtId="0" fontId="21" fillId="0" borderId="24" xfId="15" applyFont="1" applyBorder="1"/>
    <xf numFmtId="0" fontId="21" fillId="0" borderId="24" xfId="15" applyFont="1" applyBorder="1" applyAlignment="1">
      <alignment horizontal="center"/>
    </xf>
    <xf numFmtId="0" fontId="21" fillId="0" borderId="25" xfId="15" applyFont="1" applyBorder="1" applyAlignment="1">
      <alignment horizontal="left"/>
    </xf>
    <xf numFmtId="0" fontId="21" fillId="0" borderId="25" xfId="15" applyFont="1" applyBorder="1"/>
    <xf numFmtId="0" fontId="21" fillId="0" borderId="25" xfId="15" applyFont="1" applyBorder="1" applyAlignment="1">
      <alignment horizontal="center"/>
    </xf>
    <xf numFmtId="0" fontId="86" fillId="0" borderId="25" xfId="15" applyFont="1" applyBorder="1"/>
    <xf numFmtId="0" fontId="86" fillId="0" borderId="25" xfId="15" applyFont="1" applyBorder="1" applyAlignment="1">
      <alignment horizontal="left"/>
    </xf>
    <xf numFmtId="0" fontId="86" fillId="0" borderId="25" xfId="15" applyFont="1" applyBorder="1" applyAlignment="1">
      <alignment horizontal="center"/>
    </xf>
    <xf numFmtId="15" fontId="20" fillId="3" borderId="24" xfId="15" applyNumberFormat="1" applyFont="1" applyFill="1" applyBorder="1" applyAlignment="1">
      <alignment horizontal="left"/>
    </xf>
    <xf numFmtId="0" fontId="21" fillId="0" borderId="25" xfId="15" applyFont="1" applyBorder="1" applyAlignment="1"/>
    <xf numFmtId="188" fontId="21" fillId="0" borderId="2" xfId="16" applyNumberFormat="1" applyFont="1" applyBorder="1" applyAlignment="1">
      <alignment horizontal="center"/>
    </xf>
    <xf numFmtId="0" fontId="21" fillId="3" borderId="4" xfId="15" applyFont="1" applyFill="1" applyBorder="1" applyAlignment="1">
      <alignment horizontal="center"/>
    </xf>
    <xf numFmtId="0" fontId="20" fillId="3" borderId="4" xfId="15" applyFont="1" applyFill="1" applyBorder="1"/>
    <xf numFmtId="2" fontId="20" fillId="3" borderId="4" xfId="15" applyNumberFormat="1" applyFont="1" applyFill="1" applyBorder="1" applyAlignment="1">
      <alignment horizontal="right"/>
    </xf>
    <xf numFmtId="0" fontId="20" fillId="3" borderId="4" xfId="15" applyFont="1" applyFill="1" applyBorder="1" applyAlignment="1">
      <alignment horizontal="center"/>
    </xf>
    <xf numFmtId="2" fontId="88" fillId="3" borderId="4" xfId="15" applyNumberFormat="1" applyFont="1" applyFill="1" applyBorder="1" applyAlignment="1">
      <alignment horizontal="right"/>
    </xf>
    <xf numFmtId="187" fontId="21" fillId="3" borderId="3" xfId="16" applyFont="1" applyFill="1" applyBorder="1" applyAlignment="1">
      <alignment horizontal="center"/>
    </xf>
    <xf numFmtId="0" fontId="20" fillId="3" borderId="70" xfId="15" applyFont="1" applyFill="1" applyBorder="1"/>
    <xf numFmtId="0" fontId="20" fillId="3" borderId="12" xfId="15" applyFont="1" applyFill="1" applyBorder="1"/>
    <xf numFmtId="0" fontId="5" fillId="0" borderId="0" xfId="15" applyFont="1" applyFill="1"/>
    <xf numFmtId="0" fontId="21" fillId="3" borderId="3" xfId="15" applyFont="1" applyFill="1" applyBorder="1" applyAlignment="1">
      <alignment horizontal="center"/>
    </xf>
    <xf numFmtId="0" fontId="20" fillId="3" borderId="3" xfId="15" applyFont="1" applyFill="1" applyBorder="1"/>
    <xf numFmtId="1" fontId="20" fillId="3" borderId="4" xfId="15" applyNumberFormat="1" applyFont="1" applyFill="1" applyBorder="1" applyAlignment="1">
      <alignment horizontal="center"/>
    </xf>
    <xf numFmtId="187" fontId="20" fillId="3" borderId="3" xfId="16" applyFont="1" applyFill="1" applyBorder="1" applyAlignment="1">
      <alignment horizontal="center"/>
    </xf>
    <xf numFmtId="0" fontId="20" fillId="3" borderId="18" xfId="15" applyFont="1" applyFill="1" applyBorder="1"/>
    <xf numFmtId="0" fontId="20" fillId="3" borderId="3" xfId="15" applyFont="1" applyFill="1" applyBorder="1" applyAlignment="1">
      <alignment horizontal="center"/>
    </xf>
    <xf numFmtId="0" fontId="5" fillId="0" borderId="0" xfId="15" applyFont="1"/>
    <xf numFmtId="2" fontId="2" fillId="0" borderId="0" xfId="15" applyNumberFormat="1" applyFont="1"/>
    <xf numFmtId="0" fontId="20" fillId="3" borderId="66" xfId="15" applyFont="1" applyFill="1" applyBorder="1"/>
    <xf numFmtId="0" fontId="21" fillId="0" borderId="9" xfId="15" applyFont="1" applyBorder="1" applyAlignment="1">
      <alignment horizontal="center"/>
    </xf>
    <xf numFmtId="0" fontId="21" fillId="0" borderId="9" xfId="15" applyFont="1" applyBorder="1" applyAlignment="1">
      <alignment horizontal="right"/>
    </xf>
    <xf numFmtId="187" fontId="21" fillId="0" borderId="9" xfId="16" applyFont="1" applyBorder="1" applyAlignment="1"/>
    <xf numFmtId="0" fontId="89" fillId="0" borderId="0" xfId="15" applyFont="1"/>
    <xf numFmtId="187" fontId="21" fillId="0" borderId="0" xfId="16" applyFont="1" applyBorder="1" applyAlignment="1"/>
    <xf numFmtId="0" fontId="21" fillId="0" borderId="0" xfId="15" applyFont="1"/>
    <xf numFmtId="187" fontId="21" fillId="0" borderId="0" xfId="15" applyNumberFormat="1" applyFont="1"/>
    <xf numFmtId="0" fontId="21" fillId="0" borderId="0" xfId="15" applyFont="1" applyAlignment="1">
      <alignment horizontal="right"/>
    </xf>
    <xf numFmtId="187" fontId="21" fillId="0" borderId="0" xfId="16" applyFont="1" applyBorder="1" applyAlignment="1">
      <alignment horizontal="center"/>
    </xf>
    <xf numFmtId="0" fontId="90" fillId="0" borderId="0" xfId="15" applyFont="1"/>
    <xf numFmtId="0" fontId="2" fillId="0" borderId="0" xfId="15" applyFont="1" applyAlignment="1">
      <alignment horizontal="center"/>
    </xf>
    <xf numFmtId="0" fontId="21" fillId="3" borderId="0" xfId="15" applyFont="1" applyFill="1"/>
    <xf numFmtId="0" fontId="5" fillId="0" borderId="0" xfId="15" applyFont="1" applyFill="1" applyAlignment="1">
      <alignment horizontal="center"/>
    </xf>
    <xf numFmtId="0" fontId="20" fillId="0" borderId="0" xfId="15" applyFont="1" applyFill="1"/>
    <xf numFmtId="0" fontId="5" fillId="0" borderId="0" xfId="15" applyFont="1" applyAlignment="1">
      <alignment horizontal="center"/>
    </xf>
    <xf numFmtId="0" fontId="20" fillId="3" borderId="0" xfId="15" applyFont="1" applyFill="1"/>
    <xf numFmtId="188" fontId="20" fillId="3" borderId="0" xfId="15" applyNumberFormat="1" applyFont="1" applyFill="1"/>
    <xf numFmtId="187" fontId="20" fillId="3" borderId="0" xfId="15" applyNumberFormat="1" applyFont="1" applyFill="1"/>
    <xf numFmtId="0" fontId="90" fillId="0" borderId="0" xfId="15" applyFont="1" applyAlignment="1">
      <alignment horizontal="center"/>
    </xf>
    <xf numFmtId="0" fontId="91" fillId="3" borderId="0" xfId="15" applyFont="1" applyFill="1"/>
    <xf numFmtId="187" fontId="91" fillId="3" borderId="0" xfId="15" applyNumberFormat="1" applyFont="1" applyFill="1"/>
    <xf numFmtId="187" fontId="21" fillId="3" borderId="0" xfId="15" applyNumberFormat="1" applyFont="1" applyFill="1"/>
    <xf numFmtId="0" fontId="21" fillId="5" borderId="0" xfId="15" applyFont="1" applyFill="1"/>
    <xf numFmtId="0" fontId="21" fillId="0" borderId="0" xfId="15" applyFont="1" applyAlignment="1">
      <alignment horizontal="left"/>
    </xf>
    <xf numFmtId="188" fontId="21" fillId="5" borderId="0" xfId="15" applyNumberFormat="1" applyFont="1" applyFill="1"/>
    <xf numFmtId="187" fontId="21" fillId="5" borderId="0" xfId="15" applyNumberFormat="1" applyFont="1" applyFill="1"/>
    <xf numFmtId="0" fontId="21" fillId="4" borderId="0" xfId="15" applyFont="1" applyFill="1"/>
    <xf numFmtId="0" fontId="21" fillId="2" borderId="0" xfId="15" applyFont="1" applyFill="1" applyAlignment="1">
      <alignment horizontal="center"/>
    </xf>
    <xf numFmtId="4" fontId="5" fillId="3" borderId="7" xfId="0" applyNumberFormat="1" applyFont="1" applyFill="1" applyBorder="1" applyAlignment="1">
      <alignment horizontal="center"/>
    </xf>
    <xf numFmtId="187" fontId="5" fillId="0" borderId="3" xfId="1" applyNumberFormat="1" applyFont="1" applyFill="1" applyBorder="1" applyAlignment="1">
      <alignment horizontal="center"/>
    </xf>
    <xf numFmtId="0" fontId="40" fillId="3" borderId="3" xfId="12" applyFont="1" applyFill="1" applyBorder="1" applyAlignment="1">
      <alignment horizontal="left"/>
    </xf>
    <xf numFmtId="49" fontId="77" fillId="3" borderId="3" xfId="13" applyNumberFormat="1" applyFont="1" applyFill="1" applyBorder="1" applyAlignment="1">
      <alignment horizontal="center"/>
    </xf>
    <xf numFmtId="2" fontId="77" fillId="3" borderId="3" xfId="13" applyNumberFormat="1" applyFont="1" applyFill="1" applyBorder="1" applyAlignment="1">
      <alignment horizontal="center"/>
    </xf>
    <xf numFmtId="0" fontId="77" fillId="3" borderId="8" xfId="13" applyNumberFormat="1" applyFont="1" applyFill="1" applyBorder="1" applyAlignment="1">
      <alignment horizontal="center"/>
    </xf>
    <xf numFmtId="3" fontId="77" fillId="3" borderId="8" xfId="13" applyNumberFormat="1" applyFont="1" applyFill="1" applyBorder="1" applyAlignment="1">
      <alignment horizontal="center"/>
    </xf>
    <xf numFmtId="0" fontId="77" fillId="3" borderId="3" xfId="13" applyNumberFormat="1" applyFont="1" applyFill="1" applyBorder="1" applyAlignment="1">
      <alignment horizontal="center"/>
    </xf>
    <xf numFmtId="0" fontId="77" fillId="3" borderId="3" xfId="13" applyFont="1" applyFill="1" applyBorder="1"/>
    <xf numFmtId="1" fontId="78" fillId="3" borderId="8" xfId="13" applyNumberFormat="1" applyFont="1" applyFill="1" applyBorder="1" applyAlignment="1">
      <alignment horizontal="center"/>
    </xf>
    <xf numFmtId="0" fontId="79" fillId="3" borderId="3" xfId="12" applyFont="1" applyFill="1" applyBorder="1" applyAlignment="1">
      <alignment horizontal="center"/>
    </xf>
    <xf numFmtId="0" fontId="40" fillId="3" borderId="0" xfId="12" applyFill="1"/>
    <xf numFmtId="2" fontId="77" fillId="0" borderId="3" xfId="13" applyNumberFormat="1" applyFont="1" applyFill="1" applyBorder="1" applyAlignment="1">
      <alignment horizontal="center"/>
    </xf>
    <xf numFmtId="0" fontId="40" fillId="0" borderId="0" xfId="12" applyFill="1"/>
    <xf numFmtId="0" fontId="60" fillId="0" borderId="6" xfId="12" applyFont="1" applyFill="1" applyBorder="1" applyAlignment="1">
      <alignment horizontal="center"/>
    </xf>
    <xf numFmtId="0" fontId="60" fillId="0" borderId="7" xfId="12" applyFont="1" applyFill="1" applyBorder="1" applyAlignment="1">
      <alignment horizontal="center"/>
    </xf>
    <xf numFmtId="2" fontId="77" fillId="0" borderId="8" xfId="13" applyNumberFormat="1" applyFont="1" applyFill="1" applyBorder="1" applyAlignment="1">
      <alignment horizontal="center"/>
    </xf>
    <xf numFmtId="2" fontId="77" fillId="0" borderId="5" xfId="13" applyNumberFormat="1" applyFont="1" applyFill="1" applyBorder="1" applyAlignment="1">
      <alignment horizontal="center"/>
    </xf>
    <xf numFmtId="0" fontId="81" fillId="0" borderId="6" xfId="12" applyFont="1" applyFill="1" applyBorder="1" applyAlignment="1">
      <alignment horizontal="center"/>
    </xf>
    <xf numFmtId="0" fontId="81" fillId="0" borderId="7" xfId="12" applyFont="1" applyFill="1" applyBorder="1" applyAlignment="1">
      <alignment horizontal="center"/>
    </xf>
    <xf numFmtId="193" fontId="77" fillId="0" borderId="8" xfId="12" applyNumberFormat="1" applyFont="1" applyFill="1" applyBorder="1" applyAlignment="1">
      <alignment horizontal="center"/>
    </xf>
    <xf numFmtId="193" fontId="77" fillId="0" borderId="3" xfId="12" applyNumberFormat="1" applyFont="1" applyFill="1" applyBorder="1" applyAlignment="1">
      <alignment horizontal="center"/>
    </xf>
    <xf numFmtId="193" fontId="77" fillId="0" borderId="5" xfId="12" applyNumberFormat="1" applyFont="1" applyFill="1" applyBorder="1" applyAlignment="1">
      <alignment horizontal="center"/>
    </xf>
    <xf numFmtId="0" fontId="81" fillId="0" borderId="3" xfId="12" applyFont="1" applyFill="1" applyBorder="1" applyAlignment="1">
      <alignment horizontal="center"/>
    </xf>
    <xf numFmtId="49" fontId="77" fillId="0" borderId="3" xfId="12" applyNumberFormat="1" applyFont="1" applyFill="1" applyBorder="1" applyAlignment="1">
      <alignment horizontal="center"/>
    </xf>
    <xf numFmtId="49" fontId="77" fillId="0" borderId="5" xfId="12" applyNumberFormat="1" applyFont="1" applyFill="1" applyBorder="1" applyAlignment="1">
      <alignment horizontal="center"/>
    </xf>
    <xf numFmtId="49" fontId="77" fillId="0" borderId="0" xfId="12" applyNumberFormat="1" applyFont="1" applyFill="1" applyBorder="1" applyAlignment="1">
      <alignment horizontal="center"/>
    </xf>
    <xf numFmtId="187" fontId="5" fillId="3" borderId="4" xfId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4" fillId="0" borderId="8" xfId="12" applyFont="1" applyBorder="1" applyAlignment="1">
      <alignment horizontal="center" vertical="center" wrapText="1"/>
    </xf>
    <xf numFmtId="0" fontId="80" fillId="0" borderId="3" xfId="12" applyFont="1" applyBorder="1" applyAlignment="1">
      <alignment horizontal="center" vertical="center" wrapText="1"/>
    </xf>
    <xf numFmtId="0" fontId="81" fillId="0" borderId="3" xfId="12" applyFont="1" applyBorder="1" applyAlignment="1">
      <alignment horizontal="center"/>
    </xf>
    <xf numFmtId="0" fontId="74" fillId="0" borderId="24" xfId="12" applyFont="1" applyBorder="1" applyAlignment="1">
      <alignment horizontal="center"/>
    </xf>
    <xf numFmtId="0" fontId="60" fillId="0" borderId="6" xfId="12" applyFont="1" applyBorder="1" applyAlignment="1">
      <alignment horizontal="center" vertical="center" wrapText="1"/>
    </xf>
    <xf numFmtId="0" fontId="60" fillId="0" borderId="29" xfId="12" applyFont="1" applyBorder="1" applyAlignment="1">
      <alignment horizontal="center" vertical="center" wrapText="1"/>
    </xf>
    <xf numFmtId="0" fontId="60" fillId="0" borderId="7" xfId="12" applyFont="1" applyBorder="1" applyAlignment="1">
      <alignment horizontal="center" vertical="center" wrapText="1"/>
    </xf>
    <xf numFmtId="0" fontId="60" fillId="0" borderId="36" xfId="12" applyFont="1" applyBorder="1" applyAlignment="1">
      <alignment horizontal="center"/>
    </xf>
    <xf numFmtId="0" fontId="60" fillId="0" borderId="25" xfId="12" applyFont="1" applyBorder="1" applyAlignment="1">
      <alignment horizontal="center"/>
    </xf>
    <xf numFmtId="0" fontId="60" fillId="0" borderId="37" xfId="12" applyFont="1" applyBorder="1" applyAlignment="1">
      <alignment horizontal="center"/>
    </xf>
    <xf numFmtId="0" fontId="40" fillId="0" borderId="29" xfId="12" applyFont="1" applyBorder="1" applyAlignment="1">
      <alignment horizontal="center" vertical="center" wrapText="1"/>
    </xf>
    <xf numFmtId="0" fontId="40" fillId="0" borderId="7" xfId="12" applyFont="1" applyBorder="1" applyAlignment="1">
      <alignment horizontal="center" vertical="center" wrapText="1"/>
    </xf>
    <xf numFmtId="49" fontId="77" fillId="0" borderId="0" xfId="12" applyNumberFormat="1" applyFont="1" applyBorder="1" applyAlignment="1">
      <alignment horizontal="left"/>
    </xf>
    <xf numFmtId="0" fontId="81" fillId="0" borderId="6" xfId="12" applyFont="1" applyBorder="1" applyAlignment="1">
      <alignment horizontal="center" vertical="center" wrapText="1"/>
    </xf>
    <xf numFmtId="0" fontId="81" fillId="0" borderId="29" xfId="12" applyFont="1" applyBorder="1" applyAlignment="1">
      <alignment horizontal="center" vertical="center" wrapText="1"/>
    </xf>
    <xf numFmtId="0" fontId="81" fillId="0" borderId="7" xfId="12" applyFont="1" applyBorder="1" applyAlignment="1">
      <alignment horizontal="center" vertical="center" wrapText="1"/>
    </xf>
    <xf numFmtId="0" fontId="81" fillId="0" borderId="36" xfId="12" applyFont="1" applyBorder="1" applyAlignment="1">
      <alignment horizontal="center"/>
    </xf>
    <xf numFmtId="0" fontId="81" fillId="0" borderId="25" xfId="12" applyFont="1" applyBorder="1" applyAlignment="1">
      <alignment horizontal="center"/>
    </xf>
    <xf numFmtId="0" fontId="81" fillId="0" borderId="37" xfId="12" applyFont="1" applyBorder="1" applyAlignment="1">
      <alignment horizontal="center"/>
    </xf>
    <xf numFmtId="0" fontId="79" fillId="0" borderId="29" xfId="12" applyFont="1" applyBorder="1" applyAlignment="1">
      <alignment horizontal="center" vertical="center" wrapText="1"/>
    </xf>
    <xf numFmtId="0" fontId="79" fillId="0" borderId="7" xfId="12" applyFont="1" applyBorder="1" applyAlignment="1">
      <alignment horizontal="center" vertical="center" wrapText="1"/>
    </xf>
    <xf numFmtId="0" fontId="40" fillId="0" borderId="64" xfId="12" applyBorder="1" applyAlignment="1">
      <alignment horizontal="left"/>
    </xf>
    <xf numFmtId="0" fontId="81" fillId="0" borderId="8" xfId="12" applyFont="1" applyBorder="1" applyAlignment="1">
      <alignment horizontal="center" vertical="center" wrapText="1"/>
    </xf>
    <xf numFmtId="0" fontId="81" fillId="0" borderId="3" xfId="12" applyFont="1" applyBorder="1" applyAlignment="1">
      <alignment horizontal="center" vertical="center" wrapText="1"/>
    </xf>
    <xf numFmtId="0" fontId="81" fillId="0" borderId="8" xfId="12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3" fillId="0" borderId="36" xfId="0" applyFont="1" applyBorder="1" applyAlignment="1">
      <alignment horizontal="center" vertical="center" wrapText="1"/>
    </xf>
    <xf numFmtId="0" fontId="73" fillId="0" borderId="3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/>
    </xf>
    <xf numFmtId="4" fontId="5" fillId="3" borderId="25" xfId="0" applyNumberFormat="1" applyFont="1" applyFill="1" applyBorder="1" applyAlignment="1">
      <alignment horizontal="center"/>
    </xf>
    <xf numFmtId="4" fontId="5" fillId="3" borderId="37" xfId="0" applyNumberFormat="1" applyFont="1" applyFill="1" applyBorder="1" applyAlignment="1">
      <alignment horizontal="center"/>
    </xf>
    <xf numFmtId="0" fontId="5" fillId="0" borderId="0" xfId="9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6" xfId="5" applyFont="1" applyBorder="1" applyAlignment="1">
      <alignment horizontal="center" vertical="center"/>
    </xf>
    <xf numFmtId="0" fontId="5" fillId="0" borderId="29" xfId="5" applyFont="1" applyBorder="1" applyAlignment="1">
      <alignment horizontal="center" vertical="center"/>
    </xf>
    <xf numFmtId="0" fontId="5" fillId="0" borderId="7" xfId="5" applyFont="1" applyBorder="1" applyAlignment="1">
      <alignment horizontal="center" vertical="center"/>
    </xf>
    <xf numFmtId="43" fontId="5" fillId="0" borderId="95" xfId="6" applyFont="1" applyBorder="1" applyAlignment="1">
      <alignment horizontal="center"/>
    </xf>
    <xf numFmtId="43" fontId="5" fillId="0" borderId="102" xfId="6" applyFont="1" applyBorder="1" applyAlignment="1">
      <alignment horizontal="center"/>
    </xf>
    <xf numFmtId="0" fontId="5" fillId="0" borderId="63" xfId="5" applyFont="1" applyBorder="1" applyAlignment="1">
      <alignment horizontal="center" vertical="center"/>
    </xf>
    <xf numFmtId="0" fontId="5" fillId="0" borderId="64" xfId="5" applyFont="1" applyBorder="1" applyAlignment="1">
      <alignment horizontal="center" vertical="center"/>
    </xf>
    <xf numFmtId="0" fontId="5" fillId="0" borderId="65" xfId="5" applyFont="1" applyBorder="1" applyAlignment="1">
      <alignment horizontal="center" vertical="center"/>
    </xf>
    <xf numFmtId="0" fontId="5" fillId="0" borderId="34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15" xfId="5" applyFont="1" applyBorder="1" applyAlignment="1">
      <alignment horizontal="center" vertical="center"/>
    </xf>
    <xf numFmtId="0" fontId="5" fillId="0" borderId="24" xfId="5" applyFont="1" applyBorder="1" applyAlignment="1">
      <alignment horizontal="center" vertical="center"/>
    </xf>
    <xf numFmtId="0" fontId="5" fillId="0" borderId="16" xfId="5" applyFont="1" applyBorder="1" applyAlignment="1">
      <alignment horizontal="center" vertical="center"/>
    </xf>
    <xf numFmtId="0" fontId="5" fillId="0" borderId="91" xfId="5" applyFont="1" applyBorder="1" applyAlignment="1">
      <alignment horizontal="left" shrinkToFit="1"/>
    </xf>
    <xf numFmtId="0" fontId="5" fillId="0" borderId="92" xfId="5" applyFont="1" applyBorder="1" applyAlignment="1">
      <alignment horizontal="left" shrinkToFit="1"/>
    </xf>
    <xf numFmtId="0" fontId="5" fillId="0" borderId="93" xfId="5" applyFont="1" applyBorder="1" applyAlignment="1">
      <alignment horizontal="left" shrinkToFit="1"/>
    </xf>
    <xf numFmtId="43" fontId="5" fillId="0" borderId="34" xfId="6" applyFont="1" applyBorder="1" applyAlignment="1">
      <alignment horizontal="center"/>
    </xf>
    <xf numFmtId="43" fontId="5" fillId="0" borderId="26" xfId="6" applyFont="1" applyBorder="1" applyAlignment="1">
      <alignment horizontal="center"/>
    </xf>
    <xf numFmtId="0" fontId="5" fillId="0" borderId="91" xfId="5" applyFont="1" applyFill="1" applyBorder="1" applyAlignment="1">
      <alignment horizontal="left" shrinkToFit="1"/>
    </xf>
    <xf numFmtId="0" fontId="5" fillId="0" borderId="92" xfId="5" applyFont="1" applyFill="1" applyBorder="1" applyAlignment="1">
      <alignment horizontal="left" shrinkToFit="1"/>
    </xf>
    <xf numFmtId="0" fontId="5" fillId="0" borderId="93" xfId="5" applyFont="1" applyFill="1" applyBorder="1" applyAlignment="1">
      <alignment horizontal="left" shrinkToFit="1"/>
    </xf>
    <xf numFmtId="0" fontId="2" fillId="0" borderId="0" xfId="0" applyFont="1" applyAlignment="1">
      <alignment horizontal="center"/>
    </xf>
    <xf numFmtId="0" fontId="5" fillId="0" borderId="91" xfId="5" applyFont="1" applyBorder="1" applyAlignment="1">
      <alignment horizontal="center" shrinkToFit="1"/>
    </xf>
    <xf numFmtId="0" fontId="5" fillId="0" borderId="92" xfId="5" applyFont="1" applyBorder="1" applyAlignment="1">
      <alignment horizontal="center" shrinkToFit="1"/>
    </xf>
    <xf numFmtId="0" fontId="5" fillId="0" borderId="93" xfId="5" applyFont="1" applyBorder="1" applyAlignment="1">
      <alignment horizontal="center" shrinkToFit="1"/>
    </xf>
    <xf numFmtId="0" fontId="5" fillId="0" borderId="96" xfId="5" applyFont="1" applyBorder="1" applyAlignment="1">
      <alignment horizontal="center" shrinkToFit="1"/>
    </xf>
    <xf numFmtId="0" fontId="5" fillId="0" borderId="97" xfId="5" applyFont="1" applyBorder="1" applyAlignment="1">
      <alignment horizontal="center" shrinkToFit="1"/>
    </xf>
    <xf numFmtId="0" fontId="5" fillId="0" borderId="98" xfId="5" applyFont="1" applyBorder="1" applyAlignment="1">
      <alignment horizontal="center" shrinkToFit="1"/>
    </xf>
    <xf numFmtId="0" fontId="5" fillId="0" borderId="36" xfId="5" applyFont="1" applyBorder="1" applyAlignment="1">
      <alignment horizontal="center" shrinkToFit="1"/>
    </xf>
    <xf numFmtId="0" fontId="5" fillId="0" borderId="25" xfId="5" applyFont="1" applyBorder="1" applyAlignment="1">
      <alignment horizontal="center" shrinkToFit="1"/>
    </xf>
    <xf numFmtId="0" fontId="5" fillId="0" borderId="37" xfId="5" applyFont="1" applyBorder="1" applyAlignment="1">
      <alignment horizontal="center" shrinkToFit="1"/>
    </xf>
    <xf numFmtId="0" fontId="5" fillId="0" borderId="0" xfId="5" applyFont="1" applyAlignment="1">
      <alignment horizontal="center"/>
    </xf>
    <xf numFmtId="0" fontId="94" fillId="0" borderId="0" xfId="14" applyFont="1" applyAlignment="1">
      <alignment horizontal="center"/>
    </xf>
    <xf numFmtId="0" fontId="24" fillId="0" borderId="0" xfId="2" applyFont="1" applyAlignment="1">
      <alignment horizontal="center"/>
    </xf>
    <xf numFmtId="0" fontId="27" fillId="0" borderId="0" xfId="2" applyFont="1" applyAlignment="1">
      <alignment horizontal="center" vertical="center"/>
    </xf>
    <xf numFmtId="0" fontId="27" fillId="0" borderId="6" xfId="2" applyFont="1" applyBorder="1" applyAlignment="1">
      <alignment horizontal="center" vertical="center"/>
    </xf>
    <xf numFmtId="0" fontId="25" fillId="0" borderId="7" xfId="2" applyFont="1" applyBorder="1" applyAlignment="1">
      <alignment horizontal="center" vertical="center"/>
    </xf>
    <xf numFmtId="0" fontId="25" fillId="0" borderId="6" xfId="2" applyFont="1" applyBorder="1" applyAlignment="1">
      <alignment horizontal="center" vertical="center"/>
    </xf>
    <xf numFmtId="0" fontId="42" fillId="11" borderId="24" xfId="5" applyFont="1" applyFill="1" applyBorder="1" applyAlignment="1">
      <alignment horizontal="center" vertical="center"/>
    </xf>
    <xf numFmtId="0" fontId="33" fillId="0" borderId="6" xfId="5" applyFont="1" applyBorder="1" applyAlignment="1">
      <alignment horizontal="center" vertical="center"/>
    </xf>
    <xf numFmtId="0" fontId="33" fillId="0" borderId="7" xfId="5" applyFont="1" applyBorder="1" applyAlignment="1">
      <alignment horizontal="center" vertical="center"/>
    </xf>
    <xf numFmtId="0" fontId="33" fillId="0" borderId="63" xfId="5" applyFont="1" applyBorder="1" applyAlignment="1">
      <alignment horizontal="center" vertical="center"/>
    </xf>
    <xf numFmtId="0" fontId="33" fillId="0" borderId="65" xfId="5" applyFont="1" applyBorder="1" applyAlignment="1">
      <alignment horizontal="center" vertical="center"/>
    </xf>
    <xf numFmtId="0" fontId="33" fillId="0" borderId="15" xfId="5" applyFont="1" applyBorder="1" applyAlignment="1">
      <alignment horizontal="center" vertical="center"/>
    </xf>
    <xf numFmtId="0" fontId="33" fillId="0" borderId="16" xfId="5" applyFont="1" applyBorder="1" applyAlignment="1">
      <alignment horizontal="center" vertical="center"/>
    </xf>
    <xf numFmtId="0" fontId="27" fillId="0" borderId="6" xfId="5" applyFont="1" applyBorder="1" applyAlignment="1">
      <alignment horizontal="center" vertical="center"/>
    </xf>
    <xf numFmtId="0" fontId="27" fillId="0" borderId="7" xfId="5" applyFont="1" applyBorder="1" applyAlignment="1">
      <alignment horizontal="center" vertical="center"/>
    </xf>
    <xf numFmtId="0" fontId="21" fillId="0" borderId="40" xfId="15" applyFont="1" applyBorder="1" applyAlignment="1">
      <alignment horizontal="center"/>
    </xf>
    <xf numFmtId="0" fontId="21" fillId="0" borderId="41" xfId="15" applyFont="1" applyBorder="1" applyAlignment="1">
      <alignment horizontal="center"/>
    </xf>
    <xf numFmtId="0" fontId="21" fillId="0" borderId="0" xfId="15" applyFont="1" applyAlignment="1">
      <alignment horizontal="center"/>
    </xf>
    <xf numFmtId="0" fontId="21" fillId="0" borderId="28" xfId="15" applyFont="1" applyBorder="1" applyAlignment="1">
      <alignment horizontal="center" vertical="center"/>
    </xf>
    <xf numFmtId="0" fontId="87" fillId="0" borderId="2" xfId="15" applyFont="1" applyBorder="1" applyAlignment="1">
      <alignment horizontal="center" vertical="center"/>
    </xf>
    <xf numFmtId="188" fontId="21" fillId="0" borderId="28" xfId="16" applyNumberFormat="1" applyFont="1" applyBorder="1" applyAlignment="1">
      <alignment horizontal="center"/>
    </xf>
    <xf numFmtId="0" fontId="21" fillId="0" borderId="13" xfId="15" applyFont="1" applyBorder="1" applyAlignment="1">
      <alignment horizontal="center" vertical="center"/>
    </xf>
    <xf numFmtId="0" fontId="21" fillId="0" borderId="14" xfId="15" applyFont="1" applyBorder="1" applyAlignment="1">
      <alignment horizontal="center" vertical="center"/>
    </xf>
    <xf numFmtId="0" fontId="21" fillId="0" borderId="15" xfId="15" applyFont="1" applyBorder="1" applyAlignment="1">
      <alignment horizontal="center" vertical="center"/>
    </xf>
    <xf numFmtId="0" fontId="21" fillId="0" borderId="16" xfId="15" applyFont="1" applyBorder="1" applyAlignment="1">
      <alignment horizontal="center" vertical="center"/>
    </xf>
    <xf numFmtId="0" fontId="21" fillId="0" borderId="35" xfId="15" applyFont="1" applyBorder="1" applyAlignment="1">
      <alignment horizontal="center"/>
    </xf>
    <xf numFmtId="0" fontId="3" fillId="0" borderId="0" xfId="15" applyFont="1" applyAlignment="1">
      <alignment horizontal="center"/>
    </xf>
    <xf numFmtId="0" fontId="21" fillId="0" borderId="25" xfId="15" applyFont="1" applyBorder="1" applyAlignment="1">
      <alignment horizontal="center"/>
    </xf>
    <xf numFmtId="0" fontId="21" fillId="0" borderId="25" xfId="15" applyFont="1" applyBorder="1" applyAlignment="1">
      <alignment horizontal="left"/>
    </xf>
    <xf numFmtId="187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" fillId="0" borderId="131" xfId="0" applyFont="1" applyBorder="1" applyAlignment="1">
      <alignment horizontal="center"/>
    </xf>
    <xf numFmtId="0" fontId="2" fillId="0" borderId="132" xfId="0" applyFont="1" applyBorder="1" applyAlignment="1">
      <alignment horizontal="center"/>
    </xf>
    <xf numFmtId="0" fontId="2" fillId="0" borderId="133" xfId="0" applyFont="1" applyBorder="1" applyAlignment="1">
      <alignment horizontal="center"/>
    </xf>
    <xf numFmtId="0" fontId="64" fillId="0" borderId="0" xfId="0" applyFont="1" applyAlignment="1">
      <alignment horizontal="center"/>
    </xf>
    <xf numFmtId="0" fontId="2" fillId="0" borderId="25" xfId="0" applyFont="1" applyBorder="1" applyAlignment="1">
      <alignment horizontal="right"/>
    </xf>
    <xf numFmtId="15" fontId="5" fillId="3" borderId="25" xfId="0" applyNumberFormat="1" applyFont="1" applyFill="1" applyBorder="1" applyAlignment="1">
      <alignment horizontal="left"/>
    </xf>
    <xf numFmtId="0" fontId="2" fillId="0" borderId="28" xfId="0" applyFont="1" applyBorder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188" fontId="2" fillId="0" borderId="28" xfId="1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187" fontId="17" fillId="0" borderId="11" xfId="1" applyFont="1" applyBorder="1" applyAlignment="1">
      <alignment horizontal="center"/>
    </xf>
    <xf numFmtId="187" fontId="17" fillId="0" borderId="12" xfId="1" applyFont="1" applyBorder="1" applyAlignment="1">
      <alignment horizontal="center"/>
    </xf>
    <xf numFmtId="188" fontId="17" fillId="0" borderId="17" xfId="1" applyNumberFormat="1" applyFont="1" applyBorder="1" applyAlignment="1">
      <alignment horizontal="center"/>
    </xf>
    <xf numFmtId="188" fontId="17" fillId="0" borderId="18" xfId="1" applyNumberFormat="1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15" fontId="17" fillId="0" borderId="25" xfId="0" applyNumberFormat="1" applyFont="1" applyBorder="1" applyAlignment="1">
      <alignment horizontal="left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15" fontId="17" fillId="0" borderId="25" xfId="0" applyNumberFormat="1" applyFont="1" applyBorder="1" applyAlignment="1">
      <alignment horizontal="center"/>
    </xf>
    <xf numFmtId="0" fontId="2" fillId="0" borderId="25" xfId="0" applyFont="1" applyBorder="1" applyAlignment="1">
      <alignment horizontal="left"/>
    </xf>
    <xf numFmtId="15" fontId="7" fillId="3" borderId="25" xfId="0" applyNumberFormat="1" applyFont="1" applyFill="1" applyBorder="1" applyAlignment="1">
      <alignment horizontal="left"/>
    </xf>
    <xf numFmtId="187" fontId="17" fillId="0" borderId="17" xfId="1" applyFont="1" applyBorder="1" applyAlignment="1">
      <alignment horizontal="center"/>
    </xf>
    <xf numFmtId="187" fontId="17" fillId="0" borderId="18" xfId="1" applyFont="1" applyBorder="1" applyAlignment="1">
      <alignment horizontal="center"/>
    </xf>
    <xf numFmtId="0" fontId="17" fillId="0" borderId="2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3" fontId="2" fillId="2" borderId="64" xfId="0" applyNumberFormat="1" applyFont="1" applyFill="1" applyBorder="1" applyAlignment="1">
      <alignment horizontal="center"/>
    </xf>
    <xf numFmtId="0" fontId="2" fillId="2" borderId="6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187" fontId="92" fillId="2" borderId="36" xfId="1" applyFont="1" applyFill="1" applyBorder="1" applyAlignment="1">
      <alignment horizontal="left"/>
    </xf>
    <xf numFmtId="187" fontId="92" fillId="2" borderId="37" xfId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24" xfId="0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87" fontId="2" fillId="0" borderId="74" xfId="1" applyFont="1" applyBorder="1" applyAlignment="1">
      <alignment horizontal="left"/>
    </xf>
    <xf numFmtId="187" fontId="2" fillId="0" borderId="33" xfId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Alignment="1">
      <alignment horizontal="center"/>
    </xf>
    <xf numFmtId="15" fontId="2" fillId="3" borderId="25" xfId="0" applyNumberFormat="1" applyFont="1" applyFill="1" applyBorder="1" applyAlignment="1">
      <alignment horizontal="left"/>
    </xf>
    <xf numFmtId="0" fontId="2" fillId="3" borderId="25" xfId="0" applyFont="1" applyFill="1" applyBorder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87" fontId="2" fillId="0" borderId="36" xfId="1" applyFont="1" applyBorder="1" applyAlignment="1">
      <alignment horizontal="left"/>
    </xf>
    <xf numFmtId="187" fontId="2" fillId="0" borderId="37" xfId="1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88" fontId="2" fillId="0" borderId="17" xfId="1" applyNumberFormat="1" applyFont="1" applyBorder="1" applyAlignment="1">
      <alignment horizontal="center"/>
    </xf>
    <xf numFmtId="188" fontId="2" fillId="0" borderId="18" xfId="1" applyNumberFormat="1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187" fontId="2" fillId="0" borderId="11" xfId="0" applyNumberFormat="1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5" fontId="2" fillId="0" borderId="25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8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0" fontId="7" fillId="0" borderId="26" xfId="10" applyFont="1" applyBorder="1" applyAlignment="1">
      <alignment horizontal="center"/>
    </xf>
    <xf numFmtId="187" fontId="2" fillId="0" borderId="38" xfId="1" applyFont="1" applyBorder="1" applyAlignment="1">
      <alignment horizontal="left"/>
    </xf>
    <xf numFmtId="187" fontId="2" fillId="0" borderId="39" xfId="1" applyFont="1" applyBorder="1" applyAlignment="1">
      <alignment horizontal="left"/>
    </xf>
    <xf numFmtId="0" fontId="3" fillId="0" borderId="34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26" xfId="0" applyFont="1" applyBorder="1" applyAlignment="1">
      <alignment horizontal="right"/>
    </xf>
    <xf numFmtId="187" fontId="3" fillId="0" borderId="40" xfId="1" applyFont="1" applyBorder="1" applyAlignment="1">
      <alignment horizontal="left"/>
    </xf>
    <xf numFmtId="187" fontId="3" fillId="0" borderId="41" xfId="1" applyFont="1" applyBorder="1" applyAlignment="1">
      <alignment horizontal="left"/>
    </xf>
    <xf numFmtId="0" fontId="67" fillId="0" borderId="11" xfId="0" applyFont="1" applyBorder="1" applyAlignment="1">
      <alignment horizontal="left"/>
    </xf>
    <xf numFmtId="0" fontId="67" fillId="0" borderId="30" xfId="0" applyFont="1" applyBorder="1" applyAlignment="1">
      <alignment horizontal="left"/>
    </xf>
    <xf numFmtId="0" fontId="67" fillId="0" borderId="12" xfId="0" applyFont="1" applyBorder="1" applyAlignment="1">
      <alignment horizontal="left"/>
    </xf>
    <xf numFmtId="0" fontId="67" fillId="0" borderId="71" xfId="0" applyFont="1" applyBorder="1" applyAlignment="1">
      <alignment horizontal="center"/>
    </xf>
    <xf numFmtId="0" fontId="67" fillId="0" borderId="73" xfId="0" applyFont="1" applyBorder="1" applyAlignment="1">
      <alignment horizontal="center"/>
    </xf>
  </cellXfs>
  <cellStyles count="17">
    <cellStyle name="Hyperlink 2" xfId="7"/>
    <cellStyle name="Normal 3" xfId="9"/>
    <cellStyle name="Normal 5" xfId="12"/>
    <cellStyle name="เครื่องหมายจุลภาค" xfId="1" builtinId="3"/>
    <cellStyle name="เครื่องหมายจุลภาค 3" xfId="16"/>
    <cellStyle name="จุลภาค 2" xfId="3"/>
    <cellStyle name="จุลภาค 3" xfId="6"/>
    <cellStyle name="จุลภาค 4" xfId="11"/>
    <cellStyle name="ปกติ" xfId="0" builtinId="0"/>
    <cellStyle name="ปกติ 2" xfId="2"/>
    <cellStyle name="ปกติ 2 2" xfId="14"/>
    <cellStyle name="ปกติ 3" xfId="4"/>
    <cellStyle name="ปกติ 4" xfId="5"/>
    <cellStyle name="ปกติ 5" xfId="10"/>
    <cellStyle name="ปกติ 7" xfId="15"/>
    <cellStyle name="ปกติ_ราคาถนน คสม ม4" xfId="8"/>
    <cellStyle name="ปกติ_ราคาวางท่อ พี่วินัย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2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117230</xdr:colOff>
      <xdr:row>73</xdr:row>
      <xdr:rowOff>1</xdr:rowOff>
    </xdr:from>
    <xdr:ext cx="866774" cy="846482"/>
    <xdr:pic>
      <xdr:nvPicPr>
        <xdr:cNvPr id="3" name="รูปภาพ 2">
          <a:extLst>
            <a:ext uri="{FF2B5EF4-FFF2-40B4-BE49-F238E27FC236}">
              <a16:creationId xmlns="" xmlns:a16="http://schemas.microsoft.com/office/drawing/2014/main" id="{646B96FA-C400-44CF-89C8-6B18049B9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8880" y="21640801"/>
          <a:ext cx="866774" cy="84648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1;&#3619;&#3632;&#3617;&#3634;&#3603;&#3585;&#3634;&#3619;\&#3591;&#3634;&#3609;%2059\&#3595;&#3639;&#3657;&#3629;&#3618;&#3634;&#3591;&#3617;&#3632;&#3605;&#3629;&#361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591;&#3634;&#3609;&#3607;&#3634;&#3591;&#3607;&#3657;&#3629;&#3591;&#3606;&#3636;&#3656;&#3609;%20&#3605;&#3634;&#3617;&#3617;&#3605;&#3636;%20&#3588;&#3619;&#3617;6&#3585;&#3614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Civil%20Engineering\&#3591;&#3634;&#3609;&#3611;&#3619;&#3632;&#3617;&#3634;&#3603;&#3619;&#3634;&#3588;&#3634;%20&#3607;&#3634;&#3591;&#3627;&#3621;&#3623;&#3591;&#3594;&#3609;&#3610;&#3607;\&#3611;&#3619;&#3632;&#3617;&#3634;&#3603;&#3619;&#3634;&#3588;&#3634;%20&#3606;&#3609;&#3609;&#3626;&#3634;&#3618;&#3627;&#3609;&#3657;&#3634;&#3650;&#3619;&#3591;&#3650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3591;&#3634;&#3609;&#3607;&#3634;&#3591;&#3607;&#3657;&#3629;&#3591;&#3606;&#3636;&#3656;&#3609;%20&#3605;&#3634;&#3617;&#3617;&#3605;&#3636;%20&#3588;&#3619;&#3617;6&#3585;&#3614;50/&#3611;&#3619;&#3632;&#3617;&#3634;&#3603;&#3619;&#3634;&#3588;&#3634;&#3621;&#3634;&#3604;&#3618;&#3634;&#3591;(&#3605;&#3657;&#3609;&#3649;&#3610;&#3610;)/0_1%20&#3585;&#3617;(&#3617;&#3637;box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1;&#3619;&#3632;&#3617;&#3634;&#3603;&#3619;&#3634;&#3588;&#3634;/&#3605;&#3633;&#3623;&#3629;&#3618;&#3656;&#3634;&#3591;&#3585;&#3634;&#3619;&#3651;&#3594;&#3657;&#3649;&#3610;&#3610;&#3615;&#3629;&#3619;&#3660;&#3617;&#3588;&#3635;&#3609;&#3623;&#3603;%20(13%20&#3617;&#3637;.&#3588;.2555)/&#3650;&#3611;&#3619;&#3649;&#3585;&#3619;&#3617;&#3607;&#3604;&#3621;&#3629;&#3591;&#3607;&#3635;/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ANG-NGA-KRABI-2/Documents%20and%20Settings/user/My%20Documents/WorkZ/&#3594;&#3633;&#3618;&#3609;&#3634;&#3607;-&#3607;&#3621;%2032%20&#3605;&#3629;&#3609;%201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29;&#3610;&#3605;\&#3586;&#3657;&#3629;&#3610;&#3633;&#3597;&#3597;&#3633;&#3605;&#3636;\&#3586;&#3657;&#3629;&#3610;&#3633;&#3597;&#3597;&#3633;&#3605;&#3636;63\&#3617;.1\2&#3650;&#3611;&#3619;&#3649;&#3585;&#3619;&#3617;&#3611;&#3619;&#3632;&#3617;&#3634;&#3603;&#3619;&#3634;&#3588;&#3634;&#3591;&#3634;&#3609;&#3594;&#3621;&#3611;&#3619;&#3632;&#3607;&#3634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&#3650;&#3611;&#3619;&#3649;&#3585;&#3619;&#3617;&#3611;&#3619;&#3632;&#3617;&#3634;&#3603;&#3585;&#3634;&#3619;&#3619;&#3634;&#3591;&#3619;&#3632;&#3610;&#3634;&#3618;&#3609;&#3657;&#3635;%20&#3586;&#3609;&#3634;&#3604;0.40x0.50x&#3627;&#3609;&#3634;0.10%20&#361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oonlert\Desktop\&#3609;&#3635;&#3648;&#3626;&#3609;&#3629;&#3612;&#3621;&#3591;&#3634;&#3609;%20(&#3610;&#3640;&#3597;&#3648;&#3621;&#3636;&#3624;&#3626;&#3634;&#3613;&#3656;&#3634;&#3618;)\My%20docs\&#3607;&#3634;&#3591;&#3627;&#3621;&#3623;&#3591;&#3594;&#3609;&#3610;&#3607;\&#3611;&#3619;&#3632;&#3617;&#3634;&#3603;&#3619;&#3634;&#3588;&#3634;\&#3611;&#3619;&#3632;&#3617;&#3634;&#3603;&#3619;&#3634;&#3588;&#3634;&#3650;&#3588;&#3619;&#3591;&#3585;&#3634;&#3619;&#3585;&#3656;&#3629;&#3626;&#3619;&#3657;&#3634;&#3591;\&#3611;&#3619;&#3632;&#3617;&#3634;&#3603;&#3619;&#3634;&#3588;&#3634;49\&#3594;&#3619;4044&#3618;&#3607;&#3621;1207-&#3610;&#3657;&#3634;&#3609;&#3626;&#3633;&#3609;&#3605;&#3636;&#3626;&#3640;&#3586;\&#3626;&#3632;&#3614;&#3634;&#3609;&#3585;&#3617;.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kh/&#3619;&#3626;.&#3626;&#3607;.2%20&#3594;&#3640;&#3617;&#3594;&#3633;&#3618;/46&#3610;&#3634;&#3591;&#3614;&#3621;&#3637;%20&#3605;&#3629;&#3609;%201/&#3623;&#3591;&#3649;&#3627;&#3623;&#3609;&#3619;&#3629;&#3610;&#3609;&#3629;&#3585;/&#3594;&#3633;&#3618;&#3616;&#3641;&#3617;&#3636;%20%20-%20%20&#3649;&#3585;&#3657;&#3591;&#3588;&#3621;&#3657;&#3629;%20&#3626;&#3656;&#3623;&#3609;&#3607;&#3637;&#3656;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3619;&#3623;&#3610;&#3619;&#3623;&#3617;&#3591;&#3634;&#3609;/&#3611;&#3619;&#3632;&#3648;&#3617;&#3636;&#3609;&#3619;&#3634;&#3588;&#3634;&#3605;&#3657;&#3609;&#3607;&#3640;&#3609;/&#3611;&#3619;&#3632;&#3617;&#3641;&#3621;50/&#3614;&#3633;&#3591;&#3591;&#3634;-&#3585;&#3619;&#3632;&#3610;&#3637;&#3656;2.2/Documents%20and%20Settings/user/My%20Documents/WorkZ/&#3594;&#3633;&#3618;&#3609;&#3634;&#3607;-&#3607;&#3621;%2032%20&#3605;&#3629;&#3609;%201%20&#3626;&#3656;&#3623;&#3609;&#3607;&#3637;&#3656;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ocuments%20and%20Settings/user/My%20Documents/WorkZ/&#3594;&#3633;&#3618;&#3609;&#3634;&#3607;-&#3607;&#3621;%2032%20&#3605;&#3629;&#3609;%201%20&#3626;&#3656;&#3623;&#3609;&#3607;&#3637;&#3656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3588;&#3656;&#3634;&#3586;&#3609;&#3626;&#3656;&#3591;%20(&#3605;&#3657;&#3609;&#3649;&#3610;&#3610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oonlert\Desktop\&#3609;&#3635;&#3648;&#3626;&#3609;&#3629;&#3612;&#3621;&#3591;&#3634;&#3609;%20(&#3610;&#3640;&#3597;&#3648;&#3621;&#3636;&#3624;&#3626;&#3634;&#3613;&#3656;&#3634;&#3618;)\&#3606;&#3609;&#3609;&#3610;&#3657;&#3634;&#3609;&#3619;&#3623;&#3617;&#3617;&#3636;&#3605;&#3619;-&#3649;&#3588;&#3623;&#3623;&#3633;&#3623;&#3604;&#3635;\&#3626;&#3632;&#3614;&#3634;&#3609;&#3585;&#3617;.14%2014-06-4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oonlert\Desktop\&#3609;&#3635;&#3648;&#3626;&#3609;&#3629;&#3612;&#3621;&#3591;&#3634;&#3609;%20(&#3610;&#3640;&#3597;&#3648;&#3621;&#3636;&#3624;&#3626;&#3634;&#3613;&#3656;&#3634;&#3618;)\My%20Documents\Book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oonlert\Desktop\&#3609;&#3635;&#3648;&#3626;&#3609;&#3629;&#3612;&#3621;&#3591;&#3634;&#3609;%20(&#3610;&#3640;&#3597;&#3648;&#3621;&#3636;&#3624;&#3626;&#3634;&#3613;&#3656;&#3634;&#3618;)\Naruechit\Works\&#3611;&#3619;&#3632;&#3617;&#3634;&#3603;&#3585;&#3634;&#3619;\CC_Road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9;&#3634;&#3619;&#3660;&#3617;\&#3611;&#3619;&#3632;&#3617;&#3634;&#3603;&#3619;&#3634;&#3588;&#3634;&#3611;&#3637;%2051\&#3611;&#3619;&#3632;&#3617;&#3634;&#3603;&#3619;&#3634;&#3588;&#3634;&#3591;&#3634;&#3609;&#3585;&#3656;&#3629;&#3626;&#3619;&#3657;&#3634;&#3591;\&#3585;&#3656;&#3629;&#3626;&#3619;&#3657;&#3634;&#3591;&#3606;&#3609;&#3609;51(10-8-50)&#3611;&#3641;&#3649;&#3585;&#359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oonlert\Desktop\&#3609;&#3635;&#3648;&#3626;&#3609;&#3629;&#3612;&#3621;&#3591;&#3634;&#3609;%20(&#3610;&#3640;&#3597;&#3648;&#3621;&#3636;&#3624;&#3626;&#3634;&#3613;&#3656;&#3634;&#3618;)\Documents%20and%20Settings\user\My%20Documents\&#3607;&#3634;&#3591;&#3627;&#3621;&#3623;&#3591;&#3594;&#3609;&#3610;&#3607;\&#3611;&#3619;&#3632;&#3617;&#3634;&#3603;&#3619;&#3634;&#3588;&#3634;49(&#3649;&#3611;&#3619;&#3597;&#3633;&#3605;&#3605;&#3636;)\&#3611;&#3619;&#3632;&#3617;&#3634;&#3603;&#3619;&#3634;&#3588;&#3634;&#3606;&#3609;&#3609;\&#3611;&#3619;&#3632;&#3617;&#3634;&#3603;&#3619;&#3634;&#3588;&#3634;&#3606;&#3609;&#3609;46\&#3610;.&#3588;&#3635;&#3650;&#3611;&#3656;&#3591;&#3648;&#3611;&#3656;&#359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D0B37F\&#3619;&#3634;&#3588;&#3634;&#3585;&#3621;&#3634;&#3591;%20%20&#3611;&#3619;&#3633;&#3610;&#3611;&#3619;&#3640;&#3591;&#3629;&#3634;&#3588;&#3634;&#3619;&#3629;&#3648;&#3609;&#3585;&#3611;&#3619;&#3632;&#3626;&#3591;&#3588;&#3660;%20%20&#3617;.9%20(8%20&#3648;&#3617;.&#3618;.%2057)%20&#3611;&#3641;&#3585;&#3619;&#3632;&#3648;&#3610;&#3639;&#3657;&#3629;&#35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29;&#3610;&#3605;\&#3586;&#3657;&#3629;&#3610;&#3633;&#3597;&#3597;&#3633;&#3605;&#3636;\&#3586;&#3657;&#3629;&#3610;&#3633;&#3597;&#3597;&#3633;&#3605;&#3636;63\&#3627;&#3657;&#3629;&#3591;&#3609;&#3657;&#3635;%20&#3629;&#3610;&#3605;\&#3648;&#3607;&#3624;&#3610;&#3633;&#3597;&#3597;&#3633;&#3605;&#3636;\&#3648;&#3607;&#3624;&#3610;&#3633;&#3597;&#3597;&#3633;&#3605;&#3636;%20&#3611;&#3637;%202556\&#3585;&#3656;&#3629;&#3626;&#3619;&#3657;&#3634;&#3591;&#3606;&#3609;&#3609;&#3621;&#3641;&#3585;&#3619;&#3633;&#3591;&#3614;&#3619;&#3657;&#3629;&#3617;&#3619;&#3632;&#3610;&#3610;&#3619;&#3632;&#3610;&#3634;&#3618;&#3609;&#3657;&#3635;%20&#3595;.13-1%20&#3617;.8\&#3619;&#3634;&#3588;&#3634;&#3585;&#3621;&#3634;&#3591;%20&#3585;&#3656;&#3629;&#3626;&#3619;&#3657;&#3634;&#3591;&#3606;&#3609;&#3609;&#3621;&#3641;&#3585;&#3619;&#3633;&#3591;%20+%20&#3623;&#3634;&#3591;&#3607;&#3656;&#3629;%20%20&#3595;&#3629;&#3618;%2013-1%20(&#3610;&#3656;&#3629;&#3614;&#3633;&#3585;%203%20&#3610;&#3656;&#3629;)%20&#3619;&#3629;&#3610;%204%20(%2012%20&#3608;&#3588;%2056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29;&#3610;&#3605;\&#3586;&#3657;&#3629;&#3610;&#3633;&#3597;&#3597;&#3633;&#3605;&#3636;\&#3586;&#3657;&#3629;&#3610;&#3633;&#3597;&#3597;&#3633;&#3605;&#3636;63\&#3627;&#3657;&#3629;&#3591;&#3609;&#3657;&#3635;%20&#3629;&#3610;&#3605;\&#3619;&#3634;&#3588;&#3634;&#3585;&#3621;&#3634;&#3591;&#3619;&#3634;&#3591;&#3619;&#3632;&#3610;&#3634;&#3618;&#3609;&#3657;&#3635;-&#3595;&#3629;&#3618;-3&#3607;&#3633;&#3610;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29;&#3610;&#3605;\&#3586;&#3657;&#3629;&#3610;&#3633;&#3597;&#3597;&#3633;&#3605;&#3636;\&#3586;&#3657;&#3629;&#3610;&#3633;&#3597;&#3597;&#3633;&#3605;&#3636;63\&#3627;&#3657;&#3629;&#3591;&#3609;&#3657;&#3635;%20&#3629;&#3610;&#3605;\&#3650;&#3611;&#3619;&#3649;&#3585;&#3619;&#3617;&#3611;&#3619;&#3632;&#3617;&#3634;&#3603;&#3619;&#3634;&#3588;&#3634;&#3591;&#3634;&#3609;&#3607;&#3634;&#3591;-SV.8-&#3594;&#3656;&#3634;&#3591;&#3648;&#3610;&#3657;-&#3619;&#3634;&#3591;&#3619;&#3632;&#3610;&#3634;&#3618;&#3609;&#3657;&#3635;%20&#3595;&#3629;&#3618;%203%20&#3607;&#3633;&#3610;%2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29;&#3610;&#3605;\&#3586;&#3657;&#3629;&#3610;&#3633;&#3597;&#3597;&#3633;&#3605;&#3636;\&#3586;&#3657;&#3629;&#3610;&#3633;&#3597;&#3597;&#3633;&#3605;&#3636;63\&#3627;&#3657;&#3629;&#3591;&#3609;&#3657;&#3635;%20&#3629;&#3610;&#3605;\&#3649;&#3585;&#3657;&#3652;&#3586;&#3612;&#3609;&#3633;&#3591;&#3621;&#3604;&#3621;&#3591;&#3605;&#3656;&#3629;&#3648;&#3605;&#3636;&#3617;&#3611;&#3619;&#3633;&#3610;&#3611;&#3619;&#3640;&#3591;&#3629;&#3634;&#3588;&#3634;&#3619;&#3629;&#3609;&#3585;&#3611;&#3619;&#3632;&#3626;&#3591;&#3588;&#3660;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7;&#3605;.&#3611;&#3656;&#3634;&#3595;&#3634;&#3591;\&#3648;&#3607;&#3624;&#3610;&#3633;&#3597;&#3597;&#3633;&#3605;&#3636;\2567\1&#3592;&#3656;&#3634;&#3618;&#3586;&#3634;&#3604;\&#3619;&#3634;&#3591;&#3619;&#3632;&#3610;&#3634;&#3618;&#3609;&#3657;&#3635;%20&#3595;&#3629;&#3618;2%20&#3617;.5\&#3619;&#3634;&#3591;&#3619;&#3632;&#3610;&#3634;&#3618;&#3609;&#3657;&#3635;%20&#3595;&#3629;&#3618;2%20&#3617;.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7;&#3605;.&#3611;&#3656;&#3634;&#3595;&#3634;&#3591;\&#3648;&#3607;&#3624;&#3610;&#3633;&#3597;&#3597;&#3633;&#3605;&#3636;\2568\&#3617;.11\&#3619;&#3634;&#3591;&#3619;&#3632;&#3610;&#3634;&#3618;&#3609;&#3657;&#3635;%20%20&#3617;.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7;&#3605;.&#3611;&#3656;&#3634;&#3595;&#3634;&#3591;\&#3648;&#3607;&#3624;&#3610;&#3633;&#3597;&#3597;&#3633;&#3605;&#3636;\2568\&#3617;.10\&#3629;&#3634;&#3588;&#3634;&#3619;&#3626;&#3591;&#3590;&#3660;&#3611;&#3656;&#3634;&#3594;&#3657;&#3634;\&#3649;&#3610;&#3610;&#3626;&#3619;&#3640;&#3611;&#3619;&#3634;&#3588;&#3634;&#3591;&#3634;&#3609;&#3629;&#3634;&#3588;&#3634;&#3619;&#3607;&#3637;&#3656;&#3614;&#3633;&#3585;&#3626;&#3591;%20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โครงการ"/>
      <sheetName val="ข้อมูลขนส่ง"/>
      <sheetName val="กทม. มิย."/>
      <sheetName val="พิษณุโลก เม.ย"/>
      <sheetName val="วัสดุมวลรวม"/>
      <sheetName val="ราคาวัสดุ"/>
      <sheetName val="ค่างานต้นทุน"/>
      <sheetName val="ปร.4 "/>
      <sheetName val="ปร.5 "/>
      <sheetName val="หักค่าขนส่ง"/>
      <sheetName val="พิมพ์เอกสาร"/>
      <sheetName val="ปร.5 ใส่ค่าเอง"/>
      <sheetName val="ใบสรุป"/>
      <sheetName val="ค่าเสื่อมราคา"/>
      <sheetName val="สิบล้อขนส่ง"/>
      <sheetName val="รถพ่วงขนส่ง"/>
      <sheetName val="หกล้อขนส่ง"/>
      <sheetName val="FactorN"/>
      <sheetName val="Factor_f"/>
      <sheetName val="คิดค่ากำแพงปากท่อ"/>
      <sheetName val="operat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70">
          <cell r="H70">
            <v>15469.393988437292</v>
          </cell>
        </row>
        <row r="71">
          <cell r="H71">
            <v>15229.393988437292</v>
          </cell>
        </row>
        <row r="72">
          <cell r="H72">
            <v>14154.393988437292</v>
          </cell>
        </row>
        <row r="78">
          <cell r="H78">
            <v>185.68</v>
          </cell>
        </row>
        <row r="79">
          <cell r="H79">
            <v>185.68</v>
          </cell>
        </row>
        <row r="93">
          <cell r="H93">
            <v>6.8341022683845924</v>
          </cell>
        </row>
        <row r="94">
          <cell r="H94">
            <v>6.8341022683845924</v>
          </cell>
        </row>
        <row r="101">
          <cell r="H101">
            <v>31.406714624193306</v>
          </cell>
        </row>
        <row r="184">
          <cell r="H184">
            <v>516.51</v>
          </cell>
        </row>
        <row r="191">
          <cell r="H191">
            <v>1708</v>
          </cell>
        </row>
        <row r="192">
          <cell r="H192">
            <v>1957</v>
          </cell>
        </row>
        <row r="193">
          <cell r="H193">
            <v>1990</v>
          </cell>
        </row>
        <row r="197">
          <cell r="H197">
            <v>21178</v>
          </cell>
        </row>
        <row r="292">
          <cell r="H292">
            <v>750</v>
          </cell>
        </row>
        <row r="301">
          <cell r="H301">
            <v>770</v>
          </cell>
        </row>
        <row r="310">
          <cell r="H310">
            <v>1470</v>
          </cell>
        </row>
        <row r="319">
          <cell r="H319">
            <v>1460</v>
          </cell>
        </row>
        <row r="533">
          <cell r="H533">
            <v>1990</v>
          </cell>
        </row>
        <row r="537">
          <cell r="H537">
            <v>22340</v>
          </cell>
        </row>
        <row r="538">
          <cell r="H538">
            <v>20016</v>
          </cell>
        </row>
        <row r="542">
          <cell r="H542">
            <v>19524</v>
          </cell>
        </row>
        <row r="544">
          <cell r="H544">
            <v>19250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3">
          <cell r="AH23">
            <v>13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</v>
          </cell>
        </row>
        <row r="70">
          <cell r="AH70">
            <v>847.23452507225977</v>
          </cell>
        </row>
        <row r="84">
          <cell r="AH84">
            <v>11.319110609590256</v>
          </cell>
        </row>
      </sheetData>
      <sheetData sheetId="15">
        <row r="27">
          <cell r="AA27">
            <v>25.7</v>
          </cell>
        </row>
        <row r="30">
          <cell r="AA30">
            <v>10</v>
          </cell>
        </row>
        <row r="31">
          <cell r="AA31">
            <v>60</v>
          </cell>
        </row>
        <row r="33">
          <cell r="AA33">
            <v>55</v>
          </cell>
        </row>
        <row r="34">
          <cell r="AA34">
            <v>11</v>
          </cell>
        </row>
        <row r="78">
          <cell r="AA78">
            <v>448.32642787499987</v>
          </cell>
        </row>
        <row r="92">
          <cell r="AA92">
            <v>15.35204521162491</v>
          </cell>
        </row>
      </sheetData>
      <sheetData sheetId="16">
        <row r="22">
          <cell r="BS22">
            <v>1.4</v>
          </cell>
        </row>
        <row r="23">
          <cell r="BS23">
            <v>7</v>
          </cell>
        </row>
        <row r="24">
          <cell r="BS24">
            <v>10</v>
          </cell>
        </row>
        <row r="25">
          <cell r="BS25">
            <v>60</v>
          </cell>
        </row>
        <row r="27">
          <cell r="BS27">
            <v>55</v>
          </cell>
        </row>
        <row r="28">
          <cell r="BS28">
            <v>5</v>
          </cell>
        </row>
        <row r="69">
          <cell r="BS69">
            <v>1142.0874062499997</v>
          </cell>
        </row>
        <row r="83">
          <cell r="BS83">
            <v>7.3205954292929292</v>
          </cell>
        </row>
      </sheetData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18">
          <cell r="H18">
            <v>26.48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เมนู"/>
      <sheetName val="ข้อมูลโครงการ"/>
      <sheetName val="ราคาวัสดุ-ค่าแรง"/>
      <sheetName val="ข้อมูลขนส่ง"/>
      <sheetName val="ค่างานต้นทุน"/>
      <sheetName val="ปริมาณงาน"/>
      <sheetName val="ปร.4"/>
      <sheetName val="ปร.5"/>
      <sheetName val="ท่อกลม"/>
      <sheetName val="ดินตัด-ถม"/>
      <sheetName val="ทางเชื่อม"/>
      <sheetName val="HW&amp;EW"/>
      <sheetName val="รางระบาย"/>
      <sheetName val="widening "/>
      <sheetName val="ป้ายจราจร"/>
      <sheetName val="ราคาราง"/>
      <sheetName val="SingleBox 1"/>
      <sheetName val="SingleBox 2"/>
      <sheetName val="SingleBox 3"/>
      <sheetName val="SingleBox 4"/>
      <sheetName val="Multi_Box 1"/>
      <sheetName val="Multi_Box 2"/>
      <sheetName val="Multi_Box 3"/>
      <sheetName val="Multi_Box 4"/>
      <sheetName val="ข้อมูล_Box"/>
      <sheetName val="ข้อมูลสะพาน1"/>
      <sheetName val="ข้อมูลคำนวณ1"/>
      <sheetName val="ค่างานต้นทุนสะพาน1"/>
      <sheetName val="ปร.4สะพาน1"/>
      <sheetName val="หักค่าขนส่ง"/>
      <sheetName val="approach"/>
      <sheetName val="คสล.280มีรอยต่อ"/>
      <sheetName val="คสล.280ไม่มีรอยต่อ"/>
      <sheetName val="คสล.280ไม่มีรอยต่อ (2)"/>
      <sheetName val="คสล.280ไม่มีรอยต่อ (3)"/>
      <sheetName val="คสล.280ไร้เหล็กเสริม(ก)"/>
      <sheetName val="คสล.325ksc"/>
      <sheetName val="ค่าเสื่อมราคา"/>
      <sheetName val="ค่ากำแพงปากท่อ"/>
      <sheetName val="อำนวยการ"/>
      <sheetName val="ดอกเบี้ย-กำไร"/>
      <sheetName val="หกล้อขนส่ง"/>
      <sheetName val="สิบล้อขนส่ง"/>
      <sheetName val="รถพ่วงขนส่ง"/>
      <sheetName val="Factor F_Road"/>
      <sheetName val="Factor F_Bridge-Box"/>
    </sheetNames>
    <sheetDataSet>
      <sheetData sheetId="0" refreshError="1"/>
      <sheetData sheetId="1" refreshError="1"/>
      <sheetData sheetId="2"/>
      <sheetData sheetId="3">
        <row r="8">
          <cell r="F8">
            <v>10</v>
          </cell>
        </row>
        <row r="9">
          <cell r="F9">
            <v>0</v>
          </cell>
        </row>
        <row r="10">
          <cell r="F10">
            <v>15</v>
          </cell>
        </row>
        <row r="11">
          <cell r="F11">
            <v>205</v>
          </cell>
        </row>
        <row r="12">
          <cell r="F12">
            <v>348</v>
          </cell>
        </row>
        <row r="13">
          <cell r="F13">
            <v>163</v>
          </cell>
          <cell r="G13" t="str">
            <v>โรงโม่ บจก.เอส.สโตน อ.แม่จัน จ.เชียงราย</v>
          </cell>
        </row>
        <row r="14">
          <cell r="F14">
            <v>362</v>
          </cell>
        </row>
        <row r="15">
          <cell r="F15">
            <v>348</v>
          </cell>
          <cell r="G15" t="str">
            <v>โรงโม่ บจก.เอส.สโตน อ.แม่จัน จ.เชียงราย</v>
          </cell>
        </row>
        <row r="16">
          <cell r="F16">
            <v>223</v>
          </cell>
        </row>
        <row r="17">
          <cell r="F17">
            <v>240.25</v>
          </cell>
        </row>
        <row r="18">
          <cell r="F18">
            <v>18300</v>
          </cell>
        </row>
        <row r="19">
          <cell r="F19">
            <v>18100</v>
          </cell>
        </row>
        <row r="20">
          <cell r="F20">
            <v>18950</v>
          </cell>
        </row>
        <row r="21">
          <cell r="F21">
            <v>21800</v>
          </cell>
        </row>
        <row r="22">
          <cell r="F22">
            <v>2570.09</v>
          </cell>
        </row>
        <row r="23">
          <cell r="F23">
            <v>110</v>
          </cell>
        </row>
        <row r="24">
          <cell r="F24">
            <v>114</v>
          </cell>
        </row>
        <row r="25">
          <cell r="F25">
            <v>25957</v>
          </cell>
        </row>
        <row r="26">
          <cell r="F26">
            <v>37.380000000000003</v>
          </cell>
        </row>
        <row r="27">
          <cell r="F27">
            <v>654</v>
          </cell>
        </row>
        <row r="28">
          <cell r="F28">
            <v>327</v>
          </cell>
        </row>
        <row r="29">
          <cell r="F29">
            <v>525</v>
          </cell>
        </row>
        <row r="30">
          <cell r="F30">
            <v>841</v>
          </cell>
        </row>
        <row r="31">
          <cell r="F31">
            <v>1121</v>
          </cell>
        </row>
        <row r="32">
          <cell r="F32">
            <v>1401</v>
          </cell>
        </row>
        <row r="33">
          <cell r="F33">
            <v>0</v>
          </cell>
        </row>
        <row r="44">
          <cell r="F44">
            <v>27363.81</v>
          </cell>
        </row>
        <row r="45">
          <cell r="F45">
            <v>26220.66</v>
          </cell>
        </row>
        <row r="46">
          <cell r="F46">
            <v>25890.37</v>
          </cell>
        </row>
        <row r="47">
          <cell r="F47">
            <v>25739.66</v>
          </cell>
        </row>
        <row r="48">
          <cell r="F48">
            <v>24572.07</v>
          </cell>
        </row>
        <row r="49">
          <cell r="F49">
            <v>0</v>
          </cell>
        </row>
        <row r="50">
          <cell r="F50">
            <v>28074.85</v>
          </cell>
        </row>
        <row r="51">
          <cell r="F51">
            <v>25644.65</v>
          </cell>
        </row>
        <row r="52">
          <cell r="F52">
            <v>25695.25</v>
          </cell>
        </row>
        <row r="53">
          <cell r="F53">
            <v>25674.86</v>
          </cell>
        </row>
        <row r="56">
          <cell r="F56">
            <v>700</v>
          </cell>
        </row>
        <row r="57">
          <cell r="F57">
            <v>850</v>
          </cell>
        </row>
        <row r="58">
          <cell r="F58">
            <v>280</v>
          </cell>
        </row>
        <row r="59">
          <cell r="F59">
            <v>80</v>
          </cell>
        </row>
        <row r="60">
          <cell r="F60">
            <v>200</v>
          </cell>
        </row>
        <row r="61">
          <cell r="F61">
            <v>46</v>
          </cell>
        </row>
        <row r="63">
          <cell r="F63">
            <v>150</v>
          </cell>
        </row>
        <row r="65">
          <cell r="F65">
            <v>30</v>
          </cell>
        </row>
        <row r="66">
          <cell r="F66">
            <v>280</v>
          </cell>
        </row>
        <row r="67">
          <cell r="F67">
            <v>205</v>
          </cell>
        </row>
        <row r="68">
          <cell r="F68">
            <v>10</v>
          </cell>
        </row>
        <row r="69">
          <cell r="F69">
            <v>12</v>
          </cell>
        </row>
        <row r="82">
          <cell r="F82">
            <v>305</v>
          </cell>
        </row>
        <row r="83">
          <cell r="F83">
            <v>376</v>
          </cell>
        </row>
        <row r="84">
          <cell r="F84">
            <v>84</v>
          </cell>
        </row>
        <row r="85">
          <cell r="F85">
            <v>103</v>
          </cell>
        </row>
        <row r="86">
          <cell r="F86">
            <v>2681</v>
          </cell>
        </row>
        <row r="90">
          <cell r="F90">
            <v>1559</v>
          </cell>
        </row>
        <row r="91">
          <cell r="F91">
            <v>300</v>
          </cell>
        </row>
      </sheetData>
      <sheetData sheetId="4" refreshError="1"/>
      <sheetData sheetId="5">
        <row r="5">
          <cell r="H5">
            <v>1.34</v>
          </cell>
        </row>
        <row r="7">
          <cell r="H7">
            <v>9.1</v>
          </cell>
        </row>
        <row r="12">
          <cell r="H12">
            <v>58.6</v>
          </cell>
        </row>
        <row r="18">
          <cell r="H18">
            <v>33.979999999999997</v>
          </cell>
        </row>
        <row r="22">
          <cell r="H22">
            <v>63.81</v>
          </cell>
        </row>
        <row r="26">
          <cell r="H26">
            <v>101.22</v>
          </cell>
        </row>
        <row r="35">
          <cell r="H35">
            <v>110.44</v>
          </cell>
        </row>
        <row r="38">
          <cell r="H38">
            <v>38.869999999999997</v>
          </cell>
        </row>
        <row r="47">
          <cell r="H47">
            <v>118.83</v>
          </cell>
        </row>
        <row r="63">
          <cell r="H63">
            <v>142.83000000000001</v>
          </cell>
        </row>
        <row r="87">
          <cell r="H87">
            <v>432.12</v>
          </cell>
        </row>
        <row r="131">
          <cell r="H131">
            <v>19392.080000000002</v>
          </cell>
        </row>
        <row r="132">
          <cell r="H132">
            <v>19192.080000000002</v>
          </cell>
        </row>
        <row r="133">
          <cell r="H133">
            <v>20042.080000000002</v>
          </cell>
        </row>
        <row r="139">
          <cell r="H139">
            <v>360.05</v>
          </cell>
        </row>
        <row r="140">
          <cell r="H140">
            <v>175.05</v>
          </cell>
        </row>
        <row r="150">
          <cell r="H150">
            <v>25.96</v>
          </cell>
        </row>
        <row r="161">
          <cell r="H161">
            <v>7.4501759818181812</v>
          </cell>
        </row>
        <row r="162">
          <cell r="H162">
            <v>7.4501759818181812</v>
          </cell>
        </row>
        <row r="164">
          <cell r="H164">
            <v>44.86</v>
          </cell>
        </row>
        <row r="169">
          <cell r="H169">
            <v>43.07</v>
          </cell>
        </row>
        <row r="170">
          <cell r="H170">
            <v>96.61</v>
          </cell>
        </row>
        <row r="188">
          <cell r="H188">
            <v>217.19</v>
          </cell>
        </row>
        <row r="191">
          <cell r="H191">
            <v>213.19</v>
          </cell>
        </row>
        <row r="195">
          <cell r="H195">
            <v>360.05</v>
          </cell>
        </row>
        <row r="198">
          <cell r="H198">
            <v>2618.3000000000002</v>
          </cell>
        </row>
        <row r="199">
          <cell r="H199">
            <v>1408.5224900000003</v>
          </cell>
        </row>
        <row r="200">
          <cell r="H200">
            <v>1633</v>
          </cell>
        </row>
        <row r="201">
          <cell r="H201">
            <v>1708</v>
          </cell>
        </row>
        <row r="202">
          <cell r="H202">
            <v>1779</v>
          </cell>
        </row>
        <row r="203">
          <cell r="H203">
            <v>1763</v>
          </cell>
        </row>
        <row r="205">
          <cell r="H205">
            <v>1817</v>
          </cell>
        </row>
        <row r="208">
          <cell r="H208">
            <v>26005.21</v>
          </cell>
        </row>
        <row r="445">
          <cell r="H445">
            <v>27412.02</v>
          </cell>
        </row>
        <row r="446">
          <cell r="H446">
            <v>26268.87</v>
          </cell>
        </row>
        <row r="447">
          <cell r="H447">
            <v>25938.579999999998</v>
          </cell>
        </row>
        <row r="449">
          <cell r="H449">
            <v>24620.28</v>
          </cell>
        </row>
        <row r="458">
          <cell r="H458">
            <v>28123.059999999998</v>
          </cell>
        </row>
        <row r="459">
          <cell r="H459">
            <v>25692.86</v>
          </cell>
        </row>
        <row r="460">
          <cell r="H460">
            <v>25743.46</v>
          </cell>
        </row>
        <row r="461">
          <cell r="H461">
            <v>25723.07</v>
          </cell>
        </row>
        <row r="474">
          <cell r="H474">
            <v>186.09511562705856</v>
          </cell>
        </row>
        <row r="475">
          <cell r="H475">
            <v>183.29926562705856</v>
          </cell>
        </row>
        <row r="488">
          <cell r="H488">
            <v>10.52</v>
          </cell>
        </row>
      </sheetData>
      <sheetData sheetId="6" refreshError="1"/>
      <sheetData sheetId="7"/>
      <sheetData sheetId="8" refreshError="1"/>
      <sheetData sheetId="9" refreshError="1"/>
      <sheetData sheetId="10"/>
      <sheetData sheetId="11">
        <row r="27">
          <cell r="G27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23">
          <cell r="I23">
            <v>5220</v>
          </cell>
        </row>
        <row r="67">
          <cell r="I67">
            <v>540</v>
          </cell>
        </row>
        <row r="91">
          <cell r="I91">
            <v>500</v>
          </cell>
        </row>
        <row r="115">
          <cell r="I115">
            <v>670</v>
          </cell>
        </row>
        <row r="137">
          <cell r="I137">
            <v>48</v>
          </cell>
        </row>
        <row r="160">
          <cell r="I160">
            <v>257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9">
          <cell r="C9" t="str">
            <v xml:space="preserve">0 </v>
          </cell>
        </row>
        <row r="52">
          <cell r="B52">
            <v>2.4</v>
          </cell>
          <cell r="C52">
            <v>1.6</v>
          </cell>
        </row>
        <row r="71">
          <cell r="H71">
            <v>2</v>
          </cell>
        </row>
        <row r="104">
          <cell r="G104">
            <v>47.71</v>
          </cell>
        </row>
        <row r="105">
          <cell r="G105">
            <v>3.69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5">
          <cell r="C5">
            <v>10</v>
          </cell>
          <cell r="T5">
            <v>1</v>
          </cell>
        </row>
      </sheetData>
      <sheetData sheetId="27">
        <row r="51">
          <cell r="C51">
            <v>10</v>
          </cell>
        </row>
        <row r="98">
          <cell r="C98">
            <v>0.71</v>
          </cell>
        </row>
        <row r="100">
          <cell r="C100">
            <v>0.71</v>
          </cell>
        </row>
        <row r="108">
          <cell r="C108">
            <v>2</v>
          </cell>
        </row>
        <row r="109">
          <cell r="C109">
            <v>2</v>
          </cell>
        </row>
      </sheetData>
      <sheetData sheetId="28">
        <row r="22">
          <cell r="I22">
            <v>14800</v>
          </cell>
        </row>
        <row r="40">
          <cell r="I40">
            <v>10260</v>
          </cell>
        </row>
      </sheetData>
      <sheetData sheetId="29">
        <row r="49">
          <cell r="I49">
            <v>188153.47999999998</v>
          </cell>
        </row>
        <row r="67">
          <cell r="I67">
            <v>0</v>
          </cell>
        </row>
        <row r="102">
          <cell r="I102">
            <v>133300</v>
          </cell>
        </row>
        <row r="128">
          <cell r="I128">
            <v>0</v>
          </cell>
        </row>
      </sheetData>
      <sheetData sheetId="30" refreshError="1"/>
      <sheetData sheetId="31" refreshError="1"/>
      <sheetData sheetId="32"/>
      <sheetData sheetId="33">
        <row r="32">
          <cell r="J32">
            <v>341</v>
          </cell>
        </row>
      </sheetData>
      <sheetData sheetId="34" refreshError="1"/>
      <sheetData sheetId="35" refreshError="1"/>
      <sheetData sheetId="36" refreshError="1"/>
      <sheetData sheetId="37">
        <row r="32">
          <cell r="J32">
            <v>360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>
        <row r="23">
          <cell r="AH23">
            <v>9</v>
          </cell>
        </row>
        <row r="25">
          <cell r="AH25">
            <v>10</v>
          </cell>
        </row>
        <row r="28">
          <cell r="AH28">
            <v>55</v>
          </cell>
        </row>
        <row r="29">
          <cell r="AH29">
            <v>5.35</v>
          </cell>
        </row>
        <row r="70">
          <cell r="AH70">
            <v>1449.8</v>
          </cell>
        </row>
        <row r="84">
          <cell r="AH84">
            <v>9.11876</v>
          </cell>
        </row>
      </sheetData>
      <sheetData sheetId="43">
        <row r="23">
          <cell r="AH23">
            <v>15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6.25</v>
          </cell>
        </row>
        <row r="70">
          <cell r="AH70">
            <v>1059.9000000000001</v>
          </cell>
        </row>
        <row r="84">
          <cell r="AH84">
            <v>13.27364</v>
          </cell>
        </row>
      </sheetData>
      <sheetData sheetId="44">
        <row r="27">
          <cell r="AA27">
            <v>30</v>
          </cell>
        </row>
        <row r="30">
          <cell r="AA30">
            <v>10</v>
          </cell>
        </row>
        <row r="31">
          <cell r="AA31">
            <v>60</v>
          </cell>
        </row>
        <row r="33">
          <cell r="AA33">
            <v>55</v>
          </cell>
        </row>
        <row r="34">
          <cell r="AA34">
            <v>12</v>
          </cell>
        </row>
        <row r="78">
          <cell r="AA78">
            <v>582.70000000000005</v>
          </cell>
        </row>
        <row r="92">
          <cell r="AA92">
            <v>18.866129999999998</v>
          </cell>
        </row>
      </sheetData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</sheetNames>
    <sheetDataSet>
      <sheetData sheetId="0">
        <row r="5">
          <cell r="H5">
            <v>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/>
      <sheetData sheetId="1">
        <row r="62">
          <cell r="S62">
            <v>286.72000000000003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ราคาวัสดุ"/>
      <sheetName val="ตารางคอนกรีต"/>
      <sheetName val="คางานต้นทุน ชลประมาน1"/>
      <sheetName val="ค่างานต้นทุน ชลประทาน"/>
      <sheetName val="สรุปราคากลาง"/>
      <sheetName val="เสนอราคากลาง (2)"/>
      <sheetName val="บก1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ชลประทาน"/>
      <sheetName val="F_สะพานและท่อเหลี่ย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หาราคาดิน + ลูกรัง"/>
      <sheetName val="ราคาหินผสมแอสฟัลต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ฝาราง"/>
      <sheetName val="ราคา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รางระบายน้ำ"/>
      <sheetName val="บก1"/>
      <sheetName val="ระยะเวลาก่อสร้าง"/>
      <sheetName val="สืบราคา"/>
      <sheetName val="รวมราคาสืบ"/>
      <sheetName val="ถอดแบบ. (2)"/>
      <sheetName val="แบบแปลน."/>
      <sheetName val="ใบเสนอราคา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F7">
            <v>242358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 t="str">
            <v xml:space="preserve">ก่อสร้างรางระบายน้ำ คสล. 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พิมพ์เอกสาร"/>
      <sheetName val="เมนู"/>
      <sheetName val="ข้อมูลโครงการ"/>
      <sheetName val="ข้อมูลขนส่ง"/>
      <sheetName val="Oil"/>
      <sheetName val="ปร.5"/>
      <sheetName val="ปร.4"/>
      <sheetName val="ค่าเสื่อมราคา"/>
      <sheetName val="หกล้อขนส่ง"/>
      <sheetName val="สิบล้อขนส่ง"/>
      <sheetName val="รถพ่วงขนส่ง"/>
      <sheetName val="ราคาราง-อื่นๆ"/>
      <sheetName val="ปริมาณงาน"/>
      <sheetName val="ดินตัด-ดินถม"/>
      <sheetName val="ราง ทชจ."/>
      <sheetName val="รางระบาย"/>
      <sheetName val="รายการท่อกลม "/>
      <sheetName val="สรุปป้ายจราจร"/>
      <sheetName val="ทางเชื่อม"/>
      <sheetName val="widening"/>
      <sheetName val="SingleBox 1"/>
      <sheetName val="SingleBox 2"/>
      <sheetName val="SingleBox 3"/>
      <sheetName val="SingleBox 4"/>
      <sheetName val="Multi_Box 1"/>
      <sheetName val="Multi_Box 2"/>
      <sheetName val="Multi_Box 3"/>
      <sheetName val="Multi_Box 4"/>
      <sheetName val="ข้อมูล_Box"/>
      <sheetName val="คสล.280มีรอยต่อ"/>
      <sheetName val="คสล.280ไม่มีรอยต่อ"/>
      <sheetName val="คสล.325ksc"/>
      <sheetName val="ราคาวัสดุ-ค่าแรง"/>
      <sheetName val="ค่างานต้นทุน"/>
      <sheetName val="ข้อมูลสะพาน1"/>
      <sheetName val="ข้อมูลคำนวณ1"/>
      <sheetName val="ค่างานต้นทุนสะพาน1"/>
      <sheetName val="ปร.4สะพาน1"/>
      <sheetName val="ข้อมูลสะพาน2"/>
      <sheetName val="ข้อมูลคำนวณ2"/>
      <sheetName val="ค่างานต้นทุนสะพาน2"/>
      <sheetName val="ปร.4สะพาน2"/>
      <sheetName val="approach-slope protect"/>
      <sheetName val="หักค่าขนส่ง"/>
      <sheetName val="อำนวยการ"/>
      <sheetName val="ดอกเบี้ย-กำไร"/>
      <sheetName val="Factor F_Road"/>
      <sheetName val="Factor F_Bridge-Box"/>
      <sheetName val="คิดค่ากำแพงปากท่อ"/>
      <sheetName val="ข้อมูลคำนวณ"/>
      <sheetName val="ข้อมูลสะพาน"/>
      <sheetName val="ต้นทุนวัสดุ"/>
      <sheetName val="ค่างานต้นทุนสะพาน"/>
      <sheetName val="ค่างานต้นทุนถนน"/>
      <sheetName val="XXXXXX"/>
      <sheetName val="ราคาวัสดุ"/>
      <sheetName val="Factor_f"/>
      <sheetName val="approach"/>
      <sheetName val="ข้อมูล1"/>
      <sheetName val="คสล.6.00มีรอยต่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>
        <row r="34">
          <cell r="H34">
            <v>24002</v>
          </cell>
        </row>
        <row r="42">
          <cell r="H42">
            <v>23183</v>
          </cell>
        </row>
        <row r="43">
          <cell r="H43">
            <v>22830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สร้างทาง"/>
      <sheetName val="ข้อมูลโครงการ"/>
      <sheetName val="ข้อมูลประกอบการประมาณราคา"/>
      <sheetName val="รายการประมาณราคาต่อหน่วย"/>
      <sheetName val="ขนาด,ปริมาณถนน"/>
      <sheetName val="ท่อระบายน้ำ"/>
      <sheetName val="ดาดคอนกรีตปากท่อ"/>
      <sheetName val="ป้าย บ-ต"/>
      <sheetName val="ปร.4"/>
      <sheetName val="ปร.5ทช"/>
      <sheetName val="ใบเสนอราคา"/>
      <sheetName val="ปกอบต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</sheetNames>
    <sheetDataSet>
      <sheetData sheetId="0"/>
      <sheetData sheetId="1"/>
      <sheetData sheetId="2">
        <row r="37">
          <cell r="Q37">
            <v>2537</v>
          </cell>
        </row>
        <row r="39">
          <cell r="I39" t="str">
            <v>อ.หาดใหญ่ จ.สงขลา</v>
          </cell>
        </row>
        <row r="40">
          <cell r="Q40">
            <v>30</v>
          </cell>
        </row>
        <row r="53">
          <cell r="Q53">
            <v>61.55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ข้อมูลสะพาน"/>
      <sheetName val="ราคาวัสดุ"/>
      <sheetName val="ข้อมูลขนส่ง"/>
      <sheetName val="ต้นทุนวัสดุ"/>
      <sheetName val="ค่างานต้นทุนสะพาน"/>
      <sheetName val="ข้อมูลคำนวณ"/>
      <sheetName val="Factor_F"/>
      <sheetName val="ค่าเสื่อมราคา"/>
      <sheetName val="ปร.5"/>
      <sheetName val="ปร.4"/>
      <sheetName val="หกล้อขนส่ง"/>
      <sheetName val="สิบล้อขนส่ง"/>
      <sheetName val="รถพ่วงขนส่ง"/>
      <sheetName val="ค่างานต้นทุนถนน"/>
      <sheetName val="approach"/>
      <sheetName val="ข้อมูล1"/>
      <sheetName val="คสล.6.00มีรอยต่อ"/>
    </sheetNames>
    <sheetDataSet>
      <sheetData sheetId="0" refreshError="1"/>
      <sheetData sheetId="1" refreshError="1"/>
      <sheetData sheetId="2" refreshError="1">
        <row r="23">
          <cell r="D23">
            <v>24416.94</v>
          </cell>
        </row>
        <row r="24">
          <cell r="D24">
            <v>23973.19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รายละเอียดโครงก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ราคาวัสดุ"/>
      <sheetName val="ข้อมูลขนส่ง"/>
      <sheetName val="ปร.5"/>
      <sheetName val="ปร.4"/>
      <sheetName val="ค่างานต้นทุนถนน"/>
      <sheetName val="ข้อมูลสะพาน"/>
      <sheetName val="ปร.4 สะพาน"/>
      <sheetName val="ค่างานต้นทุนสะพาน"/>
      <sheetName val="SingleBox"/>
      <sheetName val="Multi_Box"/>
      <sheetName val="ข้อมูลคำนวณ"/>
      <sheetName val="ข้อมูล_Box"/>
      <sheetName val="ปร._สะพาน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FactorF_Road"/>
      <sheetName val="FactorF_Brigde"/>
      <sheetName val="คิดค่ากำแพงปากท่อ"/>
      <sheetName val="select"/>
      <sheetName val="หักลดเงินค่าขนส่ง"/>
      <sheetName val="ปร.5 ใส่ค่าเอง"/>
      <sheetName val="Module3"/>
      <sheetName val="XXXXXX"/>
      <sheetName val="แนะนำ"/>
      <sheetName val="ข้อมูลโครงการ"/>
      <sheetName val="ข้อมูล"/>
      <sheetName val="ราคาวัสดุ"/>
      <sheetName val="ค่างานต้นทุน"/>
      <sheetName val="approach-slope protection"/>
      <sheetName val="ราคาราง-อื่นๆ"/>
      <sheetName val="รางระบาย"/>
      <sheetName val="widening"/>
      <sheetName val="ทางเชื่อม"/>
      <sheetName val="หักค่าขนส่ง"/>
      <sheetName val="Factor_f"/>
      <sheetName val="selected"/>
      <sheetName val="พิมพ์เอกสาร"/>
      <sheetName val="ใบสรุป"/>
      <sheetName val="หกล้อขนส่ง"/>
      <sheetName val="สิบล้อขนส่ง"/>
      <sheetName val="รถพ่วงขนส่ง"/>
      <sheetName val="ope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ราคาวัสดุ"/>
      <sheetName val="ข้อมูลขนส่ง"/>
      <sheetName val="ค่างานต้นทุน"/>
      <sheetName val="selected"/>
      <sheetName val="ปร.5"/>
      <sheetName val="ปร.4"/>
      <sheetName val="ดินตัด-ดินถม "/>
      <sheetName val="สรุปป้ายจราจร "/>
      <sheetName val="รายการท่อกลม "/>
      <sheetName val="รายการราง"/>
      <sheetName val="ทางเชื่อม"/>
      <sheetName val="ราคาราง-อื่นๆ"/>
      <sheetName val="widening"/>
      <sheetName val="ค่าเสื่อมราคา"/>
      <sheetName val="SingleBox"/>
      <sheetName val="Multi_Box"/>
      <sheetName val="ข้อมูล_Box"/>
      <sheetName val="คสล.5.00(325ksc)"/>
      <sheetName val="คสล.4.00(280ksc)มีรอยต่อ"/>
      <sheetName val="คสล.4.00(280ksc)ไม่มีรอยต่อ"/>
      <sheetName val="สิบล้อขนส่ง"/>
      <sheetName val="รถพ่วงขนส่ง"/>
      <sheetName val="หกล้อขนส่ง"/>
      <sheetName val="ข้อมูลสะพาน"/>
      <sheetName val="ข้อมูลคำนวณ"/>
      <sheetName val="ค่างานต้นทุนสะพาน"/>
      <sheetName val="ปร.4สะพาน"/>
      <sheetName val="approach-slope protect"/>
      <sheetName val="รางระบาย"/>
      <sheetName val="หักค่าขนส่ง"/>
      <sheetName val="อำนวยการ"/>
      <sheetName val="ดอกเบี้ย-กำไร"/>
      <sheetName val="Factor F_Road"/>
      <sheetName val="Factor F_Bridge-Box"/>
      <sheetName val="คิดค่ากำแพงปากท่อ"/>
      <sheetName val="พิมพ์เอกส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ราคาวัสดุ"/>
      <sheetName val="ข้อมูลขนส่ง"/>
      <sheetName val="ปร.5"/>
      <sheetName val="ปร.4"/>
      <sheetName val="ค่างานต้นทุนถนน"/>
      <sheetName val="ข้อมูลสะพาน"/>
      <sheetName val="ปร.4 สะพาน"/>
      <sheetName val="ค่างานต้นทุนสะพาน"/>
      <sheetName val="ปร._สะพาน"/>
      <sheetName val="SingleBox"/>
      <sheetName val="Multi_Box"/>
      <sheetName val="ข้อมูลคำนวณ"/>
      <sheetName val="ข้อมูล_Box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FactorF_Road"/>
      <sheetName val="FactorF_Brigde"/>
      <sheetName val="คิดค่ากำแพงปากท่อ"/>
      <sheetName val="select"/>
      <sheetName val="หักลดเงินค่าขนส่ง"/>
      <sheetName val="Module3"/>
    </sheetNames>
    <sheetDataSet>
      <sheetData sheetId="0"/>
      <sheetData sheetId="1"/>
      <sheetData sheetId="2"/>
      <sheetData sheetId="3"/>
      <sheetData sheetId="4">
        <row r="316">
          <cell r="H316">
            <v>6000</v>
          </cell>
        </row>
        <row r="321">
          <cell r="H321">
            <v>4270</v>
          </cell>
        </row>
        <row r="326">
          <cell r="H326">
            <v>2110</v>
          </cell>
        </row>
        <row r="331">
          <cell r="H331">
            <v>1770</v>
          </cell>
        </row>
        <row r="338">
          <cell r="H338">
            <v>3700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พาณิชย์ "/>
      <sheetName val="ปร.4 "/>
      <sheetName val="ปร.5 "/>
      <sheetName val="Sheet1"/>
      <sheetName val="ใบเสนอราคา 3 "/>
      <sheetName val="ใบเสนอราคา2"/>
      <sheetName val="ใบสอบราคา1"/>
      <sheetName val="ราคาต่อหน่วย"/>
      <sheetName val="Factor F"/>
    </sheetNames>
    <sheetDataSet>
      <sheetData sheetId="0" refreshError="1">
        <row r="5">
          <cell r="I5">
            <v>0.68</v>
          </cell>
        </row>
        <row r="6">
          <cell r="I6">
            <v>136.24</v>
          </cell>
        </row>
        <row r="7">
          <cell r="I7">
            <v>327.10000000000002</v>
          </cell>
        </row>
        <row r="10">
          <cell r="D10">
            <v>131.26</v>
          </cell>
        </row>
        <row r="11">
          <cell r="D11">
            <v>538.41999999999996</v>
          </cell>
        </row>
        <row r="12">
          <cell r="D12">
            <v>327.10000000000002</v>
          </cell>
        </row>
        <row r="22">
          <cell r="D22">
            <v>35.049999999999997</v>
          </cell>
        </row>
        <row r="30">
          <cell r="D30">
            <v>24525.079999999998</v>
          </cell>
        </row>
        <row r="31">
          <cell r="D31">
            <v>23581.81</v>
          </cell>
        </row>
        <row r="74">
          <cell r="I74">
            <v>390.19</v>
          </cell>
        </row>
        <row r="75">
          <cell r="I75">
            <v>369.16</v>
          </cell>
        </row>
        <row r="79">
          <cell r="I79">
            <v>390.19</v>
          </cell>
        </row>
        <row r="80">
          <cell r="I80">
            <v>336.45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ราคาพาณิชย์ "/>
      <sheetName val="ปร.4 ถนน+วางท่อ ซ.13-1 "/>
      <sheetName val="ปร.5 ถนนลูกรัง+วางท่อ ซ.13-1 "/>
      <sheetName val="ปร.4 เสนอราคา"/>
      <sheetName val="ปร.5 เสนอราคา"/>
      <sheetName val="ฝาราง"/>
      <sheetName val="ราคาต่อหน่วย "/>
      <sheetName val="ใบเสนอราคา"/>
      <sheetName val="FACTOR  F "/>
    </sheetNames>
    <sheetDataSet>
      <sheetData sheetId="0" refreshError="1"/>
      <sheetData sheetId="1" refreshError="1">
        <row r="5">
          <cell r="I5">
            <v>0.68</v>
          </cell>
        </row>
        <row r="6">
          <cell r="I6">
            <v>136.24</v>
          </cell>
        </row>
        <row r="7">
          <cell r="I7">
            <v>327.10000000000002</v>
          </cell>
        </row>
        <row r="9">
          <cell r="I9">
            <v>136.24</v>
          </cell>
        </row>
        <row r="10">
          <cell r="I10">
            <v>373.83</v>
          </cell>
        </row>
        <row r="92">
          <cell r="I92">
            <v>189.25</v>
          </cell>
        </row>
        <row r="96">
          <cell r="I96">
            <v>153.27000000000001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ึกเฉลี่ย "/>
      <sheetName val="ราคากลาง"/>
      <sheetName val="ใบเสนอราคา จดทะเบียน"/>
      <sheetName val="ใบเสนอราคา บุคคลธรรมดา"/>
      <sheetName val="แบบสรุปราคากลาง (จดทะเบียน)"/>
      <sheetName val="แบบสรุปราคากลาง (ธรรมดา) (2"/>
      <sheetName val="ราคาต่อหน่วย"/>
      <sheetName val="สรุปข้อมูลวัสดุและดำเนินการ"/>
      <sheetName val="ฝาราง"/>
      <sheetName val="ราคาเหล็กแบนขอบบ่อถนน"/>
      <sheetName val="ราคาเหล็กกล่องยกบ่อถนน"/>
      <sheetName val="สืบราคา"/>
      <sheetName val="แบบคำนวณค่าใช้จ่ายพิเศษฯ"/>
      <sheetName val="ข้อมูลงานคอนกรีต_ทล"/>
      <sheetName val="ข้อมูลงานคอนกรีต_ทช"/>
      <sheetName val="ไม้แบบ"/>
      <sheetName val="ทรายหยาบบดอัดแน่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I20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/>
      <sheetData sheetId="1"/>
      <sheetData sheetId="2"/>
      <sheetData sheetId="3"/>
      <sheetData sheetId="4"/>
      <sheetData sheetId="5">
        <row r="57">
          <cell r="P57">
            <v>230</v>
          </cell>
        </row>
        <row r="197">
          <cell r="P197">
            <v>123.37</v>
          </cell>
        </row>
      </sheetData>
      <sheetData sheetId="6">
        <row r="70">
          <cell r="P70">
            <v>39.9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ชื่อกรรมการ"/>
      <sheetName val="งานโครงสร้าง"/>
      <sheetName val="backup sheet"/>
      <sheetName val="วัสดุมวลรวม"/>
      <sheetName val="วัสดุมวลรวมใหม่"/>
      <sheetName val="ตารางราคาวัสดุ"/>
      <sheetName val="ราคาวัสดุก่อสร้าง"/>
      <sheetName val="ปร1"/>
      <sheetName val="ปร2"/>
      <sheetName val="ปร3"/>
      <sheetName val="ปร4"/>
      <sheetName val="ปร5ก"/>
      <sheetName val="ปร6"/>
      <sheetName val="แบบ บก.01"/>
      <sheetName val="งานหลังคา"/>
      <sheetName val="มาตรฐานวัสดุ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G7">
            <v>355.14</v>
          </cell>
        </row>
        <row r="11">
          <cell r="G11">
            <v>2710.28</v>
          </cell>
        </row>
        <row r="12">
          <cell r="G12">
            <v>280.37</v>
          </cell>
        </row>
        <row r="21">
          <cell r="J21">
            <v>98</v>
          </cell>
        </row>
        <row r="25">
          <cell r="G25" t="str">
            <v>-</v>
          </cell>
        </row>
        <row r="33">
          <cell r="G33">
            <v>392.52</v>
          </cell>
        </row>
        <row r="34">
          <cell r="G34">
            <v>303.74</v>
          </cell>
        </row>
        <row r="35">
          <cell r="L35">
            <v>390.59</v>
          </cell>
        </row>
        <row r="36">
          <cell r="G36">
            <v>401.87</v>
          </cell>
        </row>
        <row r="37">
          <cell r="J37">
            <v>109</v>
          </cell>
        </row>
        <row r="57">
          <cell r="G57">
            <v>129.91</v>
          </cell>
        </row>
        <row r="59">
          <cell r="L59">
            <v>45</v>
          </cell>
        </row>
        <row r="61">
          <cell r="L61">
            <v>169</v>
          </cell>
        </row>
        <row r="63">
          <cell r="J63">
            <v>345</v>
          </cell>
        </row>
        <row r="65">
          <cell r="J65">
            <v>55</v>
          </cell>
        </row>
        <row r="73">
          <cell r="K73">
            <v>250</v>
          </cell>
        </row>
        <row r="76">
          <cell r="J7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ต่อหน่วยวัสดุ"/>
      <sheetName val="ถอดวัสดุ"/>
      <sheetName val="บีญชีค่าแรง "/>
      <sheetName val="ค่างานต้นทุน"/>
      <sheetName val="ตารางวัสดุ"/>
      <sheetName val="ปร 4"/>
      <sheetName val="ปร 5"/>
      <sheetName val="ปร 4 พิเศษ"/>
      <sheetName val="เปล่า 4"/>
      <sheetName val="เปล่า 5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เทศบาลตำบลป่าซาง อ.แม่จัน จ.เชียงราย</v>
          </cell>
        </row>
      </sheetData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งานต้นทุน"/>
      <sheetName val="ราคาต่อหน่วยวัสดุ"/>
      <sheetName val="บีญชีค่าแรง "/>
      <sheetName val="ตารางวัสดุ"/>
      <sheetName val="ปร 4"/>
      <sheetName val="ปร 5"/>
      <sheetName val="ปร 4 พิเศษ"/>
      <sheetName val="เปล่า 5"/>
      <sheetName val="เปล่า 4"/>
      <sheetName val="ถอดวัสดุ"/>
    </sheetNames>
    <sheetDataSet>
      <sheetData sheetId="0"/>
      <sheetData sheetId="1"/>
      <sheetData sheetId="2"/>
      <sheetData sheetId="3"/>
      <sheetData sheetId="4"/>
      <sheetData sheetId="5">
        <row r="17">
          <cell r="B17" t="str">
            <v>ป้ายเหล็กประชาสัมพันธ์โครงการก่อสร้าง</v>
          </cell>
        </row>
        <row r="18">
          <cell r="B18" t="str">
            <v>ป้ายประชาสัมพันธ์โครงการก่อสร้าง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ืบราคา"/>
      <sheetName val="สืบราคาเมทัชทีช"/>
      <sheetName val="ราคาต่อหน่วย"/>
      <sheetName val="ราคาต่อหน่วนใหม่บางตัว"/>
      <sheetName val="บัญชีค่าแรง"/>
      <sheetName val="รวมราคาสืบ"/>
      <sheetName val="ตารางราคาวัสดุ"/>
      <sheetName val="ปร.4"/>
      <sheetName val="ปร.5(ก)"/>
      <sheetName val="ปร.6"/>
      <sheetName val="ปร 4 พิเศษ"/>
      <sheetName val="ปร.5(ข)"/>
      <sheetName val="บก1"/>
      <sheetName val="ปร.4 เสนอราคา"/>
      <sheetName val="ปร.5เสนอราคา"/>
      <sheetName val="ปร.6เสนอ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 t="str">
            <v>ป้ายเหล็กประชาสัมพันธ์โครงการก่อสร้าง</v>
          </cell>
          <cell r="E19">
            <v>2554</v>
          </cell>
        </row>
        <row r="20">
          <cell r="B20" t="str">
            <v>ป้ายประชาสัมพันธ์โครงการก่อสร้าง</v>
          </cell>
          <cell r="E20">
            <v>428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&#3650;&#3588;&#3619;&#3591;&#3588;&#3619;&#3656;&#3634;&#3623;&#3648;&#3627;&#3621;&#3655;&#3585;&#3594;&#3640;&#3610;&#3626;&#3633;&#3591;&#3585;&#3632;&#3626;&#3637;@%200.60%20&#3617;.%20%20&#3610;&#3640;&#3626;&#3629;&#3591;&#3604;&#3657;&#3634;&#3609;" TargetMode="External"/><Relationship Id="rId1" Type="http://schemas.openxmlformats.org/officeDocument/2006/relationships/hyperlink" Target="mailto:&#3650;&#3588;&#3619;&#3591;&#3588;&#3619;&#3656;&#3634;&#3623;&#3648;&#3627;&#3621;&#3655;&#3585;&#3594;&#3640;&#3610;&#3626;&#3633;&#3591;&#3585;&#3632;&#3626;&#3637;@%200.60%20&#3617;.%20%20&#3610;&#3640;&#3626;&#3629;&#3591;&#3604;&#3657;&#3634;&#3609;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topLeftCell="A85" workbookViewId="0">
      <selection activeCell="I70" sqref="I70"/>
    </sheetView>
  </sheetViews>
  <sheetFormatPr defaultRowHeight="14.25" x14ac:dyDescent="0.2"/>
  <cols>
    <col min="2" max="2" width="54.5" customWidth="1"/>
    <col min="4" max="4" width="10.25" customWidth="1"/>
    <col min="5" max="5" width="15.5" customWidth="1"/>
  </cols>
  <sheetData>
    <row r="1" spans="1:5" ht="24" x14ac:dyDescent="0.55000000000000004">
      <c r="A1" s="36"/>
      <c r="B1" s="36"/>
      <c r="C1" s="36"/>
      <c r="D1" s="36"/>
      <c r="E1" s="36"/>
    </row>
    <row r="2" spans="1:5" ht="24" x14ac:dyDescent="0.2">
      <c r="A2" s="1121" t="s">
        <v>65</v>
      </c>
      <c r="B2" s="1121"/>
      <c r="C2" s="1121"/>
      <c r="D2" s="1121"/>
      <c r="E2" s="1121"/>
    </row>
    <row r="3" spans="1:5" ht="24" x14ac:dyDescent="0.2">
      <c r="A3" s="37"/>
      <c r="B3" s="37"/>
      <c r="C3" s="37"/>
      <c r="D3" s="37"/>
      <c r="E3" s="37"/>
    </row>
    <row r="4" spans="1:5" ht="24" x14ac:dyDescent="0.2">
      <c r="A4" s="38"/>
      <c r="B4" s="38" t="s">
        <v>66</v>
      </c>
      <c r="C4" s="38"/>
      <c r="D4" s="38"/>
      <c r="E4" s="38"/>
    </row>
    <row r="5" spans="1:5" ht="24.75" thickBot="1" x14ac:dyDescent="0.25">
      <c r="A5" s="38" t="s">
        <v>2687</v>
      </c>
      <c r="B5" s="38"/>
      <c r="C5" s="38"/>
      <c r="D5" s="38"/>
      <c r="E5" s="38"/>
    </row>
    <row r="6" spans="1:5" ht="21.75" x14ac:dyDescent="0.2">
      <c r="A6" s="1122" t="s">
        <v>67</v>
      </c>
      <c r="B6" s="1124" t="s">
        <v>1</v>
      </c>
      <c r="C6" s="1126" t="s">
        <v>3</v>
      </c>
      <c r="D6" s="39" t="s">
        <v>21</v>
      </c>
      <c r="E6" s="1128" t="s">
        <v>6</v>
      </c>
    </row>
    <row r="7" spans="1:5" ht="22.5" thickBot="1" x14ac:dyDescent="0.25">
      <c r="A7" s="1123"/>
      <c r="B7" s="1125"/>
      <c r="C7" s="1127"/>
      <c r="D7" s="40" t="s">
        <v>68</v>
      </c>
      <c r="E7" s="1129"/>
    </row>
    <row r="8" spans="1:5" ht="21.75" x14ac:dyDescent="0.5">
      <c r="A8" s="41">
        <v>1</v>
      </c>
      <c r="B8" s="69" t="str">
        <f>รวมราคาสืบ!B13</f>
        <v xml:space="preserve"> - สามทาง PVC ขนาด 4 นิ้ว ลดขนาด 1/2 นิ้ว  (4 หุน)</v>
      </c>
      <c r="C8" s="74" t="s">
        <v>60</v>
      </c>
      <c r="D8" s="43"/>
      <c r="E8" s="44"/>
    </row>
    <row r="9" spans="1:5" ht="21.75" x14ac:dyDescent="0.5">
      <c r="A9" s="45">
        <v>2</v>
      </c>
      <c r="B9" s="69" t="str">
        <f>รวมราคาสืบ!B14</f>
        <v xml:space="preserve"> - บอลล์วาล์ว PVC ขนาด 4 นิ้ว</v>
      </c>
      <c r="C9" s="74" t="s">
        <v>60</v>
      </c>
      <c r="D9" s="46"/>
      <c r="E9" s="47"/>
    </row>
    <row r="10" spans="1:5" ht="21.75" x14ac:dyDescent="0.5">
      <c r="A10" s="45">
        <v>3</v>
      </c>
      <c r="B10" s="69" t="e">
        <f>รวมราคาสืบ!#REF!</f>
        <v>#REF!</v>
      </c>
      <c r="C10" s="74" t="s">
        <v>62</v>
      </c>
      <c r="D10" s="46"/>
      <c r="E10" s="47"/>
    </row>
    <row r="11" spans="1:5" ht="21.75" x14ac:dyDescent="0.5">
      <c r="A11" s="45">
        <v>4</v>
      </c>
      <c r="B11" s="69" t="str">
        <f>รวมราคาสืบ!B15</f>
        <v xml:space="preserve"> - สามทาง PVC ขนาด 3 นิ้ว ลดขนาด 1/2 นิ้ว  (4 หุน)</v>
      </c>
      <c r="C11" s="74" t="s">
        <v>60</v>
      </c>
      <c r="D11" s="46"/>
      <c r="E11" s="47"/>
    </row>
    <row r="12" spans="1:5" ht="21.75" hidden="1" x14ac:dyDescent="0.5">
      <c r="A12" s="45"/>
      <c r="B12" s="69" t="str">
        <f>รวมราคาสืบ!B20</f>
        <v xml:space="preserve"> - สามทาง PVC ขนาด 4 นิ้ว ลดขนาด 3/4 นิ้ว  </v>
      </c>
      <c r="C12" s="42"/>
      <c r="D12" s="46"/>
      <c r="E12" s="47"/>
    </row>
    <row r="13" spans="1:5" ht="21.75" hidden="1" x14ac:dyDescent="0.5">
      <c r="A13" s="45"/>
      <c r="B13" s="69">
        <f>รวมราคาสืบ!B21</f>
        <v>0</v>
      </c>
      <c r="C13" s="42"/>
      <c r="D13" s="46"/>
      <c r="E13" s="47"/>
    </row>
    <row r="14" spans="1:5" ht="21.75" hidden="1" x14ac:dyDescent="0.5">
      <c r="A14" s="45"/>
      <c r="B14" s="69">
        <f>รวมราคาสืบ!B22</f>
        <v>0</v>
      </c>
      <c r="C14" s="42"/>
      <c r="D14" s="46"/>
      <c r="E14" s="47"/>
    </row>
    <row r="15" spans="1:5" ht="21.75" hidden="1" x14ac:dyDescent="0.5">
      <c r="A15" s="45"/>
      <c r="B15" s="69">
        <f>รวมราคาสืบ!B23</f>
        <v>0</v>
      </c>
      <c r="C15" s="42"/>
      <c r="D15" s="46"/>
      <c r="E15" s="47"/>
    </row>
    <row r="16" spans="1:5" ht="21.75" hidden="1" x14ac:dyDescent="0.5">
      <c r="A16" s="45"/>
      <c r="B16" s="69">
        <f>รวมราคาสืบ!B24</f>
        <v>0</v>
      </c>
      <c r="C16" s="42"/>
      <c r="D16" s="46"/>
      <c r="E16" s="47"/>
    </row>
    <row r="17" spans="1:5" ht="21.75" hidden="1" x14ac:dyDescent="0.5">
      <c r="A17" s="45"/>
      <c r="B17" s="69" t="str">
        <f>รวมราคาสืบ!B25</f>
        <v>(นายสมพล  บั้งเงิน)</v>
      </c>
      <c r="C17" s="42"/>
      <c r="D17" s="46"/>
      <c r="E17" s="47"/>
    </row>
    <row r="18" spans="1:5" ht="24" x14ac:dyDescent="0.2">
      <c r="A18" s="38"/>
      <c r="B18" s="48" t="s">
        <v>69</v>
      </c>
      <c r="C18" s="38"/>
      <c r="D18" s="38"/>
      <c r="E18" s="38"/>
    </row>
    <row r="19" spans="1:5" ht="24" x14ac:dyDescent="0.2">
      <c r="A19" s="38"/>
      <c r="B19" s="48"/>
      <c r="C19" s="38"/>
      <c r="D19" s="38"/>
      <c r="E19" s="38"/>
    </row>
    <row r="20" spans="1:5" ht="24" x14ac:dyDescent="0.2">
      <c r="A20" s="38"/>
      <c r="B20" s="48"/>
      <c r="C20" s="38"/>
      <c r="D20" s="38"/>
      <c r="E20" s="38"/>
    </row>
    <row r="21" spans="1:5" ht="24" x14ac:dyDescent="0.2">
      <c r="A21" s="38"/>
      <c r="B21" s="38"/>
      <c r="C21" s="38"/>
      <c r="D21" s="38"/>
      <c r="E21" s="38"/>
    </row>
    <row r="22" spans="1:5" ht="24" x14ac:dyDescent="0.2">
      <c r="A22" s="49" t="s">
        <v>70</v>
      </c>
      <c r="B22" s="38"/>
      <c r="C22" s="38" t="s">
        <v>71</v>
      </c>
      <c r="D22" s="38"/>
      <c r="E22" s="38"/>
    </row>
    <row r="23" spans="1:5" ht="24" x14ac:dyDescent="0.2">
      <c r="A23" s="49" t="s">
        <v>72</v>
      </c>
      <c r="B23" s="50"/>
      <c r="C23" s="38" t="s">
        <v>73</v>
      </c>
      <c r="D23" s="38"/>
      <c r="E23" s="38"/>
    </row>
    <row r="24" spans="1:5" ht="24" x14ac:dyDescent="0.2">
      <c r="A24" s="38"/>
      <c r="B24" s="37" t="s">
        <v>74</v>
      </c>
      <c r="C24" s="38"/>
      <c r="D24" s="38"/>
      <c r="E24" s="38"/>
    </row>
    <row r="25" spans="1:5" ht="24" x14ac:dyDescent="0.55000000000000004">
      <c r="A25" s="36"/>
      <c r="B25" s="36"/>
      <c r="C25" s="36"/>
      <c r="D25" s="36"/>
      <c r="E25" s="36"/>
    </row>
    <row r="26" spans="1:5" ht="24" x14ac:dyDescent="0.55000000000000004">
      <c r="A26" s="36"/>
      <c r="B26" s="36"/>
      <c r="C26" s="36"/>
      <c r="D26" s="36"/>
      <c r="E26" s="36"/>
    </row>
    <row r="27" spans="1:5" ht="24" x14ac:dyDescent="0.2">
      <c r="A27" s="51"/>
      <c r="B27" s="51" t="s">
        <v>75</v>
      </c>
      <c r="C27" s="51"/>
      <c r="D27" s="51"/>
      <c r="E27" s="51"/>
    </row>
    <row r="28" spans="1:5" ht="24" x14ac:dyDescent="0.2">
      <c r="A28" s="37"/>
      <c r="B28" s="37"/>
      <c r="C28" s="37"/>
      <c r="D28" s="37"/>
      <c r="E28" s="37"/>
    </row>
    <row r="29" spans="1:5" ht="24" x14ac:dyDescent="0.2">
      <c r="A29" s="38"/>
      <c r="B29" s="38" t="s">
        <v>66</v>
      </c>
      <c r="C29" s="38"/>
      <c r="D29" s="38"/>
      <c r="E29" s="38"/>
    </row>
    <row r="30" spans="1:5" ht="24.75" thickBot="1" x14ac:dyDescent="0.25">
      <c r="A30" s="38" t="str">
        <f>A5</f>
        <v>ขอเสนอราคาวัสดุก่อสร้างมายัง กองช่าง อบต.วังซ้าย โดยมีรายละเอียดดังนี้</v>
      </c>
      <c r="B30" s="38"/>
      <c r="C30" s="38"/>
      <c r="D30" s="38"/>
      <c r="E30" s="38"/>
    </row>
    <row r="31" spans="1:5" ht="21.75" x14ac:dyDescent="0.2">
      <c r="A31" s="52" t="s">
        <v>67</v>
      </c>
      <c r="B31" s="39" t="s">
        <v>1</v>
      </c>
      <c r="C31" s="53" t="s">
        <v>3</v>
      </c>
      <c r="D31" s="39" t="s">
        <v>21</v>
      </c>
      <c r="E31" s="54" t="s">
        <v>6</v>
      </c>
    </row>
    <row r="32" spans="1:5" ht="22.5" thickBot="1" x14ac:dyDescent="0.25">
      <c r="A32" s="55"/>
      <c r="B32" s="40"/>
      <c r="C32" s="56"/>
      <c r="D32" s="40" t="s">
        <v>68</v>
      </c>
      <c r="E32" s="57"/>
    </row>
    <row r="33" spans="1:9" ht="22.5" thickBot="1" x14ac:dyDescent="0.55000000000000004">
      <c r="A33" s="45">
        <v>1</v>
      </c>
      <c r="B33" s="62" t="s">
        <v>80</v>
      </c>
      <c r="C33" s="42" t="s">
        <v>61</v>
      </c>
      <c r="D33" s="46"/>
      <c r="E33" s="47"/>
    </row>
    <row r="34" spans="1:9" ht="22.5" thickBot="1" x14ac:dyDescent="0.55000000000000004">
      <c r="A34" s="45">
        <v>2</v>
      </c>
      <c r="B34" s="64" t="s">
        <v>81</v>
      </c>
      <c r="C34" s="42" t="s">
        <v>60</v>
      </c>
      <c r="D34" s="46"/>
      <c r="E34" s="47"/>
    </row>
    <row r="35" spans="1:9" ht="22.5" thickBot="1" x14ac:dyDescent="0.55000000000000004">
      <c r="A35" s="45">
        <v>3</v>
      </c>
      <c r="B35" s="64" t="s">
        <v>89</v>
      </c>
      <c r="C35" s="42" t="s">
        <v>60</v>
      </c>
      <c r="D35" s="46"/>
      <c r="E35" s="47"/>
    </row>
    <row r="36" spans="1:9" ht="22.5" thickBot="1" x14ac:dyDescent="0.55000000000000004">
      <c r="A36" s="45">
        <v>4</v>
      </c>
      <c r="B36" s="64" t="s">
        <v>82</v>
      </c>
      <c r="C36" s="42" t="s">
        <v>60</v>
      </c>
      <c r="D36" s="46"/>
      <c r="E36" s="47"/>
    </row>
    <row r="37" spans="1:9" ht="22.5" thickBot="1" x14ac:dyDescent="0.55000000000000004">
      <c r="A37" s="45">
        <v>5</v>
      </c>
      <c r="B37" s="64" t="s">
        <v>85</v>
      </c>
      <c r="C37" s="42" t="s">
        <v>10</v>
      </c>
      <c r="D37" s="46"/>
      <c r="E37" s="47"/>
    </row>
    <row r="38" spans="1:9" ht="22.5" thickBot="1" x14ac:dyDescent="0.55000000000000004">
      <c r="A38" s="45">
        <v>6</v>
      </c>
      <c r="B38" s="64" t="s">
        <v>86</v>
      </c>
      <c r="C38" s="42" t="s">
        <v>78</v>
      </c>
      <c r="D38" s="46"/>
      <c r="E38" s="47"/>
    </row>
    <row r="39" spans="1:9" ht="22.5" thickBot="1" x14ac:dyDescent="0.55000000000000004">
      <c r="A39" s="45">
        <v>7</v>
      </c>
      <c r="B39" s="64" t="s">
        <v>87</v>
      </c>
      <c r="C39" s="42" t="s">
        <v>60</v>
      </c>
      <c r="D39" s="46"/>
      <c r="E39" s="47"/>
      <c r="I39" s="71" t="s">
        <v>100</v>
      </c>
    </row>
    <row r="40" spans="1:9" ht="22.5" thickBot="1" x14ac:dyDescent="0.55000000000000004">
      <c r="A40" s="68">
        <v>8</v>
      </c>
      <c r="B40" s="64" t="s">
        <v>88</v>
      </c>
      <c r="C40" s="42" t="s">
        <v>60</v>
      </c>
      <c r="D40" s="46"/>
      <c r="E40" s="47"/>
    </row>
    <row r="41" spans="1:9" ht="22.5" thickBot="1" x14ac:dyDescent="0.55000000000000004">
      <c r="A41" s="45">
        <v>9</v>
      </c>
      <c r="B41" s="64" t="s">
        <v>83</v>
      </c>
      <c r="C41" s="42" t="s">
        <v>76</v>
      </c>
      <c r="D41" s="46"/>
      <c r="E41" s="47"/>
    </row>
    <row r="42" spans="1:9" ht="22.5" thickBot="1" x14ac:dyDescent="0.55000000000000004">
      <c r="A42" s="67">
        <v>10</v>
      </c>
      <c r="B42" s="64" t="s">
        <v>84</v>
      </c>
      <c r="C42" s="42" t="s">
        <v>78</v>
      </c>
      <c r="D42" s="65"/>
      <c r="E42" s="66"/>
    </row>
    <row r="43" spans="1:9" ht="22.5" thickBot="1" x14ac:dyDescent="0.55000000000000004">
      <c r="A43" s="67">
        <v>11</v>
      </c>
      <c r="B43" s="64" t="s">
        <v>90</v>
      </c>
      <c r="C43" s="42" t="s">
        <v>60</v>
      </c>
      <c r="D43" s="65"/>
      <c r="E43" s="66"/>
    </row>
    <row r="44" spans="1:9" ht="22.5" thickBot="1" x14ac:dyDescent="0.55000000000000004">
      <c r="A44" s="67">
        <v>12</v>
      </c>
      <c r="B44" s="62" t="s">
        <v>101</v>
      </c>
      <c r="C44" s="42" t="s">
        <v>102</v>
      </c>
      <c r="D44" s="65"/>
      <c r="E44" s="66"/>
    </row>
    <row r="45" spans="1:9" ht="21.75" x14ac:dyDescent="0.5">
      <c r="A45" s="58"/>
      <c r="B45" s="64"/>
      <c r="C45" s="42"/>
      <c r="D45" s="43"/>
      <c r="E45" s="44"/>
    </row>
    <row r="46" spans="1:9" ht="24" x14ac:dyDescent="0.2">
      <c r="A46" s="59"/>
      <c r="B46" s="48" t="s">
        <v>69</v>
      </c>
      <c r="C46" s="60"/>
      <c r="D46" s="60"/>
      <c r="E46" s="60"/>
    </row>
    <row r="47" spans="1:9" ht="24" x14ac:dyDescent="0.2">
      <c r="A47" s="59"/>
      <c r="B47" s="48" t="s">
        <v>79</v>
      </c>
      <c r="C47" s="60"/>
      <c r="D47" s="60"/>
      <c r="E47" s="60"/>
    </row>
    <row r="48" spans="1:9" ht="21.75" x14ac:dyDescent="0.2">
      <c r="A48" s="60"/>
      <c r="C48" s="60"/>
      <c r="D48" s="60"/>
      <c r="E48" s="60"/>
    </row>
    <row r="49" spans="1:5" ht="21.75" x14ac:dyDescent="0.2">
      <c r="A49" s="60"/>
      <c r="C49" s="60"/>
      <c r="D49" s="60"/>
      <c r="E49" s="60"/>
    </row>
    <row r="50" spans="1:5" ht="24" x14ac:dyDescent="0.2">
      <c r="A50" s="1120" t="s">
        <v>91</v>
      </c>
      <c r="B50" s="1120"/>
      <c r="C50" s="1120"/>
      <c r="D50" s="38"/>
      <c r="E50" s="38"/>
    </row>
    <row r="51" spans="1:5" ht="24" x14ac:dyDescent="0.2">
      <c r="A51" s="1120" t="s">
        <v>92</v>
      </c>
      <c r="B51" s="1120"/>
      <c r="C51" s="38"/>
      <c r="D51" s="38"/>
      <c r="E51" s="38"/>
    </row>
    <row r="52" spans="1:5" ht="24" x14ac:dyDescent="0.55000000000000004">
      <c r="A52" s="36"/>
      <c r="B52" s="36"/>
      <c r="C52" s="36"/>
      <c r="D52" s="36"/>
      <c r="E52" s="36"/>
    </row>
    <row r="53" spans="1:5" ht="24" x14ac:dyDescent="0.55000000000000004">
      <c r="A53" s="36"/>
      <c r="B53" s="36"/>
      <c r="C53" s="36"/>
      <c r="D53" s="36"/>
      <c r="E53" s="36"/>
    </row>
    <row r="54" spans="1:5" ht="24" x14ac:dyDescent="0.55000000000000004">
      <c r="A54" s="36"/>
      <c r="B54" s="36"/>
      <c r="C54" s="36"/>
      <c r="D54" s="36"/>
      <c r="E54" s="36"/>
    </row>
    <row r="55" spans="1:5" ht="24" x14ac:dyDescent="0.55000000000000004">
      <c r="A55" s="36"/>
      <c r="B55" s="36"/>
      <c r="C55" s="36"/>
      <c r="D55" s="36"/>
      <c r="E55" s="36"/>
    </row>
    <row r="56" spans="1:5" ht="24" x14ac:dyDescent="0.55000000000000004">
      <c r="A56" s="36"/>
      <c r="B56" s="36"/>
      <c r="C56" s="36"/>
      <c r="D56" s="36"/>
      <c r="E56" s="36"/>
    </row>
    <row r="57" spans="1:5" ht="24" x14ac:dyDescent="0.55000000000000004">
      <c r="A57" s="61" t="s">
        <v>77</v>
      </c>
      <c r="C57" s="36"/>
      <c r="D57" s="36"/>
    </row>
    <row r="58" spans="1:5" ht="24" x14ac:dyDescent="0.55000000000000004">
      <c r="A58" s="36"/>
      <c r="B58" s="36"/>
    </row>
    <row r="65" spans="1:5" ht="24" x14ac:dyDescent="0.2">
      <c r="A65" s="1121" t="s">
        <v>65</v>
      </c>
      <c r="B65" s="1121"/>
      <c r="C65" s="1121"/>
      <c r="D65" s="1121"/>
      <c r="E65" s="1121"/>
    </row>
    <row r="66" spans="1:5" ht="24" x14ac:dyDescent="0.2">
      <c r="A66" s="37"/>
      <c r="B66" s="37"/>
      <c r="C66" s="37"/>
      <c r="D66" s="37"/>
      <c r="E66" s="37"/>
    </row>
    <row r="67" spans="1:5" ht="24" x14ac:dyDescent="0.2">
      <c r="A67" s="38"/>
      <c r="B67" s="38" t="s">
        <v>66</v>
      </c>
      <c r="C67" s="38"/>
      <c r="D67" s="38"/>
      <c r="E67" s="38"/>
    </row>
    <row r="68" spans="1:5" ht="24.75" thickBot="1" x14ac:dyDescent="0.25">
      <c r="A68" s="38" t="s">
        <v>2935</v>
      </c>
      <c r="B68" s="38"/>
      <c r="C68" s="38"/>
      <c r="D68" s="38"/>
      <c r="E68" s="38"/>
    </row>
    <row r="69" spans="1:5" ht="21.75" x14ac:dyDescent="0.2">
      <c r="A69" s="1122" t="s">
        <v>67</v>
      </c>
      <c r="B69" s="1124" t="s">
        <v>1</v>
      </c>
      <c r="C69" s="1126" t="s">
        <v>3</v>
      </c>
      <c r="D69" s="39" t="s">
        <v>21</v>
      </c>
      <c r="E69" s="1128" t="s">
        <v>6</v>
      </c>
    </row>
    <row r="70" spans="1:5" ht="22.5" thickBot="1" x14ac:dyDescent="0.25">
      <c r="A70" s="1123"/>
      <c r="B70" s="1125"/>
      <c r="C70" s="1127"/>
      <c r="D70" s="40" t="s">
        <v>68</v>
      </c>
      <c r="E70" s="1129"/>
    </row>
    <row r="71" spans="1:5" ht="22.5" thickBot="1" x14ac:dyDescent="0.55000000000000004">
      <c r="A71" s="41">
        <v>1</v>
      </c>
      <c r="B71" s="64" t="str">
        <f>ตารางราคาวัสดุ!B27</f>
        <v xml:space="preserve"> - สามทาง PVC ขนาด 4 นิ้ว ลดขนาด 1/2 นิ้ว  (4 หุน)</v>
      </c>
      <c r="C71" s="42" t="s">
        <v>2936</v>
      </c>
      <c r="D71" s="43"/>
      <c r="E71" s="44"/>
    </row>
    <row r="72" spans="1:5" ht="22.5" thickBot="1" x14ac:dyDescent="0.55000000000000004">
      <c r="A72" s="125">
        <v>2</v>
      </c>
      <c r="B72" s="64" t="str">
        <f>ตารางราคาวัสดุ!B28</f>
        <v xml:space="preserve"> - บอลล์วาล์ว PVC ขนาด 4 นิ้ว</v>
      </c>
      <c r="C72" s="42" t="s">
        <v>2936</v>
      </c>
      <c r="D72" s="65"/>
      <c r="E72" s="66"/>
    </row>
    <row r="73" spans="1:5" ht="22.5" thickBot="1" x14ac:dyDescent="0.55000000000000004">
      <c r="A73" s="125">
        <v>3</v>
      </c>
      <c r="B73" s="64" t="str">
        <f>ตารางราคาวัสดุ!B30</f>
        <v xml:space="preserve"> - สามทาง PVC ขนาด 3 นิ้ว ลดขนาด 1/2 นิ้ว  (4 หุน)</v>
      </c>
      <c r="C73" s="42" t="s">
        <v>2936</v>
      </c>
      <c r="D73" s="65"/>
      <c r="E73" s="66"/>
    </row>
    <row r="74" spans="1:5" ht="22.5" thickBot="1" x14ac:dyDescent="0.55000000000000004">
      <c r="A74" s="125">
        <v>4</v>
      </c>
      <c r="B74" s="64" t="str">
        <f>ตารางราคาวัสดุ!B31</f>
        <v xml:space="preserve"> - บอลล์วาล์ว PVC ขนาด 3 นิ้ว</v>
      </c>
      <c r="C74" s="42" t="s">
        <v>2936</v>
      </c>
      <c r="D74" s="65"/>
      <c r="E74" s="66"/>
    </row>
    <row r="75" spans="1:5" ht="22.5" thickBot="1" x14ac:dyDescent="0.55000000000000004">
      <c r="A75" s="125">
        <v>5</v>
      </c>
      <c r="B75" s="64" t="str">
        <f>ตารางราคาวัสดุ!B33</f>
        <v xml:space="preserve"> - สามทาง PVC ขนาด 2 นิ้ว ลดขนาด 1/2 นิ้ว  (4 หุน)</v>
      </c>
      <c r="C75" s="42" t="s">
        <v>2936</v>
      </c>
      <c r="D75" s="65"/>
      <c r="E75" s="66"/>
    </row>
    <row r="76" spans="1:5" ht="22.5" thickBot="1" x14ac:dyDescent="0.55000000000000004">
      <c r="A76" s="125">
        <v>6</v>
      </c>
      <c r="B76" s="64" t="str">
        <f>ตารางราคาวัสดุ!B34</f>
        <v xml:space="preserve"> - บอลล์วาล์ว PVC ขนาด 2 นิ้ว</v>
      </c>
      <c r="C76" s="42" t="s">
        <v>2936</v>
      </c>
      <c r="D76" s="65"/>
      <c r="E76" s="66"/>
    </row>
    <row r="77" spans="1:5" ht="22.5" thickBot="1" x14ac:dyDescent="0.55000000000000004">
      <c r="A77" s="125">
        <v>7</v>
      </c>
      <c r="B77" s="64" t="str">
        <f>ตารางราคาวัสดุ!B36</f>
        <v xml:space="preserve"> - บอลล์วาล์ว PVC ขนาด  1/2 นิ้ว (4 หุน)</v>
      </c>
      <c r="C77" s="42" t="s">
        <v>2936</v>
      </c>
      <c r="D77" s="65"/>
      <c r="E77" s="66"/>
    </row>
    <row r="78" spans="1:5" ht="22.5" thickBot="1" x14ac:dyDescent="0.55000000000000004">
      <c r="A78" s="45"/>
      <c r="B78" s="64"/>
      <c r="C78" s="42"/>
      <c r="D78" s="46"/>
      <c r="E78" s="47"/>
    </row>
    <row r="79" spans="1:5" ht="21.75" x14ac:dyDescent="0.5">
      <c r="A79" s="45"/>
      <c r="B79" s="63"/>
      <c r="C79" s="42"/>
      <c r="D79" s="46"/>
      <c r="E79" s="47"/>
    </row>
    <row r="80" spans="1:5" ht="24" x14ac:dyDescent="0.2">
      <c r="A80" s="38"/>
      <c r="B80" s="48" t="s">
        <v>69</v>
      </c>
      <c r="C80" s="38"/>
      <c r="D80" s="38"/>
      <c r="E80" s="38"/>
    </row>
    <row r="81" spans="1:5" ht="24" x14ac:dyDescent="0.2">
      <c r="A81" s="38"/>
      <c r="B81" s="48"/>
      <c r="C81" s="38"/>
      <c r="D81" s="38"/>
      <c r="E81" s="38"/>
    </row>
    <row r="82" spans="1:5" ht="24" x14ac:dyDescent="0.2">
      <c r="A82" s="38"/>
      <c r="B82" s="48"/>
      <c r="C82" s="38"/>
      <c r="D82" s="38"/>
      <c r="E82" s="38"/>
    </row>
    <row r="83" spans="1:5" ht="24" x14ac:dyDescent="0.2">
      <c r="A83" s="38"/>
      <c r="B83" s="38"/>
      <c r="C83" s="38"/>
      <c r="D83" s="38"/>
      <c r="E83" s="38"/>
    </row>
    <row r="84" spans="1:5" ht="24" x14ac:dyDescent="0.2">
      <c r="A84" s="49" t="s">
        <v>70</v>
      </c>
      <c r="B84" s="38"/>
      <c r="C84" s="38" t="s">
        <v>71</v>
      </c>
      <c r="D84" s="38"/>
      <c r="E84" s="38"/>
    </row>
    <row r="85" spans="1:5" ht="24" x14ac:dyDescent="0.2">
      <c r="A85" s="49" t="s">
        <v>72</v>
      </c>
      <c r="B85" s="50"/>
      <c r="C85" s="38" t="s">
        <v>73</v>
      </c>
      <c r="D85" s="38"/>
      <c r="E85" s="38"/>
    </row>
    <row r="86" spans="1:5" ht="24" x14ac:dyDescent="0.2">
      <c r="A86" s="38"/>
      <c r="B86" s="37" t="s">
        <v>74</v>
      </c>
      <c r="C86" s="38"/>
      <c r="D86" s="38"/>
      <c r="E86" s="38"/>
    </row>
    <row r="89" spans="1:5" ht="24" x14ac:dyDescent="0.2">
      <c r="A89" s="49"/>
      <c r="B89" s="38"/>
      <c r="C89" s="38"/>
      <c r="D89" s="38"/>
      <c r="E89" s="38"/>
    </row>
    <row r="90" spans="1:5" ht="24" x14ac:dyDescent="0.2">
      <c r="A90" s="49"/>
      <c r="B90" s="38"/>
      <c r="C90" s="38"/>
      <c r="D90" s="38"/>
      <c r="E90" s="38"/>
    </row>
    <row r="91" spans="1:5" ht="24" x14ac:dyDescent="0.2">
      <c r="A91" s="38"/>
      <c r="B91" s="37"/>
      <c r="C91" s="38" t="s">
        <v>70</v>
      </c>
      <c r="D91" s="38"/>
      <c r="E91" s="49" t="s">
        <v>104</v>
      </c>
    </row>
    <row r="92" spans="1:5" ht="24" x14ac:dyDescent="0.2">
      <c r="C92" s="1130"/>
      <c r="D92" s="1130"/>
      <c r="E92" s="1130"/>
    </row>
    <row r="93" spans="1:5" ht="24" x14ac:dyDescent="0.2">
      <c r="C93" s="1119"/>
      <c r="D93" s="1119"/>
      <c r="E93" s="1119"/>
    </row>
  </sheetData>
  <mergeCells count="14">
    <mergeCell ref="C93:E93"/>
    <mergeCell ref="A50:C50"/>
    <mergeCell ref="A51:B51"/>
    <mergeCell ref="A2:E2"/>
    <mergeCell ref="A6:A7"/>
    <mergeCell ref="B6:B7"/>
    <mergeCell ref="C6:C7"/>
    <mergeCell ref="E6:E7"/>
    <mergeCell ref="C92:E92"/>
    <mergeCell ref="A65:E65"/>
    <mergeCell ref="A69:A70"/>
    <mergeCell ref="B69:B70"/>
    <mergeCell ref="C69:C70"/>
    <mergeCell ref="E69:E70"/>
  </mergeCells>
  <pageMargins left="0.7" right="0.7" top="0.75" bottom="0.75" header="0.3" footer="0.3"/>
  <pageSetup paperSize="9" scale="3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2"/>
    <pageSetUpPr fitToPage="1"/>
  </sheetPr>
  <dimension ref="A1:AB66"/>
  <sheetViews>
    <sheetView zoomScale="85" zoomScaleNormal="85" workbookViewId="0">
      <selection activeCell="O13" sqref="O13"/>
    </sheetView>
  </sheetViews>
  <sheetFormatPr defaultRowHeight="21" x14ac:dyDescent="0.45"/>
  <cols>
    <col min="1" max="1" width="4.375" style="847" customWidth="1"/>
    <col min="2" max="2" width="4.875" style="847" customWidth="1"/>
    <col min="3" max="3" width="5.25" style="847" customWidth="1"/>
    <col min="4" max="4" width="5.125" style="847" customWidth="1"/>
    <col min="5" max="5" width="5.25" style="847" customWidth="1"/>
    <col min="6" max="6" width="9" style="847"/>
    <col min="7" max="7" width="7.375" style="1104" customWidth="1"/>
    <col min="8" max="8" width="5.25" style="847" customWidth="1"/>
    <col min="9" max="9" width="9" style="847"/>
    <col min="10" max="10" width="7.5" style="1104" customWidth="1"/>
    <col min="11" max="11" width="5.5" style="847" customWidth="1"/>
    <col min="12" max="12" width="6.625" style="847" customWidth="1"/>
    <col min="13" max="13" width="9" style="847"/>
    <col min="14" max="14" width="10.75" style="847" customWidth="1"/>
    <col min="15" max="15" width="6.375" style="847" customWidth="1"/>
    <col min="16" max="16" width="8.375" style="847" customWidth="1"/>
    <col min="17" max="17" width="6.75" style="847" customWidth="1"/>
    <col min="18" max="18" width="4.625" style="847" customWidth="1"/>
    <col min="19" max="19" width="7.75" style="847" customWidth="1"/>
    <col min="20" max="22" width="9" style="847"/>
    <col min="23" max="23" width="7" style="847" customWidth="1"/>
    <col min="24" max="24" width="7.25" style="847" hidden="1" customWidth="1"/>
    <col min="25" max="25" width="5.5" style="915" customWidth="1"/>
    <col min="26" max="256" width="9" style="847"/>
    <col min="257" max="257" width="4.375" style="847" customWidth="1"/>
    <col min="258" max="258" width="4.875" style="847" customWidth="1"/>
    <col min="259" max="259" width="5.25" style="847" customWidth="1"/>
    <col min="260" max="260" width="5.125" style="847" customWidth="1"/>
    <col min="261" max="261" width="5.25" style="847" customWidth="1"/>
    <col min="262" max="262" width="9" style="847"/>
    <col min="263" max="263" width="7.375" style="847" customWidth="1"/>
    <col min="264" max="264" width="5.25" style="847" customWidth="1"/>
    <col min="265" max="265" width="9" style="847"/>
    <col min="266" max="266" width="7.5" style="847" customWidth="1"/>
    <col min="267" max="267" width="5.5" style="847" customWidth="1"/>
    <col min="268" max="268" width="6.625" style="847" customWidth="1"/>
    <col min="269" max="269" width="9" style="847"/>
    <col min="270" max="270" width="10.75" style="847" customWidth="1"/>
    <col min="271" max="271" width="6.375" style="847" customWidth="1"/>
    <col min="272" max="272" width="8.375" style="847" customWidth="1"/>
    <col min="273" max="273" width="6.75" style="847" customWidth="1"/>
    <col min="274" max="274" width="4.625" style="847" customWidth="1"/>
    <col min="275" max="275" width="7.75" style="847" customWidth="1"/>
    <col min="276" max="278" width="9" style="847"/>
    <col min="279" max="279" width="7" style="847" customWidth="1"/>
    <col min="280" max="280" width="7.25" style="847" customWidth="1"/>
    <col min="281" max="281" width="5.5" style="847" customWidth="1"/>
    <col min="282" max="512" width="9" style="847"/>
    <col min="513" max="513" width="4.375" style="847" customWidth="1"/>
    <col min="514" max="514" width="4.875" style="847" customWidth="1"/>
    <col min="515" max="515" width="5.25" style="847" customWidth="1"/>
    <col min="516" max="516" width="5.125" style="847" customWidth="1"/>
    <col min="517" max="517" width="5.25" style="847" customWidth="1"/>
    <col min="518" max="518" width="9" style="847"/>
    <col min="519" max="519" width="7.375" style="847" customWidth="1"/>
    <col min="520" max="520" width="5.25" style="847" customWidth="1"/>
    <col min="521" max="521" width="9" style="847"/>
    <col min="522" max="522" width="7.5" style="847" customWidth="1"/>
    <col min="523" max="523" width="5.5" style="847" customWidth="1"/>
    <col min="524" max="524" width="6.625" style="847" customWidth="1"/>
    <col min="525" max="525" width="9" style="847"/>
    <col min="526" max="526" width="10.75" style="847" customWidth="1"/>
    <col min="527" max="527" width="6.375" style="847" customWidth="1"/>
    <col min="528" max="528" width="8.375" style="847" customWidth="1"/>
    <col min="529" max="529" width="6.75" style="847" customWidth="1"/>
    <col min="530" max="530" width="4.625" style="847" customWidth="1"/>
    <col min="531" max="531" width="7.75" style="847" customWidth="1"/>
    <col min="532" max="534" width="9" style="847"/>
    <col min="535" max="535" width="7" style="847" customWidth="1"/>
    <col min="536" max="536" width="7.25" style="847" customWidth="1"/>
    <col min="537" max="537" width="5.5" style="847" customWidth="1"/>
    <col min="538" max="768" width="9" style="847"/>
    <col min="769" max="769" width="4.375" style="847" customWidth="1"/>
    <col min="770" max="770" width="4.875" style="847" customWidth="1"/>
    <col min="771" max="771" width="5.25" style="847" customWidth="1"/>
    <col min="772" max="772" width="5.125" style="847" customWidth="1"/>
    <col min="773" max="773" width="5.25" style="847" customWidth="1"/>
    <col min="774" max="774" width="9" style="847"/>
    <col min="775" max="775" width="7.375" style="847" customWidth="1"/>
    <col min="776" max="776" width="5.25" style="847" customWidth="1"/>
    <col min="777" max="777" width="9" style="847"/>
    <col min="778" max="778" width="7.5" style="847" customWidth="1"/>
    <col min="779" max="779" width="5.5" style="847" customWidth="1"/>
    <col min="780" max="780" width="6.625" style="847" customWidth="1"/>
    <col min="781" max="781" width="9" style="847"/>
    <col min="782" max="782" width="10.75" style="847" customWidth="1"/>
    <col min="783" max="783" width="6.375" style="847" customWidth="1"/>
    <col min="784" max="784" width="8.375" style="847" customWidth="1"/>
    <col min="785" max="785" width="6.75" style="847" customWidth="1"/>
    <col min="786" max="786" width="4.625" style="847" customWidth="1"/>
    <col min="787" max="787" width="7.75" style="847" customWidth="1"/>
    <col min="788" max="790" width="9" style="847"/>
    <col min="791" max="791" width="7" style="847" customWidth="1"/>
    <col min="792" max="792" width="7.25" style="847" customWidth="1"/>
    <col min="793" max="793" width="5.5" style="847" customWidth="1"/>
    <col min="794" max="1024" width="9" style="847"/>
    <col min="1025" max="1025" width="4.375" style="847" customWidth="1"/>
    <col min="1026" max="1026" width="4.875" style="847" customWidth="1"/>
    <col min="1027" max="1027" width="5.25" style="847" customWidth="1"/>
    <col min="1028" max="1028" width="5.125" style="847" customWidth="1"/>
    <col min="1029" max="1029" width="5.25" style="847" customWidth="1"/>
    <col min="1030" max="1030" width="9" style="847"/>
    <col min="1031" max="1031" width="7.375" style="847" customWidth="1"/>
    <col min="1032" max="1032" width="5.25" style="847" customWidth="1"/>
    <col min="1033" max="1033" width="9" style="847"/>
    <col min="1034" max="1034" width="7.5" style="847" customWidth="1"/>
    <col min="1035" max="1035" width="5.5" style="847" customWidth="1"/>
    <col min="1036" max="1036" width="6.625" style="847" customWidth="1"/>
    <col min="1037" max="1037" width="9" style="847"/>
    <col min="1038" max="1038" width="10.75" style="847" customWidth="1"/>
    <col min="1039" max="1039" width="6.375" style="847" customWidth="1"/>
    <col min="1040" max="1040" width="8.375" style="847" customWidth="1"/>
    <col min="1041" max="1041" width="6.75" style="847" customWidth="1"/>
    <col min="1042" max="1042" width="4.625" style="847" customWidth="1"/>
    <col min="1043" max="1043" width="7.75" style="847" customWidth="1"/>
    <col min="1044" max="1046" width="9" style="847"/>
    <col min="1047" max="1047" width="7" style="847" customWidth="1"/>
    <col min="1048" max="1048" width="7.25" style="847" customWidth="1"/>
    <col min="1049" max="1049" width="5.5" style="847" customWidth="1"/>
    <col min="1050" max="1280" width="9" style="847"/>
    <col min="1281" max="1281" width="4.375" style="847" customWidth="1"/>
    <col min="1282" max="1282" width="4.875" style="847" customWidth="1"/>
    <col min="1283" max="1283" width="5.25" style="847" customWidth="1"/>
    <col min="1284" max="1284" width="5.125" style="847" customWidth="1"/>
    <col min="1285" max="1285" width="5.25" style="847" customWidth="1"/>
    <col min="1286" max="1286" width="9" style="847"/>
    <col min="1287" max="1287" width="7.375" style="847" customWidth="1"/>
    <col min="1288" max="1288" width="5.25" style="847" customWidth="1"/>
    <col min="1289" max="1289" width="9" style="847"/>
    <col min="1290" max="1290" width="7.5" style="847" customWidth="1"/>
    <col min="1291" max="1291" width="5.5" style="847" customWidth="1"/>
    <col min="1292" max="1292" width="6.625" style="847" customWidth="1"/>
    <col min="1293" max="1293" width="9" style="847"/>
    <col min="1294" max="1294" width="10.75" style="847" customWidth="1"/>
    <col min="1295" max="1295" width="6.375" style="847" customWidth="1"/>
    <col min="1296" max="1296" width="8.375" style="847" customWidth="1"/>
    <col min="1297" max="1297" width="6.75" style="847" customWidth="1"/>
    <col min="1298" max="1298" width="4.625" style="847" customWidth="1"/>
    <col min="1299" max="1299" width="7.75" style="847" customWidth="1"/>
    <col min="1300" max="1302" width="9" style="847"/>
    <col min="1303" max="1303" width="7" style="847" customWidth="1"/>
    <col min="1304" max="1304" width="7.25" style="847" customWidth="1"/>
    <col min="1305" max="1305" width="5.5" style="847" customWidth="1"/>
    <col min="1306" max="1536" width="9" style="847"/>
    <col min="1537" max="1537" width="4.375" style="847" customWidth="1"/>
    <col min="1538" max="1538" width="4.875" style="847" customWidth="1"/>
    <col min="1539" max="1539" width="5.25" style="847" customWidth="1"/>
    <col min="1540" max="1540" width="5.125" style="847" customWidth="1"/>
    <col min="1541" max="1541" width="5.25" style="847" customWidth="1"/>
    <col min="1542" max="1542" width="9" style="847"/>
    <col min="1543" max="1543" width="7.375" style="847" customWidth="1"/>
    <col min="1544" max="1544" width="5.25" style="847" customWidth="1"/>
    <col min="1545" max="1545" width="9" style="847"/>
    <col min="1546" max="1546" width="7.5" style="847" customWidth="1"/>
    <col min="1547" max="1547" width="5.5" style="847" customWidth="1"/>
    <col min="1548" max="1548" width="6.625" style="847" customWidth="1"/>
    <col min="1549" max="1549" width="9" style="847"/>
    <col min="1550" max="1550" width="10.75" style="847" customWidth="1"/>
    <col min="1551" max="1551" width="6.375" style="847" customWidth="1"/>
    <col min="1552" max="1552" width="8.375" style="847" customWidth="1"/>
    <col min="1553" max="1553" width="6.75" style="847" customWidth="1"/>
    <col min="1554" max="1554" width="4.625" style="847" customWidth="1"/>
    <col min="1555" max="1555" width="7.75" style="847" customWidth="1"/>
    <col min="1556" max="1558" width="9" style="847"/>
    <col min="1559" max="1559" width="7" style="847" customWidth="1"/>
    <col min="1560" max="1560" width="7.25" style="847" customWidth="1"/>
    <col min="1561" max="1561" width="5.5" style="847" customWidth="1"/>
    <col min="1562" max="1792" width="9" style="847"/>
    <col min="1793" max="1793" width="4.375" style="847" customWidth="1"/>
    <col min="1794" max="1794" width="4.875" style="847" customWidth="1"/>
    <col min="1795" max="1795" width="5.25" style="847" customWidth="1"/>
    <col min="1796" max="1796" width="5.125" style="847" customWidth="1"/>
    <col min="1797" max="1797" width="5.25" style="847" customWidth="1"/>
    <col min="1798" max="1798" width="9" style="847"/>
    <col min="1799" max="1799" width="7.375" style="847" customWidth="1"/>
    <col min="1800" max="1800" width="5.25" style="847" customWidth="1"/>
    <col min="1801" max="1801" width="9" style="847"/>
    <col min="1802" max="1802" width="7.5" style="847" customWidth="1"/>
    <col min="1803" max="1803" width="5.5" style="847" customWidth="1"/>
    <col min="1804" max="1804" width="6.625" style="847" customWidth="1"/>
    <col min="1805" max="1805" width="9" style="847"/>
    <col min="1806" max="1806" width="10.75" style="847" customWidth="1"/>
    <col min="1807" max="1807" width="6.375" style="847" customWidth="1"/>
    <col min="1808" max="1808" width="8.375" style="847" customWidth="1"/>
    <col min="1809" max="1809" width="6.75" style="847" customWidth="1"/>
    <col min="1810" max="1810" width="4.625" style="847" customWidth="1"/>
    <col min="1811" max="1811" width="7.75" style="847" customWidth="1"/>
    <col min="1812" max="1814" width="9" style="847"/>
    <col min="1815" max="1815" width="7" style="847" customWidth="1"/>
    <col min="1816" max="1816" width="7.25" style="847" customWidth="1"/>
    <col min="1817" max="1817" width="5.5" style="847" customWidth="1"/>
    <col min="1818" max="2048" width="9" style="847"/>
    <col min="2049" max="2049" width="4.375" style="847" customWidth="1"/>
    <col min="2050" max="2050" width="4.875" style="847" customWidth="1"/>
    <col min="2051" max="2051" width="5.25" style="847" customWidth="1"/>
    <col min="2052" max="2052" width="5.125" style="847" customWidth="1"/>
    <col min="2053" max="2053" width="5.25" style="847" customWidth="1"/>
    <col min="2054" max="2054" width="9" style="847"/>
    <col min="2055" max="2055" width="7.375" style="847" customWidth="1"/>
    <col min="2056" max="2056" width="5.25" style="847" customWidth="1"/>
    <col min="2057" max="2057" width="9" style="847"/>
    <col min="2058" max="2058" width="7.5" style="847" customWidth="1"/>
    <col min="2059" max="2059" width="5.5" style="847" customWidth="1"/>
    <col min="2060" max="2060" width="6.625" style="847" customWidth="1"/>
    <col min="2061" max="2061" width="9" style="847"/>
    <col min="2062" max="2062" width="10.75" style="847" customWidth="1"/>
    <col min="2063" max="2063" width="6.375" style="847" customWidth="1"/>
    <col min="2064" max="2064" width="8.375" style="847" customWidth="1"/>
    <col min="2065" max="2065" width="6.75" style="847" customWidth="1"/>
    <col min="2066" max="2066" width="4.625" style="847" customWidth="1"/>
    <col min="2067" max="2067" width="7.75" style="847" customWidth="1"/>
    <col min="2068" max="2070" width="9" style="847"/>
    <col min="2071" max="2071" width="7" style="847" customWidth="1"/>
    <col min="2072" max="2072" width="7.25" style="847" customWidth="1"/>
    <col min="2073" max="2073" width="5.5" style="847" customWidth="1"/>
    <col min="2074" max="2304" width="9" style="847"/>
    <col min="2305" max="2305" width="4.375" style="847" customWidth="1"/>
    <col min="2306" max="2306" width="4.875" style="847" customWidth="1"/>
    <col min="2307" max="2307" width="5.25" style="847" customWidth="1"/>
    <col min="2308" max="2308" width="5.125" style="847" customWidth="1"/>
    <col min="2309" max="2309" width="5.25" style="847" customWidth="1"/>
    <col min="2310" max="2310" width="9" style="847"/>
    <col min="2311" max="2311" width="7.375" style="847" customWidth="1"/>
    <col min="2312" max="2312" width="5.25" style="847" customWidth="1"/>
    <col min="2313" max="2313" width="9" style="847"/>
    <col min="2314" max="2314" width="7.5" style="847" customWidth="1"/>
    <col min="2315" max="2315" width="5.5" style="847" customWidth="1"/>
    <col min="2316" max="2316" width="6.625" style="847" customWidth="1"/>
    <col min="2317" max="2317" width="9" style="847"/>
    <col min="2318" max="2318" width="10.75" style="847" customWidth="1"/>
    <col min="2319" max="2319" width="6.375" style="847" customWidth="1"/>
    <col min="2320" max="2320" width="8.375" style="847" customWidth="1"/>
    <col min="2321" max="2321" width="6.75" style="847" customWidth="1"/>
    <col min="2322" max="2322" width="4.625" style="847" customWidth="1"/>
    <col min="2323" max="2323" width="7.75" style="847" customWidth="1"/>
    <col min="2324" max="2326" width="9" style="847"/>
    <col min="2327" max="2327" width="7" style="847" customWidth="1"/>
    <col min="2328" max="2328" width="7.25" style="847" customWidth="1"/>
    <col min="2329" max="2329" width="5.5" style="847" customWidth="1"/>
    <col min="2330" max="2560" width="9" style="847"/>
    <col min="2561" max="2561" width="4.375" style="847" customWidth="1"/>
    <col min="2562" max="2562" width="4.875" style="847" customWidth="1"/>
    <col min="2563" max="2563" width="5.25" style="847" customWidth="1"/>
    <col min="2564" max="2564" width="5.125" style="847" customWidth="1"/>
    <col min="2565" max="2565" width="5.25" style="847" customWidth="1"/>
    <col min="2566" max="2566" width="9" style="847"/>
    <col min="2567" max="2567" width="7.375" style="847" customWidth="1"/>
    <col min="2568" max="2568" width="5.25" style="847" customWidth="1"/>
    <col min="2569" max="2569" width="9" style="847"/>
    <col min="2570" max="2570" width="7.5" style="847" customWidth="1"/>
    <col min="2571" max="2571" width="5.5" style="847" customWidth="1"/>
    <col min="2572" max="2572" width="6.625" style="847" customWidth="1"/>
    <col min="2573" max="2573" width="9" style="847"/>
    <col min="2574" max="2574" width="10.75" style="847" customWidth="1"/>
    <col min="2575" max="2575" width="6.375" style="847" customWidth="1"/>
    <col min="2576" max="2576" width="8.375" style="847" customWidth="1"/>
    <col min="2577" max="2577" width="6.75" style="847" customWidth="1"/>
    <col min="2578" max="2578" width="4.625" style="847" customWidth="1"/>
    <col min="2579" max="2579" width="7.75" style="847" customWidth="1"/>
    <col min="2580" max="2582" width="9" style="847"/>
    <col min="2583" max="2583" width="7" style="847" customWidth="1"/>
    <col min="2584" max="2584" width="7.25" style="847" customWidth="1"/>
    <col min="2585" max="2585" width="5.5" style="847" customWidth="1"/>
    <col min="2586" max="2816" width="9" style="847"/>
    <col min="2817" max="2817" width="4.375" style="847" customWidth="1"/>
    <col min="2818" max="2818" width="4.875" style="847" customWidth="1"/>
    <col min="2819" max="2819" width="5.25" style="847" customWidth="1"/>
    <col min="2820" max="2820" width="5.125" style="847" customWidth="1"/>
    <col min="2821" max="2821" width="5.25" style="847" customWidth="1"/>
    <col min="2822" max="2822" width="9" style="847"/>
    <col min="2823" max="2823" width="7.375" style="847" customWidth="1"/>
    <col min="2824" max="2824" width="5.25" style="847" customWidth="1"/>
    <col min="2825" max="2825" width="9" style="847"/>
    <col min="2826" max="2826" width="7.5" style="847" customWidth="1"/>
    <col min="2827" max="2827" width="5.5" style="847" customWidth="1"/>
    <col min="2828" max="2828" width="6.625" style="847" customWidth="1"/>
    <col min="2829" max="2829" width="9" style="847"/>
    <col min="2830" max="2830" width="10.75" style="847" customWidth="1"/>
    <col min="2831" max="2831" width="6.375" style="847" customWidth="1"/>
    <col min="2832" max="2832" width="8.375" style="847" customWidth="1"/>
    <col min="2833" max="2833" width="6.75" style="847" customWidth="1"/>
    <col min="2834" max="2834" width="4.625" style="847" customWidth="1"/>
    <col min="2835" max="2835" width="7.75" style="847" customWidth="1"/>
    <col min="2836" max="2838" width="9" style="847"/>
    <col min="2839" max="2839" width="7" style="847" customWidth="1"/>
    <col min="2840" max="2840" width="7.25" style="847" customWidth="1"/>
    <col min="2841" max="2841" width="5.5" style="847" customWidth="1"/>
    <col min="2842" max="3072" width="9" style="847"/>
    <col min="3073" max="3073" width="4.375" style="847" customWidth="1"/>
    <col min="3074" max="3074" width="4.875" style="847" customWidth="1"/>
    <col min="3075" max="3075" width="5.25" style="847" customWidth="1"/>
    <col min="3076" max="3076" width="5.125" style="847" customWidth="1"/>
    <col min="3077" max="3077" width="5.25" style="847" customWidth="1"/>
    <col min="3078" max="3078" width="9" style="847"/>
    <col min="3079" max="3079" width="7.375" style="847" customWidth="1"/>
    <col min="3080" max="3080" width="5.25" style="847" customWidth="1"/>
    <col min="3081" max="3081" width="9" style="847"/>
    <col min="3082" max="3082" width="7.5" style="847" customWidth="1"/>
    <col min="3083" max="3083" width="5.5" style="847" customWidth="1"/>
    <col min="3084" max="3084" width="6.625" style="847" customWidth="1"/>
    <col min="3085" max="3085" width="9" style="847"/>
    <col min="3086" max="3086" width="10.75" style="847" customWidth="1"/>
    <col min="3087" max="3087" width="6.375" style="847" customWidth="1"/>
    <col min="3088" max="3088" width="8.375" style="847" customWidth="1"/>
    <col min="3089" max="3089" width="6.75" style="847" customWidth="1"/>
    <col min="3090" max="3090" width="4.625" style="847" customWidth="1"/>
    <col min="3091" max="3091" width="7.75" style="847" customWidth="1"/>
    <col min="3092" max="3094" width="9" style="847"/>
    <col min="3095" max="3095" width="7" style="847" customWidth="1"/>
    <col min="3096" max="3096" width="7.25" style="847" customWidth="1"/>
    <col min="3097" max="3097" width="5.5" style="847" customWidth="1"/>
    <col min="3098" max="3328" width="9" style="847"/>
    <col min="3329" max="3329" width="4.375" style="847" customWidth="1"/>
    <col min="3330" max="3330" width="4.875" style="847" customWidth="1"/>
    <col min="3331" max="3331" width="5.25" style="847" customWidth="1"/>
    <col min="3332" max="3332" width="5.125" style="847" customWidth="1"/>
    <col min="3333" max="3333" width="5.25" style="847" customWidth="1"/>
    <col min="3334" max="3334" width="9" style="847"/>
    <col min="3335" max="3335" width="7.375" style="847" customWidth="1"/>
    <col min="3336" max="3336" width="5.25" style="847" customWidth="1"/>
    <col min="3337" max="3337" width="9" style="847"/>
    <col min="3338" max="3338" width="7.5" style="847" customWidth="1"/>
    <col min="3339" max="3339" width="5.5" style="847" customWidth="1"/>
    <col min="3340" max="3340" width="6.625" style="847" customWidth="1"/>
    <col min="3341" max="3341" width="9" style="847"/>
    <col min="3342" max="3342" width="10.75" style="847" customWidth="1"/>
    <col min="3343" max="3343" width="6.375" style="847" customWidth="1"/>
    <col min="3344" max="3344" width="8.375" style="847" customWidth="1"/>
    <col min="3345" max="3345" width="6.75" style="847" customWidth="1"/>
    <col min="3346" max="3346" width="4.625" style="847" customWidth="1"/>
    <col min="3347" max="3347" width="7.75" style="847" customWidth="1"/>
    <col min="3348" max="3350" width="9" style="847"/>
    <col min="3351" max="3351" width="7" style="847" customWidth="1"/>
    <col min="3352" max="3352" width="7.25" style="847" customWidth="1"/>
    <col min="3353" max="3353" width="5.5" style="847" customWidth="1"/>
    <col min="3354" max="3584" width="9" style="847"/>
    <col min="3585" max="3585" width="4.375" style="847" customWidth="1"/>
    <col min="3586" max="3586" width="4.875" style="847" customWidth="1"/>
    <col min="3587" max="3587" width="5.25" style="847" customWidth="1"/>
    <col min="3588" max="3588" width="5.125" style="847" customWidth="1"/>
    <col min="3589" max="3589" width="5.25" style="847" customWidth="1"/>
    <col min="3590" max="3590" width="9" style="847"/>
    <col min="3591" max="3591" width="7.375" style="847" customWidth="1"/>
    <col min="3592" max="3592" width="5.25" style="847" customWidth="1"/>
    <col min="3593" max="3593" width="9" style="847"/>
    <col min="3594" max="3594" width="7.5" style="847" customWidth="1"/>
    <col min="3595" max="3595" width="5.5" style="847" customWidth="1"/>
    <col min="3596" max="3596" width="6.625" style="847" customWidth="1"/>
    <col min="3597" max="3597" width="9" style="847"/>
    <col min="3598" max="3598" width="10.75" style="847" customWidth="1"/>
    <col min="3599" max="3599" width="6.375" style="847" customWidth="1"/>
    <col min="3600" max="3600" width="8.375" style="847" customWidth="1"/>
    <col min="3601" max="3601" width="6.75" style="847" customWidth="1"/>
    <col min="3602" max="3602" width="4.625" style="847" customWidth="1"/>
    <col min="3603" max="3603" width="7.75" style="847" customWidth="1"/>
    <col min="3604" max="3606" width="9" style="847"/>
    <col min="3607" max="3607" width="7" style="847" customWidth="1"/>
    <col min="3608" max="3608" width="7.25" style="847" customWidth="1"/>
    <col min="3609" max="3609" width="5.5" style="847" customWidth="1"/>
    <col min="3610" max="3840" width="9" style="847"/>
    <col min="3841" max="3841" width="4.375" style="847" customWidth="1"/>
    <col min="3842" max="3842" width="4.875" style="847" customWidth="1"/>
    <col min="3843" max="3843" width="5.25" style="847" customWidth="1"/>
    <col min="3844" max="3844" width="5.125" style="847" customWidth="1"/>
    <col min="3845" max="3845" width="5.25" style="847" customWidth="1"/>
    <col min="3846" max="3846" width="9" style="847"/>
    <col min="3847" max="3847" width="7.375" style="847" customWidth="1"/>
    <col min="3848" max="3848" width="5.25" style="847" customWidth="1"/>
    <col min="3849" max="3849" width="9" style="847"/>
    <col min="3850" max="3850" width="7.5" style="847" customWidth="1"/>
    <col min="3851" max="3851" width="5.5" style="847" customWidth="1"/>
    <col min="3852" max="3852" width="6.625" style="847" customWidth="1"/>
    <col min="3853" max="3853" width="9" style="847"/>
    <col min="3854" max="3854" width="10.75" style="847" customWidth="1"/>
    <col min="3855" max="3855" width="6.375" style="847" customWidth="1"/>
    <col min="3856" max="3856" width="8.375" style="847" customWidth="1"/>
    <col min="3857" max="3857" width="6.75" style="847" customWidth="1"/>
    <col min="3858" max="3858" width="4.625" style="847" customWidth="1"/>
    <col min="3859" max="3859" width="7.75" style="847" customWidth="1"/>
    <col min="3860" max="3862" width="9" style="847"/>
    <col min="3863" max="3863" width="7" style="847" customWidth="1"/>
    <col min="3864" max="3864" width="7.25" style="847" customWidth="1"/>
    <col min="3865" max="3865" width="5.5" style="847" customWidth="1"/>
    <col min="3866" max="4096" width="9" style="847"/>
    <col min="4097" max="4097" width="4.375" style="847" customWidth="1"/>
    <col min="4098" max="4098" width="4.875" style="847" customWidth="1"/>
    <col min="4099" max="4099" width="5.25" style="847" customWidth="1"/>
    <col min="4100" max="4100" width="5.125" style="847" customWidth="1"/>
    <col min="4101" max="4101" width="5.25" style="847" customWidth="1"/>
    <col min="4102" max="4102" width="9" style="847"/>
    <col min="4103" max="4103" width="7.375" style="847" customWidth="1"/>
    <col min="4104" max="4104" width="5.25" style="847" customWidth="1"/>
    <col min="4105" max="4105" width="9" style="847"/>
    <col min="4106" max="4106" width="7.5" style="847" customWidth="1"/>
    <col min="4107" max="4107" width="5.5" style="847" customWidth="1"/>
    <col min="4108" max="4108" width="6.625" style="847" customWidth="1"/>
    <col min="4109" max="4109" width="9" style="847"/>
    <col min="4110" max="4110" width="10.75" style="847" customWidth="1"/>
    <col min="4111" max="4111" width="6.375" style="847" customWidth="1"/>
    <col min="4112" max="4112" width="8.375" style="847" customWidth="1"/>
    <col min="4113" max="4113" width="6.75" style="847" customWidth="1"/>
    <col min="4114" max="4114" width="4.625" style="847" customWidth="1"/>
    <col min="4115" max="4115" width="7.75" style="847" customWidth="1"/>
    <col min="4116" max="4118" width="9" style="847"/>
    <col min="4119" max="4119" width="7" style="847" customWidth="1"/>
    <col min="4120" max="4120" width="7.25" style="847" customWidth="1"/>
    <col min="4121" max="4121" width="5.5" style="847" customWidth="1"/>
    <col min="4122" max="4352" width="9" style="847"/>
    <col min="4353" max="4353" width="4.375" style="847" customWidth="1"/>
    <col min="4354" max="4354" width="4.875" style="847" customWidth="1"/>
    <col min="4355" max="4355" width="5.25" style="847" customWidth="1"/>
    <col min="4356" max="4356" width="5.125" style="847" customWidth="1"/>
    <col min="4357" max="4357" width="5.25" style="847" customWidth="1"/>
    <col min="4358" max="4358" width="9" style="847"/>
    <col min="4359" max="4359" width="7.375" style="847" customWidth="1"/>
    <col min="4360" max="4360" width="5.25" style="847" customWidth="1"/>
    <col min="4361" max="4361" width="9" style="847"/>
    <col min="4362" max="4362" width="7.5" style="847" customWidth="1"/>
    <col min="4363" max="4363" width="5.5" style="847" customWidth="1"/>
    <col min="4364" max="4364" width="6.625" style="847" customWidth="1"/>
    <col min="4365" max="4365" width="9" style="847"/>
    <col min="4366" max="4366" width="10.75" style="847" customWidth="1"/>
    <col min="4367" max="4367" width="6.375" style="847" customWidth="1"/>
    <col min="4368" max="4368" width="8.375" style="847" customWidth="1"/>
    <col min="4369" max="4369" width="6.75" style="847" customWidth="1"/>
    <col min="4370" max="4370" width="4.625" style="847" customWidth="1"/>
    <col min="4371" max="4371" width="7.75" style="847" customWidth="1"/>
    <col min="4372" max="4374" width="9" style="847"/>
    <col min="4375" max="4375" width="7" style="847" customWidth="1"/>
    <col min="4376" max="4376" width="7.25" style="847" customWidth="1"/>
    <col min="4377" max="4377" width="5.5" style="847" customWidth="1"/>
    <col min="4378" max="4608" width="9" style="847"/>
    <col min="4609" max="4609" width="4.375" style="847" customWidth="1"/>
    <col min="4610" max="4610" width="4.875" style="847" customWidth="1"/>
    <col min="4611" max="4611" width="5.25" style="847" customWidth="1"/>
    <col min="4612" max="4612" width="5.125" style="847" customWidth="1"/>
    <col min="4613" max="4613" width="5.25" style="847" customWidth="1"/>
    <col min="4614" max="4614" width="9" style="847"/>
    <col min="4615" max="4615" width="7.375" style="847" customWidth="1"/>
    <col min="4616" max="4616" width="5.25" style="847" customWidth="1"/>
    <col min="4617" max="4617" width="9" style="847"/>
    <col min="4618" max="4618" width="7.5" style="847" customWidth="1"/>
    <col min="4619" max="4619" width="5.5" style="847" customWidth="1"/>
    <col min="4620" max="4620" width="6.625" style="847" customWidth="1"/>
    <col min="4621" max="4621" width="9" style="847"/>
    <col min="4622" max="4622" width="10.75" style="847" customWidth="1"/>
    <col min="4623" max="4623" width="6.375" style="847" customWidth="1"/>
    <col min="4624" max="4624" width="8.375" style="847" customWidth="1"/>
    <col min="4625" max="4625" width="6.75" style="847" customWidth="1"/>
    <col min="4626" max="4626" width="4.625" style="847" customWidth="1"/>
    <col min="4627" max="4627" width="7.75" style="847" customWidth="1"/>
    <col min="4628" max="4630" width="9" style="847"/>
    <col min="4631" max="4631" width="7" style="847" customWidth="1"/>
    <col min="4632" max="4632" width="7.25" style="847" customWidth="1"/>
    <col min="4633" max="4633" width="5.5" style="847" customWidth="1"/>
    <col min="4634" max="4864" width="9" style="847"/>
    <col min="4865" max="4865" width="4.375" style="847" customWidth="1"/>
    <col min="4866" max="4866" width="4.875" style="847" customWidth="1"/>
    <col min="4867" max="4867" width="5.25" style="847" customWidth="1"/>
    <col min="4868" max="4868" width="5.125" style="847" customWidth="1"/>
    <col min="4869" max="4869" width="5.25" style="847" customWidth="1"/>
    <col min="4870" max="4870" width="9" style="847"/>
    <col min="4871" max="4871" width="7.375" style="847" customWidth="1"/>
    <col min="4872" max="4872" width="5.25" style="847" customWidth="1"/>
    <col min="4873" max="4873" width="9" style="847"/>
    <col min="4874" max="4874" width="7.5" style="847" customWidth="1"/>
    <col min="4875" max="4875" width="5.5" style="847" customWidth="1"/>
    <col min="4876" max="4876" width="6.625" style="847" customWidth="1"/>
    <col min="4877" max="4877" width="9" style="847"/>
    <col min="4878" max="4878" width="10.75" style="847" customWidth="1"/>
    <col min="4879" max="4879" width="6.375" style="847" customWidth="1"/>
    <col min="4880" max="4880" width="8.375" style="847" customWidth="1"/>
    <col min="4881" max="4881" width="6.75" style="847" customWidth="1"/>
    <col min="4882" max="4882" width="4.625" style="847" customWidth="1"/>
    <col min="4883" max="4883" width="7.75" style="847" customWidth="1"/>
    <col min="4884" max="4886" width="9" style="847"/>
    <col min="4887" max="4887" width="7" style="847" customWidth="1"/>
    <col min="4888" max="4888" width="7.25" style="847" customWidth="1"/>
    <col min="4889" max="4889" width="5.5" style="847" customWidth="1"/>
    <col min="4890" max="5120" width="9" style="847"/>
    <col min="5121" max="5121" width="4.375" style="847" customWidth="1"/>
    <col min="5122" max="5122" width="4.875" style="847" customWidth="1"/>
    <col min="5123" max="5123" width="5.25" style="847" customWidth="1"/>
    <col min="5124" max="5124" width="5.125" style="847" customWidth="1"/>
    <col min="5125" max="5125" width="5.25" style="847" customWidth="1"/>
    <col min="5126" max="5126" width="9" style="847"/>
    <col min="5127" max="5127" width="7.375" style="847" customWidth="1"/>
    <col min="5128" max="5128" width="5.25" style="847" customWidth="1"/>
    <col min="5129" max="5129" width="9" style="847"/>
    <col min="5130" max="5130" width="7.5" style="847" customWidth="1"/>
    <col min="5131" max="5131" width="5.5" style="847" customWidth="1"/>
    <col min="5132" max="5132" width="6.625" style="847" customWidth="1"/>
    <col min="5133" max="5133" width="9" style="847"/>
    <col min="5134" max="5134" width="10.75" style="847" customWidth="1"/>
    <col min="5135" max="5135" width="6.375" style="847" customWidth="1"/>
    <col min="5136" max="5136" width="8.375" style="847" customWidth="1"/>
    <col min="5137" max="5137" width="6.75" style="847" customWidth="1"/>
    <col min="5138" max="5138" width="4.625" style="847" customWidth="1"/>
    <col min="5139" max="5139" width="7.75" style="847" customWidth="1"/>
    <col min="5140" max="5142" width="9" style="847"/>
    <col min="5143" max="5143" width="7" style="847" customWidth="1"/>
    <col min="5144" max="5144" width="7.25" style="847" customWidth="1"/>
    <col min="5145" max="5145" width="5.5" style="847" customWidth="1"/>
    <col min="5146" max="5376" width="9" style="847"/>
    <col min="5377" max="5377" width="4.375" style="847" customWidth="1"/>
    <col min="5378" max="5378" width="4.875" style="847" customWidth="1"/>
    <col min="5379" max="5379" width="5.25" style="847" customWidth="1"/>
    <col min="5380" max="5380" width="5.125" style="847" customWidth="1"/>
    <col min="5381" max="5381" width="5.25" style="847" customWidth="1"/>
    <col min="5382" max="5382" width="9" style="847"/>
    <col min="5383" max="5383" width="7.375" style="847" customWidth="1"/>
    <col min="5384" max="5384" width="5.25" style="847" customWidth="1"/>
    <col min="5385" max="5385" width="9" style="847"/>
    <col min="5386" max="5386" width="7.5" style="847" customWidth="1"/>
    <col min="5387" max="5387" width="5.5" style="847" customWidth="1"/>
    <col min="5388" max="5388" width="6.625" style="847" customWidth="1"/>
    <col min="5389" max="5389" width="9" style="847"/>
    <col min="5390" max="5390" width="10.75" style="847" customWidth="1"/>
    <col min="5391" max="5391" width="6.375" style="847" customWidth="1"/>
    <col min="5392" max="5392" width="8.375" style="847" customWidth="1"/>
    <col min="5393" max="5393" width="6.75" style="847" customWidth="1"/>
    <col min="5394" max="5394" width="4.625" style="847" customWidth="1"/>
    <col min="5395" max="5395" width="7.75" style="847" customWidth="1"/>
    <col min="5396" max="5398" width="9" style="847"/>
    <col min="5399" max="5399" width="7" style="847" customWidth="1"/>
    <col min="5400" max="5400" width="7.25" style="847" customWidth="1"/>
    <col min="5401" max="5401" width="5.5" style="847" customWidth="1"/>
    <col min="5402" max="5632" width="9" style="847"/>
    <col min="5633" max="5633" width="4.375" style="847" customWidth="1"/>
    <col min="5634" max="5634" width="4.875" style="847" customWidth="1"/>
    <col min="5635" max="5635" width="5.25" style="847" customWidth="1"/>
    <col min="5636" max="5636" width="5.125" style="847" customWidth="1"/>
    <col min="5637" max="5637" width="5.25" style="847" customWidth="1"/>
    <col min="5638" max="5638" width="9" style="847"/>
    <col min="5639" max="5639" width="7.375" style="847" customWidth="1"/>
    <col min="5640" max="5640" width="5.25" style="847" customWidth="1"/>
    <col min="5641" max="5641" width="9" style="847"/>
    <col min="5642" max="5642" width="7.5" style="847" customWidth="1"/>
    <col min="5643" max="5643" width="5.5" style="847" customWidth="1"/>
    <col min="5644" max="5644" width="6.625" style="847" customWidth="1"/>
    <col min="5645" max="5645" width="9" style="847"/>
    <col min="5646" max="5646" width="10.75" style="847" customWidth="1"/>
    <col min="5647" max="5647" width="6.375" style="847" customWidth="1"/>
    <col min="5648" max="5648" width="8.375" style="847" customWidth="1"/>
    <col min="5649" max="5649" width="6.75" style="847" customWidth="1"/>
    <col min="5650" max="5650" width="4.625" style="847" customWidth="1"/>
    <col min="5651" max="5651" width="7.75" style="847" customWidth="1"/>
    <col min="5652" max="5654" width="9" style="847"/>
    <col min="5655" max="5655" width="7" style="847" customWidth="1"/>
    <col min="5656" max="5656" width="7.25" style="847" customWidth="1"/>
    <col min="5657" max="5657" width="5.5" style="847" customWidth="1"/>
    <col min="5658" max="5888" width="9" style="847"/>
    <col min="5889" max="5889" width="4.375" style="847" customWidth="1"/>
    <col min="5890" max="5890" width="4.875" style="847" customWidth="1"/>
    <col min="5891" max="5891" width="5.25" style="847" customWidth="1"/>
    <col min="5892" max="5892" width="5.125" style="847" customWidth="1"/>
    <col min="5893" max="5893" width="5.25" style="847" customWidth="1"/>
    <col min="5894" max="5894" width="9" style="847"/>
    <col min="5895" max="5895" width="7.375" style="847" customWidth="1"/>
    <col min="5896" max="5896" width="5.25" style="847" customWidth="1"/>
    <col min="5897" max="5897" width="9" style="847"/>
    <col min="5898" max="5898" width="7.5" style="847" customWidth="1"/>
    <col min="5899" max="5899" width="5.5" style="847" customWidth="1"/>
    <col min="5900" max="5900" width="6.625" style="847" customWidth="1"/>
    <col min="5901" max="5901" width="9" style="847"/>
    <col min="5902" max="5902" width="10.75" style="847" customWidth="1"/>
    <col min="5903" max="5903" width="6.375" style="847" customWidth="1"/>
    <col min="5904" max="5904" width="8.375" style="847" customWidth="1"/>
    <col min="5905" max="5905" width="6.75" style="847" customWidth="1"/>
    <col min="5906" max="5906" width="4.625" style="847" customWidth="1"/>
    <col min="5907" max="5907" width="7.75" style="847" customWidth="1"/>
    <col min="5908" max="5910" width="9" style="847"/>
    <col min="5911" max="5911" width="7" style="847" customWidth="1"/>
    <col min="5912" max="5912" width="7.25" style="847" customWidth="1"/>
    <col min="5913" max="5913" width="5.5" style="847" customWidth="1"/>
    <col min="5914" max="6144" width="9" style="847"/>
    <col min="6145" max="6145" width="4.375" style="847" customWidth="1"/>
    <col min="6146" max="6146" width="4.875" style="847" customWidth="1"/>
    <col min="6147" max="6147" width="5.25" style="847" customWidth="1"/>
    <col min="6148" max="6148" width="5.125" style="847" customWidth="1"/>
    <col min="6149" max="6149" width="5.25" style="847" customWidth="1"/>
    <col min="6150" max="6150" width="9" style="847"/>
    <col min="6151" max="6151" width="7.375" style="847" customWidth="1"/>
    <col min="6152" max="6152" width="5.25" style="847" customWidth="1"/>
    <col min="6153" max="6153" width="9" style="847"/>
    <col min="6154" max="6154" width="7.5" style="847" customWidth="1"/>
    <col min="6155" max="6155" width="5.5" style="847" customWidth="1"/>
    <col min="6156" max="6156" width="6.625" style="847" customWidth="1"/>
    <col min="6157" max="6157" width="9" style="847"/>
    <col min="6158" max="6158" width="10.75" style="847" customWidth="1"/>
    <col min="6159" max="6159" width="6.375" style="847" customWidth="1"/>
    <col min="6160" max="6160" width="8.375" style="847" customWidth="1"/>
    <col min="6161" max="6161" width="6.75" style="847" customWidth="1"/>
    <col min="6162" max="6162" width="4.625" style="847" customWidth="1"/>
    <col min="6163" max="6163" width="7.75" style="847" customWidth="1"/>
    <col min="6164" max="6166" width="9" style="847"/>
    <col min="6167" max="6167" width="7" style="847" customWidth="1"/>
    <col min="6168" max="6168" width="7.25" style="847" customWidth="1"/>
    <col min="6169" max="6169" width="5.5" style="847" customWidth="1"/>
    <col min="6170" max="6400" width="9" style="847"/>
    <col min="6401" max="6401" width="4.375" style="847" customWidth="1"/>
    <col min="6402" max="6402" width="4.875" style="847" customWidth="1"/>
    <col min="6403" max="6403" width="5.25" style="847" customWidth="1"/>
    <col min="6404" max="6404" width="5.125" style="847" customWidth="1"/>
    <col min="6405" max="6405" width="5.25" style="847" customWidth="1"/>
    <col min="6406" max="6406" width="9" style="847"/>
    <col min="6407" max="6407" width="7.375" style="847" customWidth="1"/>
    <col min="6408" max="6408" width="5.25" style="847" customWidth="1"/>
    <col min="6409" max="6409" width="9" style="847"/>
    <col min="6410" max="6410" width="7.5" style="847" customWidth="1"/>
    <col min="6411" max="6411" width="5.5" style="847" customWidth="1"/>
    <col min="6412" max="6412" width="6.625" style="847" customWidth="1"/>
    <col min="6413" max="6413" width="9" style="847"/>
    <col min="6414" max="6414" width="10.75" style="847" customWidth="1"/>
    <col min="6415" max="6415" width="6.375" style="847" customWidth="1"/>
    <col min="6416" max="6416" width="8.375" style="847" customWidth="1"/>
    <col min="6417" max="6417" width="6.75" style="847" customWidth="1"/>
    <col min="6418" max="6418" width="4.625" style="847" customWidth="1"/>
    <col min="6419" max="6419" width="7.75" style="847" customWidth="1"/>
    <col min="6420" max="6422" width="9" style="847"/>
    <col min="6423" max="6423" width="7" style="847" customWidth="1"/>
    <col min="6424" max="6424" width="7.25" style="847" customWidth="1"/>
    <col min="6425" max="6425" width="5.5" style="847" customWidth="1"/>
    <col min="6426" max="6656" width="9" style="847"/>
    <col min="6657" max="6657" width="4.375" style="847" customWidth="1"/>
    <col min="6658" max="6658" width="4.875" style="847" customWidth="1"/>
    <col min="6659" max="6659" width="5.25" style="847" customWidth="1"/>
    <col min="6660" max="6660" width="5.125" style="847" customWidth="1"/>
    <col min="6661" max="6661" width="5.25" style="847" customWidth="1"/>
    <col min="6662" max="6662" width="9" style="847"/>
    <col min="6663" max="6663" width="7.375" style="847" customWidth="1"/>
    <col min="6664" max="6664" width="5.25" style="847" customWidth="1"/>
    <col min="6665" max="6665" width="9" style="847"/>
    <col min="6666" max="6666" width="7.5" style="847" customWidth="1"/>
    <col min="6667" max="6667" width="5.5" style="847" customWidth="1"/>
    <col min="6668" max="6668" width="6.625" style="847" customWidth="1"/>
    <col min="6669" max="6669" width="9" style="847"/>
    <col min="6670" max="6670" width="10.75" style="847" customWidth="1"/>
    <col min="6671" max="6671" width="6.375" style="847" customWidth="1"/>
    <col min="6672" max="6672" width="8.375" style="847" customWidth="1"/>
    <col min="6673" max="6673" width="6.75" style="847" customWidth="1"/>
    <col min="6674" max="6674" width="4.625" style="847" customWidth="1"/>
    <col min="6675" max="6675" width="7.75" style="847" customWidth="1"/>
    <col min="6676" max="6678" width="9" style="847"/>
    <col min="6679" max="6679" width="7" style="847" customWidth="1"/>
    <col min="6680" max="6680" width="7.25" style="847" customWidth="1"/>
    <col min="6681" max="6681" width="5.5" style="847" customWidth="1"/>
    <col min="6682" max="6912" width="9" style="847"/>
    <col min="6913" max="6913" width="4.375" style="847" customWidth="1"/>
    <col min="6914" max="6914" width="4.875" style="847" customWidth="1"/>
    <col min="6915" max="6915" width="5.25" style="847" customWidth="1"/>
    <col min="6916" max="6916" width="5.125" style="847" customWidth="1"/>
    <col min="6917" max="6917" width="5.25" style="847" customWidth="1"/>
    <col min="6918" max="6918" width="9" style="847"/>
    <col min="6919" max="6919" width="7.375" style="847" customWidth="1"/>
    <col min="6920" max="6920" width="5.25" style="847" customWidth="1"/>
    <col min="6921" max="6921" width="9" style="847"/>
    <col min="6922" max="6922" width="7.5" style="847" customWidth="1"/>
    <col min="6923" max="6923" width="5.5" style="847" customWidth="1"/>
    <col min="6924" max="6924" width="6.625" style="847" customWidth="1"/>
    <col min="6925" max="6925" width="9" style="847"/>
    <col min="6926" max="6926" width="10.75" style="847" customWidth="1"/>
    <col min="6927" max="6927" width="6.375" style="847" customWidth="1"/>
    <col min="6928" max="6928" width="8.375" style="847" customWidth="1"/>
    <col min="6929" max="6929" width="6.75" style="847" customWidth="1"/>
    <col min="6930" max="6930" width="4.625" style="847" customWidth="1"/>
    <col min="6931" max="6931" width="7.75" style="847" customWidth="1"/>
    <col min="6932" max="6934" width="9" style="847"/>
    <col min="6935" max="6935" width="7" style="847" customWidth="1"/>
    <col min="6936" max="6936" width="7.25" style="847" customWidth="1"/>
    <col min="6937" max="6937" width="5.5" style="847" customWidth="1"/>
    <col min="6938" max="7168" width="9" style="847"/>
    <col min="7169" max="7169" width="4.375" style="847" customWidth="1"/>
    <col min="7170" max="7170" width="4.875" style="847" customWidth="1"/>
    <col min="7171" max="7171" width="5.25" style="847" customWidth="1"/>
    <col min="7172" max="7172" width="5.125" style="847" customWidth="1"/>
    <col min="7173" max="7173" width="5.25" style="847" customWidth="1"/>
    <col min="7174" max="7174" width="9" style="847"/>
    <col min="7175" max="7175" width="7.375" style="847" customWidth="1"/>
    <col min="7176" max="7176" width="5.25" style="847" customWidth="1"/>
    <col min="7177" max="7177" width="9" style="847"/>
    <col min="7178" max="7178" width="7.5" style="847" customWidth="1"/>
    <col min="7179" max="7179" width="5.5" style="847" customWidth="1"/>
    <col min="7180" max="7180" width="6.625" style="847" customWidth="1"/>
    <col min="7181" max="7181" width="9" style="847"/>
    <col min="7182" max="7182" width="10.75" style="847" customWidth="1"/>
    <col min="7183" max="7183" width="6.375" style="847" customWidth="1"/>
    <col min="7184" max="7184" width="8.375" style="847" customWidth="1"/>
    <col min="7185" max="7185" width="6.75" style="847" customWidth="1"/>
    <col min="7186" max="7186" width="4.625" style="847" customWidth="1"/>
    <col min="7187" max="7187" width="7.75" style="847" customWidth="1"/>
    <col min="7188" max="7190" width="9" style="847"/>
    <col min="7191" max="7191" width="7" style="847" customWidth="1"/>
    <col min="7192" max="7192" width="7.25" style="847" customWidth="1"/>
    <col min="7193" max="7193" width="5.5" style="847" customWidth="1"/>
    <col min="7194" max="7424" width="9" style="847"/>
    <col min="7425" max="7425" width="4.375" style="847" customWidth="1"/>
    <col min="7426" max="7426" width="4.875" style="847" customWidth="1"/>
    <col min="7427" max="7427" width="5.25" style="847" customWidth="1"/>
    <col min="7428" max="7428" width="5.125" style="847" customWidth="1"/>
    <col min="7429" max="7429" width="5.25" style="847" customWidth="1"/>
    <col min="7430" max="7430" width="9" style="847"/>
    <col min="7431" max="7431" width="7.375" style="847" customWidth="1"/>
    <col min="7432" max="7432" width="5.25" style="847" customWidth="1"/>
    <col min="7433" max="7433" width="9" style="847"/>
    <col min="7434" max="7434" width="7.5" style="847" customWidth="1"/>
    <col min="7435" max="7435" width="5.5" style="847" customWidth="1"/>
    <col min="7436" max="7436" width="6.625" style="847" customWidth="1"/>
    <col min="7437" max="7437" width="9" style="847"/>
    <col min="7438" max="7438" width="10.75" style="847" customWidth="1"/>
    <col min="7439" max="7439" width="6.375" style="847" customWidth="1"/>
    <col min="7440" max="7440" width="8.375" style="847" customWidth="1"/>
    <col min="7441" max="7441" width="6.75" style="847" customWidth="1"/>
    <col min="7442" max="7442" width="4.625" style="847" customWidth="1"/>
    <col min="7443" max="7443" width="7.75" style="847" customWidth="1"/>
    <col min="7444" max="7446" width="9" style="847"/>
    <col min="7447" max="7447" width="7" style="847" customWidth="1"/>
    <col min="7448" max="7448" width="7.25" style="847" customWidth="1"/>
    <col min="7449" max="7449" width="5.5" style="847" customWidth="1"/>
    <col min="7450" max="7680" width="9" style="847"/>
    <col min="7681" max="7681" width="4.375" style="847" customWidth="1"/>
    <col min="7682" max="7682" width="4.875" style="847" customWidth="1"/>
    <col min="7683" max="7683" width="5.25" style="847" customWidth="1"/>
    <col min="7684" max="7684" width="5.125" style="847" customWidth="1"/>
    <col min="7685" max="7685" width="5.25" style="847" customWidth="1"/>
    <col min="7686" max="7686" width="9" style="847"/>
    <col min="7687" max="7687" width="7.375" style="847" customWidth="1"/>
    <col min="7688" max="7688" width="5.25" style="847" customWidth="1"/>
    <col min="7689" max="7689" width="9" style="847"/>
    <col min="7690" max="7690" width="7.5" style="847" customWidth="1"/>
    <col min="7691" max="7691" width="5.5" style="847" customWidth="1"/>
    <col min="7692" max="7692" width="6.625" style="847" customWidth="1"/>
    <col min="7693" max="7693" width="9" style="847"/>
    <col min="7694" max="7694" width="10.75" style="847" customWidth="1"/>
    <col min="7695" max="7695" width="6.375" style="847" customWidth="1"/>
    <col min="7696" max="7696" width="8.375" style="847" customWidth="1"/>
    <col min="7697" max="7697" width="6.75" style="847" customWidth="1"/>
    <col min="7698" max="7698" width="4.625" style="847" customWidth="1"/>
    <col min="7699" max="7699" width="7.75" style="847" customWidth="1"/>
    <col min="7700" max="7702" width="9" style="847"/>
    <col min="7703" max="7703" width="7" style="847" customWidth="1"/>
    <col min="7704" max="7704" width="7.25" style="847" customWidth="1"/>
    <col min="7705" max="7705" width="5.5" style="847" customWidth="1"/>
    <col min="7706" max="7936" width="9" style="847"/>
    <col min="7937" max="7937" width="4.375" style="847" customWidth="1"/>
    <col min="7938" max="7938" width="4.875" style="847" customWidth="1"/>
    <col min="7939" max="7939" width="5.25" style="847" customWidth="1"/>
    <col min="7940" max="7940" width="5.125" style="847" customWidth="1"/>
    <col min="7941" max="7941" width="5.25" style="847" customWidth="1"/>
    <col min="7942" max="7942" width="9" style="847"/>
    <col min="7943" max="7943" width="7.375" style="847" customWidth="1"/>
    <col min="7944" max="7944" width="5.25" style="847" customWidth="1"/>
    <col min="7945" max="7945" width="9" style="847"/>
    <col min="7946" max="7946" width="7.5" style="847" customWidth="1"/>
    <col min="7947" max="7947" width="5.5" style="847" customWidth="1"/>
    <col min="7948" max="7948" width="6.625" style="847" customWidth="1"/>
    <col min="7949" max="7949" width="9" style="847"/>
    <col min="7950" max="7950" width="10.75" style="847" customWidth="1"/>
    <col min="7951" max="7951" width="6.375" style="847" customWidth="1"/>
    <col min="7952" max="7952" width="8.375" style="847" customWidth="1"/>
    <col min="7953" max="7953" width="6.75" style="847" customWidth="1"/>
    <col min="7954" max="7954" width="4.625" style="847" customWidth="1"/>
    <col min="7955" max="7955" width="7.75" style="847" customWidth="1"/>
    <col min="7956" max="7958" width="9" style="847"/>
    <col min="7959" max="7959" width="7" style="847" customWidth="1"/>
    <col min="7960" max="7960" width="7.25" style="847" customWidth="1"/>
    <col min="7961" max="7961" width="5.5" style="847" customWidth="1"/>
    <col min="7962" max="8192" width="9" style="847"/>
    <col min="8193" max="8193" width="4.375" style="847" customWidth="1"/>
    <col min="8194" max="8194" width="4.875" style="847" customWidth="1"/>
    <col min="8195" max="8195" width="5.25" style="847" customWidth="1"/>
    <col min="8196" max="8196" width="5.125" style="847" customWidth="1"/>
    <col min="8197" max="8197" width="5.25" style="847" customWidth="1"/>
    <col min="8198" max="8198" width="9" style="847"/>
    <col min="8199" max="8199" width="7.375" style="847" customWidth="1"/>
    <col min="8200" max="8200" width="5.25" style="847" customWidth="1"/>
    <col min="8201" max="8201" width="9" style="847"/>
    <col min="8202" max="8202" width="7.5" style="847" customWidth="1"/>
    <col min="8203" max="8203" width="5.5" style="847" customWidth="1"/>
    <col min="8204" max="8204" width="6.625" style="847" customWidth="1"/>
    <col min="8205" max="8205" width="9" style="847"/>
    <col min="8206" max="8206" width="10.75" style="847" customWidth="1"/>
    <col min="8207" max="8207" width="6.375" style="847" customWidth="1"/>
    <col min="8208" max="8208" width="8.375" style="847" customWidth="1"/>
    <col min="8209" max="8209" width="6.75" style="847" customWidth="1"/>
    <col min="8210" max="8210" width="4.625" style="847" customWidth="1"/>
    <col min="8211" max="8211" width="7.75" style="847" customWidth="1"/>
    <col min="8212" max="8214" width="9" style="847"/>
    <col min="8215" max="8215" width="7" style="847" customWidth="1"/>
    <col min="8216" max="8216" width="7.25" style="847" customWidth="1"/>
    <col min="8217" max="8217" width="5.5" style="847" customWidth="1"/>
    <col min="8218" max="8448" width="9" style="847"/>
    <col min="8449" max="8449" width="4.375" style="847" customWidth="1"/>
    <col min="8450" max="8450" width="4.875" style="847" customWidth="1"/>
    <col min="8451" max="8451" width="5.25" style="847" customWidth="1"/>
    <col min="8452" max="8452" width="5.125" style="847" customWidth="1"/>
    <col min="8453" max="8453" width="5.25" style="847" customWidth="1"/>
    <col min="8454" max="8454" width="9" style="847"/>
    <col min="8455" max="8455" width="7.375" style="847" customWidth="1"/>
    <col min="8456" max="8456" width="5.25" style="847" customWidth="1"/>
    <col min="8457" max="8457" width="9" style="847"/>
    <col min="8458" max="8458" width="7.5" style="847" customWidth="1"/>
    <col min="8459" max="8459" width="5.5" style="847" customWidth="1"/>
    <col min="8460" max="8460" width="6.625" style="847" customWidth="1"/>
    <col min="8461" max="8461" width="9" style="847"/>
    <col min="8462" max="8462" width="10.75" style="847" customWidth="1"/>
    <col min="8463" max="8463" width="6.375" style="847" customWidth="1"/>
    <col min="8464" max="8464" width="8.375" style="847" customWidth="1"/>
    <col min="8465" max="8465" width="6.75" style="847" customWidth="1"/>
    <col min="8466" max="8466" width="4.625" style="847" customWidth="1"/>
    <col min="8467" max="8467" width="7.75" style="847" customWidth="1"/>
    <col min="8468" max="8470" width="9" style="847"/>
    <col min="8471" max="8471" width="7" style="847" customWidth="1"/>
    <col min="8472" max="8472" width="7.25" style="847" customWidth="1"/>
    <col min="8473" max="8473" width="5.5" style="847" customWidth="1"/>
    <col min="8474" max="8704" width="9" style="847"/>
    <col min="8705" max="8705" width="4.375" style="847" customWidth="1"/>
    <col min="8706" max="8706" width="4.875" style="847" customWidth="1"/>
    <col min="8707" max="8707" width="5.25" style="847" customWidth="1"/>
    <col min="8708" max="8708" width="5.125" style="847" customWidth="1"/>
    <col min="8709" max="8709" width="5.25" style="847" customWidth="1"/>
    <col min="8710" max="8710" width="9" style="847"/>
    <col min="8711" max="8711" width="7.375" style="847" customWidth="1"/>
    <col min="8712" max="8712" width="5.25" style="847" customWidth="1"/>
    <col min="8713" max="8713" width="9" style="847"/>
    <col min="8714" max="8714" width="7.5" style="847" customWidth="1"/>
    <col min="8715" max="8715" width="5.5" style="847" customWidth="1"/>
    <col min="8716" max="8716" width="6.625" style="847" customWidth="1"/>
    <col min="8717" max="8717" width="9" style="847"/>
    <col min="8718" max="8718" width="10.75" style="847" customWidth="1"/>
    <col min="8719" max="8719" width="6.375" style="847" customWidth="1"/>
    <col min="8720" max="8720" width="8.375" style="847" customWidth="1"/>
    <col min="8721" max="8721" width="6.75" style="847" customWidth="1"/>
    <col min="8722" max="8722" width="4.625" style="847" customWidth="1"/>
    <col min="8723" max="8723" width="7.75" style="847" customWidth="1"/>
    <col min="8724" max="8726" width="9" style="847"/>
    <col min="8727" max="8727" width="7" style="847" customWidth="1"/>
    <col min="8728" max="8728" width="7.25" style="847" customWidth="1"/>
    <col min="8729" max="8729" width="5.5" style="847" customWidth="1"/>
    <col min="8730" max="8960" width="9" style="847"/>
    <col min="8961" max="8961" width="4.375" style="847" customWidth="1"/>
    <col min="8962" max="8962" width="4.875" style="847" customWidth="1"/>
    <col min="8963" max="8963" width="5.25" style="847" customWidth="1"/>
    <col min="8964" max="8964" width="5.125" style="847" customWidth="1"/>
    <col min="8965" max="8965" width="5.25" style="847" customWidth="1"/>
    <col min="8966" max="8966" width="9" style="847"/>
    <col min="8967" max="8967" width="7.375" style="847" customWidth="1"/>
    <col min="8968" max="8968" width="5.25" style="847" customWidth="1"/>
    <col min="8969" max="8969" width="9" style="847"/>
    <col min="8970" max="8970" width="7.5" style="847" customWidth="1"/>
    <col min="8971" max="8971" width="5.5" style="847" customWidth="1"/>
    <col min="8972" max="8972" width="6.625" style="847" customWidth="1"/>
    <col min="8973" max="8973" width="9" style="847"/>
    <col min="8974" max="8974" width="10.75" style="847" customWidth="1"/>
    <col min="8975" max="8975" width="6.375" style="847" customWidth="1"/>
    <col min="8976" max="8976" width="8.375" style="847" customWidth="1"/>
    <col min="8977" max="8977" width="6.75" style="847" customWidth="1"/>
    <col min="8978" max="8978" width="4.625" style="847" customWidth="1"/>
    <col min="8979" max="8979" width="7.75" style="847" customWidth="1"/>
    <col min="8980" max="8982" width="9" style="847"/>
    <col min="8983" max="8983" width="7" style="847" customWidth="1"/>
    <col min="8984" max="8984" width="7.25" style="847" customWidth="1"/>
    <col min="8985" max="8985" width="5.5" style="847" customWidth="1"/>
    <col min="8986" max="9216" width="9" style="847"/>
    <col min="9217" max="9217" width="4.375" style="847" customWidth="1"/>
    <col min="9218" max="9218" width="4.875" style="847" customWidth="1"/>
    <col min="9219" max="9219" width="5.25" style="847" customWidth="1"/>
    <col min="9220" max="9220" width="5.125" style="847" customWidth="1"/>
    <col min="9221" max="9221" width="5.25" style="847" customWidth="1"/>
    <col min="9222" max="9222" width="9" style="847"/>
    <col min="9223" max="9223" width="7.375" style="847" customWidth="1"/>
    <col min="9224" max="9224" width="5.25" style="847" customWidth="1"/>
    <col min="9225" max="9225" width="9" style="847"/>
    <col min="9226" max="9226" width="7.5" style="847" customWidth="1"/>
    <col min="9227" max="9227" width="5.5" style="847" customWidth="1"/>
    <col min="9228" max="9228" width="6.625" style="847" customWidth="1"/>
    <col min="9229" max="9229" width="9" style="847"/>
    <col min="9230" max="9230" width="10.75" style="847" customWidth="1"/>
    <col min="9231" max="9231" width="6.375" style="847" customWidth="1"/>
    <col min="9232" max="9232" width="8.375" style="847" customWidth="1"/>
    <col min="9233" max="9233" width="6.75" style="847" customWidth="1"/>
    <col min="9234" max="9234" width="4.625" style="847" customWidth="1"/>
    <col min="9235" max="9235" width="7.75" style="847" customWidth="1"/>
    <col min="9236" max="9238" width="9" style="847"/>
    <col min="9239" max="9239" width="7" style="847" customWidth="1"/>
    <col min="9240" max="9240" width="7.25" style="847" customWidth="1"/>
    <col min="9241" max="9241" width="5.5" style="847" customWidth="1"/>
    <col min="9242" max="9472" width="9" style="847"/>
    <col min="9473" max="9473" width="4.375" style="847" customWidth="1"/>
    <col min="9474" max="9474" width="4.875" style="847" customWidth="1"/>
    <col min="9475" max="9475" width="5.25" style="847" customWidth="1"/>
    <col min="9476" max="9476" width="5.125" style="847" customWidth="1"/>
    <col min="9477" max="9477" width="5.25" style="847" customWidth="1"/>
    <col min="9478" max="9478" width="9" style="847"/>
    <col min="9479" max="9479" width="7.375" style="847" customWidth="1"/>
    <col min="9480" max="9480" width="5.25" style="847" customWidth="1"/>
    <col min="9481" max="9481" width="9" style="847"/>
    <col min="9482" max="9482" width="7.5" style="847" customWidth="1"/>
    <col min="9483" max="9483" width="5.5" style="847" customWidth="1"/>
    <col min="9484" max="9484" width="6.625" style="847" customWidth="1"/>
    <col min="9485" max="9485" width="9" style="847"/>
    <col min="9486" max="9486" width="10.75" style="847" customWidth="1"/>
    <col min="9487" max="9487" width="6.375" style="847" customWidth="1"/>
    <col min="9488" max="9488" width="8.375" style="847" customWidth="1"/>
    <col min="9489" max="9489" width="6.75" style="847" customWidth="1"/>
    <col min="9490" max="9490" width="4.625" style="847" customWidth="1"/>
    <col min="9491" max="9491" width="7.75" style="847" customWidth="1"/>
    <col min="9492" max="9494" width="9" style="847"/>
    <col min="9495" max="9495" width="7" style="847" customWidth="1"/>
    <col min="9496" max="9496" width="7.25" style="847" customWidth="1"/>
    <col min="9497" max="9497" width="5.5" style="847" customWidth="1"/>
    <col min="9498" max="9728" width="9" style="847"/>
    <col min="9729" max="9729" width="4.375" style="847" customWidth="1"/>
    <col min="9730" max="9730" width="4.875" style="847" customWidth="1"/>
    <col min="9731" max="9731" width="5.25" style="847" customWidth="1"/>
    <col min="9732" max="9732" width="5.125" style="847" customWidth="1"/>
    <col min="9733" max="9733" width="5.25" style="847" customWidth="1"/>
    <col min="9734" max="9734" width="9" style="847"/>
    <col min="9735" max="9735" width="7.375" style="847" customWidth="1"/>
    <col min="9736" max="9736" width="5.25" style="847" customWidth="1"/>
    <col min="9737" max="9737" width="9" style="847"/>
    <col min="9738" max="9738" width="7.5" style="847" customWidth="1"/>
    <col min="9739" max="9739" width="5.5" style="847" customWidth="1"/>
    <col min="9740" max="9740" width="6.625" style="847" customWidth="1"/>
    <col min="9741" max="9741" width="9" style="847"/>
    <col min="9742" max="9742" width="10.75" style="847" customWidth="1"/>
    <col min="9743" max="9743" width="6.375" style="847" customWidth="1"/>
    <col min="9744" max="9744" width="8.375" style="847" customWidth="1"/>
    <col min="9745" max="9745" width="6.75" style="847" customWidth="1"/>
    <col min="9746" max="9746" width="4.625" style="847" customWidth="1"/>
    <col min="9747" max="9747" width="7.75" style="847" customWidth="1"/>
    <col min="9748" max="9750" width="9" style="847"/>
    <col min="9751" max="9751" width="7" style="847" customWidth="1"/>
    <col min="9752" max="9752" width="7.25" style="847" customWidth="1"/>
    <col min="9753" max="9753" width="5.5" style="847" customWidth="1"/>
    <col min="9754" max="9984" width="9" style="847"/>
    <col min="9985" max="9985" width="4.375" style="847" customWidth="1"/>
    <col min="9986" max="9986" width="4.875" style="847" customWidth="1"/>
    <col min="9987" max="9987" width="5.25" style="847" customWidth="1"/>
    <col min="9988" max="9988" width="5.125" style="847" customWidth="1"/>
    <col min="9989" max="9989" width="5.25" style="847" customWidth="1"/>
    <col min="9990" max="9990" width="9" style="847"/>
    <col min="9991" max="9991" width="7.375" style="847" customWidth="1"/>
    <col min="9992" max="9992" width="5.25" style="847" customWidth="1"/>
    <col min="9993" max="9993" width="9" style="847"/>
    <col min="9994" max="9994" width="7.5" style="847" customWidth="1"/>
    <col min="9995" max="9995" width="5.5" style="847" customWidth="1"/>
    <col min="9996" max="9996" width="6.625" style="847" customWidth="1"/>
    <col min="9997" max="9997" width="9" style="847"/>
    <col min="9998" max="9998" width="10.75" style="847" customWidth="1"/>
    <col min="9999" max="9999" width="6.375" style="847" customWidth="1"/>
    <col min="10000" max="10000" width="8.375" style="847" customWidth="1"/>
    <col min="10001" max="10001" width="6.75" style="847" customWidth="1"/>
    <col min="10002" max="10002" width="4.625" style="847" customWidth="1"/>
    <col min="10003" max="10003" width="7.75" style="847" customWidth="1"/>
    <col min="10004" max="10006" width="9" style="847"/>
    <col min="10007" max="10007" width="7" style="847" customWidth="1"/>
    <col min="10008" max="10008" width="7.25" style="847" customWidth="1"/>
    <col min="10009" max="10009" width="5.5" style="847" customWidth="1"/>
    <col min="10010" max="10240" width="9" style="847"/>
    <col min="10241" max="10241" width="4.375" style="847" customWidth="1"/>
    <col min="10242" max="10242" width="4.875" style="847" customWidth="1"/>
    <col min="10243" max="10243" width="5.25" style="847" customWidth="1"/>
    <col min="10244" max="10244" width="5.125" style="847" customWidth="1"/>
    <col min="10245" max="10245" width="5.25" style="847" customWidth="1"/>
    <col min="10246" max="10246" width="9" style="847"/>
    <col min="10247" max="10247" width="7.375" style="847" customWidth="1"/>
    <col min="10248" max="10248" width="5.25" style="847" customWidth="1"/>
    <col min="10249" max="10249" width="9" style="847"/>
    <col min="10250" max="10250" width="7.5" style="847" customWidth="1"/>
    <col min="10251" max="10251" width="5.5" style="847" customWidth="1"/>
    <col min="10252" max="10252" width="6.625" style="847" customWidth="1"/>
    <col min="10253" max="10253" width="9" style="847"/>
    <col min="10254" max="10254" width="10.75" style="847" customWidth="1"/>
    <col min="10255" max="10255" width="6.375" style="847" customWidth="1"/>
    <col min="10256" max="10256" width="8.375" style="847" customWidth="1"/>
    <col min="10257" max="10257" width="6.75" style="847" customWidth="1"/>
    <col min="10258" max="10258" width="4.625" style="847" customWidth="1"/>
    <col min="10259" max="10259" width="7.75" style="847" customWidth="1"/>
    <col min="10260" max="10262" width="9" style="847"/>
    <col min="10263" max="10263" width="7" style="847" customWidth="1"/>
    <col min="10264" max="10264" width="7.25" style="847" customWidth="1"/>
    <col min="10265" max="10265" width="5.5" style="847" customWidth="1"/>
    <col min="10266" max="10496" width="9" style="847"/>
    <col min="10497" max="10497" width="4.375" style="847" customWidth="1"/>
    <col min="10498" max="10498" width="4.875" style="847" customWidth="1"/>
    <col min="10499" max="10499" width="5.25" style="847" customWidth="1"/>
    <col min="10500" max="10500" width="5.125" style="847" customWidth="1"/>
    <col min="10501" max="10501" width="5.25" style="847" customWidth="1"/>
    <col min="10502" max="10502" width="9" style="847"/>
    <col min="10503" max="10503" width="7.375" style="847" customWidth="1"/>
    <col min="10504" max="10504" width="5.25" style="847" customWidth="1"/>
    <col min="10505" max="10505" width="9" style="847"/>
    <col min="10506" max="10506" width="7.5" style="847" customWidth="1"/>
    <col min="10507" max="10507" width="5.5" style="847" customWidth="1"/>
    <col min="10508" max="10508" width="6.625" style="847" customWidth="1"/>
    <col min="10509" max="10509" width="9" style="847"/>
    <col min="10510" max="10510" width="10.75" style="847" customWidth="1"/>
    <col min="10511" max="10511" width="6.375" style="847" customWidth="1"/>
    <col min="10512" max="10512" width="8.375" style="847" customWidth="1"/>
    <col min="10513" max="10513" width="6.75" style="847" customWidth="1"/>
    <col min="10514" max="10514" width="4.625" style="847" customWidth="1"/>
    <col min="10515" max="10515" width="7.75" style="847" customWidth="1"/>
    <col min="10516" max="10518" width="9" style="847"/>
    <col min="10519" max="10519" width="7" style="847" customWidth="1"/>
    <col min="10520" max="10520" width="7.25" style="847" customWidth="1"/>
    <col min="10521" max="10521" width="5.5" style="847" customWidth="1"/>
    <col min="10522" max="10752" width="9" style="847"/>
    <col min="10753" max="10753" width="4.375" style="847" customWidth="1"/>
    <col min="10754" max="10754" width="4.875" style="847" customWidth="1"/>
    <col min="10755" max="10755" width="5.25" style="847" customWidth="1"/>
    <col min="10756" max="10756" width="5.125" style="847" customWidth="1"/>
    <col min="10757" max="10757" width="5.25" style="847" customWidth="1"/>
    <col min="10758" max="10758" width="9" style="847"/>
    <col min="10759" max="10759" width="7.375" style="847" customWidth="1"/>
    <col min="10760" max="10760" width="5.25" style="847" customWidth="1"/>
    <col min="10761" max="10761" width="9" style="847"/>
    <col min="10762" max="10762" width="7.5" style="847" customWidth="1"/>
    <col min="10763" max="10763" width="5.5" style="847" customWidth="1"/>
    <col min="10764" max="10764" width="6.625" style="847" customWidth="1"/>
    <col min="10765" max="10765" width="9" style="847"/>
    <col min="10766" max="10766" width="10.75" style="847" customWidth="1"/>
    <col min="10767" max="10767" width="6.375" style="847" customWidth="1"/>
    <col min="10768" max="10768" width="8.375" style="847" customWidth="1"/>
    <col min="10769" max="10769" width="6.75" style="847" customWidth="1"/>
    <col min="10770" max="10770" width="4.625" style="847" customWidth="1"/>
    <col min="10771" max="10771" width="7.75" style="847" customWidth="1"/>
    <col min="10772" max="10774" width="9" style="847"/>
    <col min="10775" max="10775" width="7" style="847" customWidth="1"/>
    <col min="10776" max="10776" width="7.25" style="847" customWidth="1"/>
    <col min="10777" max="10777" width="5.5" style="847" customWidth="1"/>
    <col min="10778" max="11008" width="9" style="847"/>
    <col min="11009" max="11009" width="4.375" style="847" customWidth="1"/>
    <col min="11010" max="11010" width="4.875" style="847" customWidth="1"/>
    <col min="11011" max="11011" width="5.25" style="847" customWidth="1"/>
    <col min="11012" max="11012" width="5.125" style="847" customWidth="1"/>
    <col min="11013" max="11013" width="5.25" style="847" customWidth="1"/>
    <col min="11014" max="11014" width="9" style="847"/>
    <col min="11015" max="11015" width="7.375" style="847" customWidth="1"/>
    <col min="11016" max="11016" width="5.25" style="847" customWidth="1"/>
    <col min="11017" max="11017" width="9" style="847"/>
    <col min="11018" max="11018" width="7.5" style="847" customWidth="1"/>
    <col min="11019" max="11019" width="5.5" style="847" customWidth="1"/>
    <col min="11020" max="11020" width="6.625" style="847" customWidth="1"/>
    <col min="11021" max="11021" width="9" style="847"/>
    <col min="11022" max="11022" width="10.75" style="847" customWidth="1"/>
    <col min="11023" max="11023" width="6.375" style="847" customWidth="1"/>
    <col min="11024" max="11024" width="8.375" style="847" customWidth="1"/>
    <col min="11025" max="11025" width="6.75" style="847" customWidth="1"/>
    <col min="11026" max="11026" width="4.625" style="847" customWidth="1"/>
    <col min="11027" max="11027" width="7.75" style="847" customWidth="1"/>
    <col min="11028" max="11030" width="9" style="847"/>
    <col min="11031" max="11031" width="7" style="847" customWidth="1"/>
    <col min="11032" max="11032" width="7.25" style="847" customWidth="1"/>
    <col min="11033" max="11033" width="5.5" style="847" customWidth="1"/>
    <col min="11034" max="11264" width="9" style="847"/>
    <col min="11265" max="11265" width="4.375" style="847" customWidth="1"/>
    <col min="11266" max="11266" width="4.875" style="847" customWidth="1"/>
    <col min="11267" max="11267" width="5.25" style="847" customWidth="1"/>
    <col min="11268" max="11268" width="5.125" style="847" customWidth="1"/>
    <col min="11269" max="11269" width="5.25" style="847" customWidth="1"/>
    <col min="11270" max="11270" width="9" style="847"/>
    <col min="11271" max="11271" width="7.375" style="847" customWidth="1"/>
    <col min="11272" max="11272" width="5.25" style="847" customWidth="1"/>
    <col min="11273" max="11273" width="9" style="847"/>
    <col min="11274" max="11274" width="7.5" style="847" customWidth="1"/>
    <col min="11275" max="11275" width="5.5" style="847" customWidth="1"/>
    <col min="11276" max="11276" width="6.625" style="847" customWidth="1"/>
    <col min="11277" max="11277" width="9" style="847"/>
    <col min="11278" max="11278" width="10.75" style="847" customWidth="1"/>
    <col min="11279" max="11279" width="6.375" style="847" customWidth="1"/>
    <col min="11280" max="11280" width="8.375" style="847" customWidth="1"/>
    <col min="11281" max="11281" width="6.75" style="847" customWidth="1"/>
    <col min="11282" max="11282" width="4.625" style="847" customWidth="1"/>
    <col min="11283" max="11283" width="7.75" style="847" customWidth="1"/>
    <col min="11284" max="11286" width="9" style="847"/>
    <col min="11287" max="11287" width="7" style="847" customWidth="1"/>
    <col min="11288" max="11288" width="7.25" style="847" customWidth="1"/>
    <col min="11289" max="11289" width="5.5" style="847" customWidth="1"/>
    <col min="11290" max="11520" width="9" style="847"/>
    <col min="11521" max="11521" width="4.375" style="847" customWidth="1"/>
    <col min="11522" max="11522" width="4.875" style="847" customWidth="1"/>
    <col min="11523" max="11523" width="5.25" style="847" customWidth="1"/>
    <col min="11524" max="11524" width="5.125" style="847" customWidth="1"/>
    <col min="11525" max="11525" width="5.25" style="847" customWidth="1"/>
    <col min="11526" max="11526" width="9" style="847"/>
    <col min="11527" max="11527" width="7.375" style="847" customWidth="1"/>
    <col min="11528" max="11528" width="5.25" style="847" customWidth="1"/>
    <col min="11529" max="11529" width="9" style="847"/>
    <col min="11530" max="11530" width="7.5" style="847" customWidth="1"/>
    <col min="11531" max="11531" width="5.5" style="847" customWidth="1"/>
    <col min="11532" max="11532" width="6.625" style="847" customWidth="1"/>
    <col min="11533" max="11533" width="9" style="847"/>
    <col min="11534" max="11534" width="10.75" style="847" customWidth="1"/>
    <col min="11535" max="11535" width="6.375" style="847" customWidth="1"/>
    <col min="11536" max="11536" width="8.375" style="847" customWidth="1"/>
    <col min="11537" max="11537" width="6.75" style="847" customWidth="1"/>
    <col min="11538" max="11538" width="4.625" style="847" customWidth="1"/>
    <col min="11539" max="11539" width="7.75" style="847" customWidth="1"/>
    <col min="11540" max="11542" width="9" style="847"/>
    <col min="11543" max="11543" width="7" style="847" customWidth="1"/>
    <col min="11544" max="11544" width="7.25" style="847" customWidth="1"/>
    <col min="11545" max="11545" width="5.5" style="847" customWidth="1"/>
    <col min="11546" max="11776" width="9" style="847"/>
    <col min="11777" max="11777" width="4.375" style="847" customWidth="1"/>
    <col min="11778" max="11778" width="4.875" style="847" customWidth="1"/>
    <col min="11779" max="11779" width="5.25" style="847" customWidth="1"/>
    <col min="11780" max="11780" width="5.125" style="847" customWidth="1"/>
    <col min="11781" max="11781" width="5.25" style="847" customWidth="1"/>
    <col min="11782" max="11782" width="9" style="847"/>
    <col min="11783" max="11783" width="7.375" style="847" customWidth="1"/>
    <col min="11784" max="11784" width="5.25" style="847" customWidth="1"/>
    <col min="11785" max="11785" width="9" style="847"/>
    <col min="11786" max="11786" width="7.5" style="847" customWidth="1"/>
    <col min="11787" max="11787" width="5.5" style="847" customWidth="1"/>
    <col min="11788" max="11788" width="6.625" style="847" customWidth="1"/>
    <col min="11789" max="11789" width="9" style="847"/>
    <col min="11790" max="11790" width="10.75" style="847" customWidth="1"/>
    <col min="11791" max="11791" width="6.375" style="847" customWidth="1"/>
    <col min="11792" max="11792" width="8.375" style="847" customWidth="1"/>
    <col min="11793" max="11793" width="6.75" style="847" customWidth="1"/>
    <col min="11794" max="11794" width="4.625" style="847" customWidth="1"/>
    <col min="11795" max="11795" width="7.75" style="847" customWidth="1"/>
    <col min="11796" max="11798" width="9" style="847"/>
    <col min="11799" max="11799" width="7" style="847" customWidth="1"/>
    <col min="11800" max="11800" width="7.25" style="847" customWidth="1"/>
    <col min="11801" max="11801" width="5.5" style="847" customWidth="1"/>
    <col min="11802" max="12032" width="9" style="847"/>
    <col min="12033" max="12033" width="4.375" style="847" customWidth="1"/>
    <col min="12034" max="12034" width="4.875" style="847" customWidth="1"/>
    <col min="12035" max="12035" width="5.25" style="847" customWidth="1"/>
    <col min="12036" max="12036" width="5.125" style="847" customWidth="1"/>
    <col min="12037" max="12037" width="5.25" style="847" customWidth="1"/>
    <col min="12038" max="12038" width="9" style="847"/>
    <col min="12039" max="12039" width="7.375" style="847" customWidth="1"/>
    <col min="12040" max="12040" width="5.25" style="847" customWidth="1"/>
    <col min="12041" max="12041" width="9" style="847"/>
    <col min="12042" max="12042" width="7.5" style="847" customWidth="1"/>
    <col min="12043" max="12043" width="5.5" style="847" customWidth="1"/>
    <col min="12044" max="12044" width="6.625" style="847" customWidth="1"/>
    <col min="12045" max="12045" width="9" style="847"/>
    <col min="12046" max="12046" width="10.75" style="847" customWidth="1"/>
    <col min="12047" max="12047" width="6.375" style="847" customWidth="1"/>
    <col min="12048" max="12048" width="8.375" style="847" customWidth="1"/>
    <col min="12049" max="12049" width="6.75" style="847" customWidth="1"/>
    <col min="12050" max="12050" width="4.625" style="847" customWidth="1"/>
    <col min="12051" max="12051" width="7.75" style="847" customWidth="1"/>
    <col min="12052" max="12054" width="9" style="847"/>
    <col min="12055" max="12055" width="7" style="847" customWidth="1"/>
    <col min="12056" max="12056" width="7.25" style="847" customWidth="1"/>
    <col min="12057" max="12057" width="5.5" style="847" customWidth="1"/>
    <col min="12058" max="12288" width="9" style="847"/>
    <col min="12289" max="12289" width="4.375" style="847" customWidth="1"/>
    <col min="12290" max="12290" width="4.875" style="847" customWidth="1"/>
    <col min="12291" max="12291" width="5.25" style="847" customWidth="1"/>
    <col min="12292" max="12292" width="5.125" style="847" customWidth="1"/>
    <col min="12293" max="12293" width="5.25" style="847" customWidth="1"/>
    <col min="12294" max="12294" width="9" style="847"/>
    <col min="12295" max="12295" width="7.375" style="847" customWidth="1"/>
    <col min="12296" max="12296" width="5.25" style="847" customWidth="1"/>
    <col min="12297" max="12297" width="9" style="847"/>
    <col min="12298" max="12298" width="7.5" style="847" customWidth="1"/>
    <col min="12299" max="12299" width="5.5" style="847" customWidth="1"/>
    <col min="12300" max="12300" width="6.625" style="847" customWidth="1"/>
    <col min="12301" max="12301" width="9" style="847"/>
    <col min="12302" max="12302" width="10.75" style="847" customWidth="1"/>
    <col min="12303" max="12303" width="6.375" style="847" customWidth="1"/>
    <col min="12304" max="12304" width="8.375" style="847" customWidth="1"/>
    <col min="12305" max="12305" width="6.75" style="847" customWidth="1"/>
    <col min="12306" max="12306" width="4.625" style="847" customWidth="1"/>
    <col min="12307" max="12307" width="7.75" style="847" customWidth="1"/>
    <col min="12308" max="12310" width="9" style="847"/>
    <col min="12311" max="12311" width="7" style="847" customWidth="1"/>
    <col min="12312" max="12312" width="7.25" style="847" customWidth="1"/>
    <col min="12313" max="12313" width="5.5" style="847" customWidth="1"/>
    <col min="12314" max="12544" width="9" style="847"/>
    <col min="12545" max="12545" width="4.375" style="847" customWidth="1"/>
    <col min="12546" max="12546" width="4.875" style="847" customWidth="1"/>
    <col min="12547" max="12547" width="5.25" style="847" customWidth="1"/>
    <col min="12548" max="12548" width="5.125" style="847" customWidth="1"/>
    <col min="12549" max="12549" width="5.25" style="847" customWidth="1"/>
    <col min="12550" max="12550" width="9" style="847"/>
    <col min="12551" max="12551" width="7.375" style="847" customWidth="1"/>
    <col min="12552" max="12552" width="5.25" style="847" customWidth="1"/>
    <col min="12553" max="12553" width="9" style="847"/>
    <col min="12554" max="12554" width="7.5" style="847" customWidth="1"/>
    <col min="12555" max="12555" width="5.5" style="847" customWidth="1"/>
    <col min="12556" max="12556" width="6.625" style="847" customWidth="1"/>
    <col min="12557" max="12557" width="9" style="847"/>
    <col min="12558" max="12558" width="10.75" style="847" customWidth="1"/>
    <col min="12559" max="12559" width="6.375" style="847" customWidth="1"/>
    <col min="12560" max="12560" width="8.375" style="847" customWidth="1"/>
    <col min="12561" max="12561" width="6.75" style="847" customWidth="1"/>
    <col min="12562" max="12562" width="4.625" style="847" customWidth="1"/>
    <col min="12563" max="12563" width="7.75" style="847" customWidth="1"/>
    <col min="12564" max="12566" width="9" style="847"/>
    <col min="12567" max="12567" width="7" style="847" customWidth="1"/>
    <col min="12568" max="12568" width="7.25" style="847" customWidth="1"/>
    <col min="12569" max="12569" width="5.5" style="847" customWidth="1"/>
    <col min="12570" max="12800" width="9" style="847"/>
    <col min="12801" max="12801" width="4.375" style="847" customWidth="1"/>
    <col min="12802" max="12802" width="4.875" style="847" customWidth="1"/>
    <col min="12803" max="12803" width="5.25" style="847" customWidth="1"/>
    <col min="12804" max="12804" width="5.125" style="847" customWidth="1"/>
    <col min="12805" max="12805" width="5.25" style="847" customWidth="1"/>
    <col min="12806" max="12806" width="9" style="847"/>
    <col min="12807" max="12807" width="7.375" style="847" customWidth="1"/>
    <col min="12808" max="12808" width="5.25" style="847" customWidth="1"/>
    <col min="12809" max="12809" width="9" style="847"/>
    <col min="12810" max="12810" width="7.5" style="847" customWidth="1"/>
    <col min="12811" max="12811" width="5.5" style="847" customWidth="1"/>
    <col min="12812" max="12812" width="6.625" style="847" customWidth="1"/>
    <col min="12813" max="12813" width="9" style="847"/>
    <col min="12814" max="12814" width="10.75" style="847" customWidth="1"/>
    <col min="12815" max="12815" width="6.375" style="847" customWidth="1"/>
    <col min="12816" max="12816" width="8.375" style="847" customWidth="1"/>
    <col min="12817" max="12817" width="6.75" style="847" customWidth="1"/>
    <col min="12818" max="12818" width="4.625" style="847" customWidth="1"/>
    <col min="12819" max="12819" width="7.75" style="847" customWidth="1"/>
    <col min="12820" max="12822" width="9" style="847"/>
    <col min="12823" max="12823" width="7" style="847" customWidth="1"/>
    <col min="12824" max="12824" width="7.25" style="847" customWidth="1"/>
    <col min="12825" max="12825" width="5.5" style="847" customWidth="1"/>
    <col min="12826" max="13056" width="9" style="847"/>
    <col min="13057" max="13057" width="4.375" style="847" customWidth="1"/>
    <col min="13058" max="13058" width="4.875" style="847" customWidth="1"/>
    <col min="13059" max="13059" width="5.25" style="847" customWidth="1"/>
    <col min="13060" max="13060" width="5.125" style="847" customWidth="1"/>
    <col min="13061" max="13061" width="5.25" style="847" customWidth="1"/>
    <col min="13062" max="13062" width="9" style="847"/>
    <col min="13063" max="13063" width="7.375" style="847" customWidth="1"/>
    <col min="13064" max="13064" width="5.25" style="847" customWidth="1"/>
    <col min="13065" max="13065" width="9" style="847"/>
    <col min="13066" max="13066" width="7.5" style="847" customWidth="1"/>
    <col min="13067" max="13067" width="5.5" style="847" customWidth="1"/>
    <col min="13068" max="13068" width="6.625" style="847" customWidth="1"/>
    <col min="13069" max="13069" width="9" style="847"/>
    <col min="13070" max="13070" width="10.75" style="847" customWidth="1"/>
    <col min="13071" max="13071" width="6.375" style="847" customWidth="1"/>
    <col min="13072" max="13072" width="8.375" style="847" customWidth="1"/>
    <col min="13073" max="13073" width="6.75" style="847" customWidth="1"/>
    <col min="13074" max="13074" width="4.625" style="847" customWidth="1"/>
    <col min="13075" max="13075" width="7.75" style="847" customWidth="1"/>
    <col min="13076" max="13078" width="9" style="847"/>
    <col min="13079" max="13079" width="7" style="847" customWidth="1"/>
    <col min="13080" max="13080" width="7.25" style="847" customWidth="1"/>
    <col min="13081" max="13081" width="5.5" style="847" customWidth="1"/>
    <col min="13082" max="13312" width="9" style="847"/>
    <col min="13313" max="13313" width="4.375" style="847" customWidth="1"/>
    <col min="13314" max="13314" width="4.875" style="847" customWidth="1"/>
    <col min="13315" max="13315" width="5.25" style="847" customWidth="1"/>
    <col min="13316" max="13316" width="5.125" style="847" customWidth="1"/>
    <col min="13317" max="13317" width="5.25" style="847" customWidth="1"/>
    <col min="13318" max="13318" width="9" style="847"/>
    <col min="13319" max="13319" width="7.375" style="847" customWidth="1"/>
    <col min="13320" max="13320" width="5.25" style="847" customWidth="1"/>
    <col min="13321" max="13321" width="9" style="847"/>
    <col min="13322" max="13322" width="7.5" style="847" customWidth="1"/>
    <col min="13323" max="13323" width="5.5" style="847" customWidth="1"/>
    <col min="13324" max="13324" width="6.625" style="847" customWidth="1"/>
    <col min="13325" max="13325" width="9" style="847"/>
    <col min="13326" max="13326" width="10.75" style="847" customWidth="1"/>
    <col min="13327" max="13327" width="6.375" style="847" customWidth="1"/>
    <col min="13328" max="13328" width="8.375" style="847" customWidth="1"/>
    <col min="13329" max="13329" width="6.75" style="847" customWidth="1"/>
    <col min="13330" max="13330" width="4.625" style="847" customWidth="1"/>
    <col min="13331" max="13331" width="7.75" style="847" customWidth="1"/>
    <col min="13332" max="13334" width="9" style="847"/>
    <col min="13335" max="13335" width="7" style="847" customWidth="1"/>
    <col min="13336" max="13336" width="7.25" style="847" customWidth="1"/>
    <col min="13337" max="13337" width="5.5" style="847" customWidth="1"/>
    <col min="13338" max="13568" width="9" style="847"/>
    <col min="13569" max="13569" width="4.375" style="847" customWidth="1"/>
    <col min="13570" max="13570" width="4.875" style="847" customWidth="1"/>
    <col min="13571" max="13571" width="5.25" style="847" customWidth="1"/>
    <col min="13572" max="13572" width="5.125" style="847" customWidth="1"/>
    <col min="13573" max="13573" width="5.25" style="847" customWidth="1"/>
    <col min="13574" max="13574" width="9" style="847"/>
    <col min="13575" max="13575" width="7.375" style="847" customWidth="1"/>
    <col min="13576" max="13576" width="5.25" style="847" customWidth="1"/>
    <col min="13577" max="13577" width="9" style="847"/>
    <col min="13578" max="13578" width="7.5" style="847" customWidth="1"/>
    <col min="13579" max="13579" width="5.5" style="847" customWidth="1"/>
    <col min="13580" max="13580" width="6.625" style="847" customWidth="1"/>
    <col min="13581" max="13581" width="9" style="847"/>
    <col min="13582" max="13582" width="10.75" style="847" customWidth="1"/>
    <col min="13583" max="13583" width="6.375" style="847" customWidth="1"/>
    <col min="13584" max="13584" width="8.375" style="847" customWidth="1"/>
    <col min="13585" max="13585" width="6.75" style="847" customWidth="1"/>
    <col min="13586" max="13586" width="4.625" style="847" customWidth="1"/>
    <col min="13587" max="13587" width="7.75" style="847" customWidth="1"/>
    <col min="13588" max="13590" width="9" style="847"/>
    <col min="13591" max="13591" width="7" style="847" customWidth="1"/>
    <col min="13592" max="13592" width="7.25" style="847" customWidth="1"/>
    <col min="13593" max="13593" width="5.5" style="847" customWidth="1"/>
    <col min="13594" max="13824" width="9" style="847"/>
    <col min="13825" max="13825" width="4.375" style="847" customWidth="1"/>
    <col min="13826" max="13826" width="4.875" style="847" customWidth="1"/>
    <col min="13827" max="13827" width="5.25" style="847" customWidth="1"/>
    <col min="13828" max="13828" width="5.125" style="847" customWidth="1"/>
    <col min="13829" max="13829" width="5.25" style="847" customWidth="1"/>
    <col min="13830" max="13830" width="9" style="847"/>
    <col min="13831" max="13831" width="7.375" style="847" customWidth="1"/>
    <col min="13832" max="13832" width="5.25" style="847" customWidth="1"/>
    <col min="13833" max="13833" width="9" style="847"/>
    <col min="13834" max="13834" width="7.5" style="847" customWidth="1"/>
    <col min="13835" max="13835" width="5.5" style="847" customWidth="1"/>
    <col min="13836" max="13836" width="6.625" style="847" customWidth="1"/>
    <col min="13837" max="13837" width="9" style="847"/>
    <col min="13838" max="13838" width="10.75" style="847" customWidth="1"/>
    <col min="13839" max="13839" width="6.375" style="847" customWidth="1"/>
    <col min="13840" max="13840" width="8.375" style="847" customWidth="1"/>
    <col min="13841" max="13841" width="6.75" style="847" customWidth="1"/>
    <col min="13842" max="13842" width="4.625" style="847" customWidth="1"/>
    <col min="13843" max="13843" width="7.75" style="847" customWidth="1"/>
    <col min="13844" max="13846" width="9" style="847"/>
    <col min="13847" max="13847" width="7" style="847" customWidth="1"/>
    <col min="13848" max="13848" width="7.25" style="847" customWidth="1"/>
    <col min="13849" max="13849" width="5.5" style="847" customWidth="1"/>
    <col min="13850" max="14080" width="9" style="847"/>
    <col min="14081" max="14081" width="4.375" style="847" customWidth="1"/>
    <col min="14082" max="14082" width="4.875" style="847" customWidth="1"/>
    <col min="14083" max="14083" width="5.25" style="847" customWidth="1"/>
    <col min="14084" max="14084" width="5.125" style="847" customWidth="1"/>
    <col min="14085" max="14085" width="5.25" style="847" customWidth="1"/>
    <col min="14086" max="14086" width="9" style="847"/>
    <col min="14087" max="14087" width="7.375" style="847" customWidth="1"/>
    <col min="14088" max="14088" width="5.25" style="847" customWidth="1"/>
    <col min="14089" max="14089" width="9" style="847"/>
    <col min="14090" max="14090" width="7.5" style="847" customWidth="1"/>
    <col min="14091" max="14091" width="5.5" style="847" customWidth="1"/>
    <col min="14092" max="14092" width="6.625" style="847" customWidth="1"/>
    <col min="14093" max="14093" width="9" style="847"/>
    <col min="14094" max="14094" width="10.75" style="847" customWidth="1"/>
    <col min="14095" max="14095" width="6.375" style="847" customWidth="1"/>
    <col min="14096" max="14096" width="8.375" style="847" customWidth="1"/>
    <col min="14097" max="14097" width="6.75" style="847" customWidth="1"/>
    <col min="14098" max="14098" width="4.625" style="847" customWidth="1"/>
    <col min="14099" max="14099" width="7.75" style="847" customWidth="1"/>
    <col min="14100" max="14102" width="9" style="847"/>
    <col min="14103" max="14103" width="7" style="847" customWidth="1"/>
    <col min="14104" max="14104" width="7.25" style="847" customWidth="1"/>
    <col min="14105" max="14105" width="5.5" style="847" customWidth="1"/>
    <col min="14106" max="14336" width="9" style="847"/>
    <col min="14337" max="14337" width="4.375" style="847" customWidth="1"/>
    <col min="14338" max="14338" width="4.875" style="847" customWidth="1"/>
    <col min="14339" max="14339" width="5.25" style="847" customWidth="1"/>
    <col min="14340" max="14340" width="5.125" style="847" customWidth="1"/>
    <col min="14341" max="14341" width="5.25" style="847" customWidth="1"/>
    <col min="14342" max="14342" width="9" style="847"/>
    <col min="14343" max="14343" width="7.375" style="847" customWidth="1"/>
    <col min="14344" max="14344" width="5.25" style="847" customWidth="1"/>
    <col min="14345" max="14345" width="9" style="847"/>
    <col min="14346" max="14346" width="7.5" style="847" customWidth="1"/>
    <col min="14347" max="14347" width="5.5" style="847" customWidth="1"/>
    <col min="14348" max="14348" width="6.625" style="847" customWidth="1"/>
    <col min="14349" max="14349" width="9" style="847"/>
    <col min="14350" max="14350" width="10.75" style="847" customWidth="1"/>
    <col min="14351" max="14351" width="6.375" style="847" customWidth="1"/>
    <col min="14352" max="14352" width="8.375" style="847" customWidth="1"/>
    <col min="14353" max="14353" width="6.75" style="847" customWidth="1"/>
    <col min="14354" max="14354" width="4.625" style="847" customWidth="1"/>
    <col min="14355" max="14355" width="7.75" style="847" customWidth="1"/>
    <col min="14356" max="14358" width="9" style="847"/>
    <col min="14359" max="14359" width="7" style="847" customWidth="1"/>
    <col min="14360" max="14360" width="7.25" style="847" customWidth="1"/>
    <col min="14361" max="14361" width="5.5" style="847" customWidth="1"/>
    <col min="14362" max="14592" width="9" style="847"/>
    <col min="14593" max="14593" width="4.375" style="847" customWidth="1"/>
    <col min="14594" max="14594" width="4.875" style="847" customWidth="1"/>
    <col min="14595" max="14595" width="5.25" style="847" customWidth="1"/>
    <col min="14596" max="14596" width="5.125" style="847" customWidth="1"/>
    <col min="14597" max="14597" width="5.25" style="847" customWidth="1"/>
    <col min="14598" max="14598" width="9" style="847"/>
    <col min="14599" max="14599" width="7.375" style="847" customWidth="1"/>
    <col min="14600" max="14600" width="5.25" style="847" customWidth="1"/>
    <col min="14601" max="14601" width="9" style="847"/>
    <col min="14602" max="14602" width="7.5" style="847" customWidth="1"/>
    <col min="14603" max="14603" width="5.5" style="847" customWidth="1"/>
    <col min="14604" max="14604" width="6.625" style="847" customWidth="1"/>
    <col min="14605" max="14605" width="9" style="847"/>
    <col min="14606" max="14606" width="10.75" style="847" customWidth="1"/>
    <col min="14607" max="14607" width="6.375" style="847" customWidth="1"/>
    <col min="14608" max="14608" width="8.375" style="847" customWidth="1"/>
    <col min="14609" max="14609" width="6.75" style="847" customWidth="1"/>
    <col min="14610" max="14610" width="4.625" style="847" customWidth="1"/>
    <col min="14611" max="14611" width="7.75" style="847" customWidth="1"/>
    <col min="14612" max="14614" width="9" style="847"/>
    <col min="14615" max="14615" width="7" style="847" customWidth="1"/>
    <col min="14616" max="14616" width="7.25" style="847" customWidth="1"/>
    <col min="14617" max="14617" width="5.5" style="847" customWidth="1"/>
    <col min="14618" max="14848" width="9" style="847"/>
    <col min="14849" max="14849" width="4.375" style="847" customWidth="1"/>
    <col min="14850" max="14850" width="4.875" style="847" customWidth="1"/>
    <col min="14851" max="14851" width="5.25" style="847" customWidth="1"/>
    <col min="14852" max="14852" width="5.125" style="847" customWidth="1"/>
    <col min="14853" max="14853" width="5.25" style="847" customWidth="1"/>
    <col min="14854" max="14854" width="9" style="847"/>
    <col min="14855" max="14855" width="7.375" style="847" customWidth="1"/>
    <col min="14856" max="14856" width="5.25" style="847" customWidth="1"/>
    <col min="14857" max="14857" width="9" style="847"/>
    <col min="14858" max="14858" width="7.5" style="847" customWidth="1"/>
    <col min="14859" max="14859" width="5.5" style="847" customWidth="1"/>
    <col min="14860" max="14860" width="6.625" style="847" customWidth="1"/>
    <col min="14861" max="14861" width="9" style="847"/>
    <col min="14862" max="14862" width="10.75" style="847" customWidth="1"/>
    <col min="14863" max="14863" width="6.375" style="847" customWidth="1"/>
    <col min="14864" max="14864" width="8.375" style="847" customWidth="1"/>
    <col min="14865" max="14865" width="6.75" style="847" customWidth="1"/>
    <col min="14866" max="14866" width="4.625" style="847" customWidth="1"/>
    <col min="14867" max="14867" width="7.75" style="847" customWidth="1"/>
    <col min="14868" max="14870" width="9" style="847"/>
    <col min="14871" max="14871" width="7" style="847" customWidth="1"/>
    <col min="14872" max="14872" width="7.25" style="847" customWidth="1"/>
    <col min="14873" max="14873" width="5.5" style="847" customWidth="1"/>
    <col min="14874" max="15104" width="9" style="847"/>
    <col min="15105" max="15105" width="4.375" style="847" customWidth="1"/>
    <col min="15106" max="15106" width="4.875" style="847" customWidth="1"/>
    <col min="15107" max="15107" width="5.25" style="847" customWidth="1"/>
    <col min="15108" max="15108" width="5.125" style="847" customWidth="1"/>
    <col min="15109" max="15109" width="5.25" style="847" customWidth="1"/>
    <col min="15110" max="15110" width="9" style="847"/>
    <col min="15111" max="15111" width="7.375" style="847" customWidth="1"/>
    <col min="15112" max="15112" width="5.25" style="847" customWidth="1"/>
    <col min="15113" max="15113" width="9" style="847"/>
    <col min="15114" max="15114" width="7.5" style="847" customWidth="1"/>
    <col min="15115" max="15115" width="5.5" style="847" customWidth="1"/>
    <col min="15116" max="15116" width="6.625" style="847" customWidth="1"/>
    <col min="15117" max="15117" width="9" style="847"/>
    <col min="15118" max="15118" width="10.75" style="847" customWidth="1"/>
    <col min="15119" max="15119" width="6.375" style="847" customWidth="1"/>
    <col min="15120" max="15120" width="8.375" style="847" customWidth="1"/>
    <col min="15121" max="15121" width="6.75" style="847" customWidth="1"/>
    <col min="15122" max="15122" width="4.625" style="847" customWidth="1"/>
    <col min="15123" max="15123" width="7.75" style="847" customWidth="1"/>
    <col min="15124" max="15126" width="9" style="847"/>
    <col min="15127" max="15127" width="7" style="847" customWidth="1"/>
    <col min="15128" max="15128" width="7.25" style="847" customWidth="1"/>
    <col min="15129" max="15129" width="5.5" style="847" customWidth="1"/>
    <col min="15130" max="15360" width="9" style="847"/>
    <col min="15361" max="15361" width="4.375" style="847" customWidth="1"/>
    <col min="15362" max="15362" width="4.875" style="847" customWidth="1"/>
    <col min="15363" max="15363" width="5.25" style="847" customWidth="1"/>
    <col min="15364" max="15364" width="5.125" style="847" customWidth="1"/>
    <col min="15365" max="15365" width="5.25" style="847" customWidth="1"/>
    <col min="15366" max="15366" width="9" style="847"/>
    <col min="15367" max="15367" width="7.375" style="847" customWidth="1"/>
    <col min="15368" max="15368" width="5.25" style="847" customWidth="1"/>
    <col min="15369" max="15369" width="9" style="847"/>
    <col min="15370" max="15370" width="7.5" style="847" customWidth="1"/>
    <col min="15371" max="15371" width="5.5" style="847" customWidth="1"/>
    <col min="15372" max="15372" width="6.625" style="847" customWidth="1"/>
    <col min="15373" max="15373" width="9" style="847"/>
    <col min="15374" max="15374" width="10.75" style="847" customWidth="1"/>
    <col min="15375" max="15375" width="6.375" style="847" customWidth="1"/>
    <col min="15376" max="15376" width="8.375" style="847" customWidth="1"/>
    <col min="15377" max="15377" width="6.75" style="847" customWidth="1"/>
    <col min="15378" max="15378" width="4.625" style="847" customWidth="1"/>
    <col min="15379" max="15379" width="7.75" style="847" customWidth="1"/>
    <col min="15380" max="15382" width="9" style="847"/>
    <col min="15383" max="15383" width="7" style="847" customWidth="1"/>
    <col min="15384" max="15384" width="7.25" style="847" customWidth="1"/>
    <col min="15385" max="15385" width="5.5" style="847" customWidth="1"/>
    <col min="15386" max="15616" width="9" style="847"/>
    <col min="15617" max="15617" width="4.375" style="847" customWidth="1"/>
    <col min="15618" max="15618" width="4.875" style="847" customWidth="1"/>
    <col min="15619" max="15619" width="5.25" style="847" customWidth="1"/>
    <col min="15620" max="15620" width="5.125" style="847" customWidth="1"/>
    <col min="15621" max="15621" width="5.25" style="847" customWidth="1"/>
    <col min="15622" max="15622" width="9" style="847"/>
    <col min="15623" max="15623" width="7.375" style="847" customWidth="1"/>
    <col min="15624" max="15624" width="5.25" style="847" customWidth="1"/>
    <col min="15625" max="15625" width="9" style="847"/>
    <col min="15626" max="15626" width="7.5" style="847" customWidth="1"/>
    <col min="15627" max="15627" width="5.5" style="847" customWidth="1"/>
    <col min="15628" max="15628" width="6.625" style="847" customWidth="1"/>
    <col min="15629" max="15629" width="9" style="847"/>
    <col min="15630" max="15630" width="10.75" style="847" customWidth="1"/>
    <col min="15631" max="15631" width="6.375" style="847" customWidth="1"/>
    <col min="15632" max="15632" width="8.375" style="847" customWidth="1"/>
    <col min="15633" max="15633" width="6.75" style="847" customWidth="1"/>
    <col min="15634" max="15634" width="4.625" style="847" customWidth="1"/>
    <col min="15635" max="15635" width="7.75" style="847" customWidth="1"/>
    <col min="15636" max="15638" width="9" style="847"/>
    <col min="15639" max="15639" width="7" style="847" customWidth="1"/>
    <col min="15640" max="15640" width="7.25" style="847" customWidth="1"/>
    <col min="15641" max="15641" width="5.5" style="847" customWidth="1"/>
    <col min="15642" max="15872" width="9" style="847"/>
    <col min="15873" max="15873" width="4.375" style="847" customWidth="1"/>
    <col min="15874" max="15874" width="4.875" style="847" customWidth="1"/>
    <col min="15875" max="15875" width="5.25" style="847" customWidth="1"/>
    <col min="15876" max="15876" width="5.125" style="847" customWidth="1"/>
    <col min="15877" max="15877" width="5.25" style="847" customWidth="1"/>
    <col min="15878" max="15878" width="9" style="847"/>
    <col min="15879" max="15879" width="7.375" style="847" customWidth="1"/>
    <col min="15880" max="15880" width="5.25" style="847" customWidth="1"/>
    <col min="15881" max="15881" width="9" style="847"/>
    <col min="15882" max="15882" width="7.5" style="847" customWidth="1"/>
    <col min="15883" max="15883" width="5.5" style="847" customWidth="1"/>
    <col min="15884" max="15884" width="6.625" style="847" customWidth="1"/>
    <col min="15885" max="15885" width="9" style="847"/>
    <col min="15886" max="15886" width="10.75" style="847" customWidth="1"/>
    <col min="15887" max="15887" width="6.375" style="847" customWidth="1"/>
    <col min="15888" max="15888" width="8.375" style="847" customWidth="1"/>
    <col min="15889" max="15889" width="6.75" style="847" customWidth="1"/>
    <col min="15890" max="15890" width="4.625" style="847" customWidth="1"/>
    <col min="15891" max="15891" width="7.75" style="847" customWidth="1"/>
    <col min="15892" max="15894" width="9" style="847"/>
    <col min="15895" max="15895" width="7" style="847" customWidth="1"/>
    <col min="15896" max="15896" width="7.25" style="847" customWidth="1"/>
    <col min="15897" max="15897" width="5.5" style="847" customWidth="1"/>
    <col min="15898" max="16128" width="9" style="847"/>
    <col min="16129" max="16129" width="4.375" style="847" customWidth="1"/>
    <col min="16130" max="16130" width="4.875" style="847" customWidth="1"/>
    <col min="16131" max="16131" width="5.25" style="847" customWidth="1"/>
    <col min="16132" max="16132" width="5.125" style="847" customWidth="1"/>
    <col min="16133" max="16133" width="5.25" style="847" customWidth="1"/>
    <col min="16134" max="16134" width="9" style="847"/>
    <col min="16135" max="16135" width="7.375" style="847" customWidth="1"/>
    <col min="16136" max="16136" width="5.25" style="847" customWidth="1"/>
    <col min="16137" max="16137" width="9" style="847"/>
    <col min="16138" max="16138" width="7.5" style="847" customWidth="1"/>
    <col min="16139" max="16139" width="5.5" style="847" customWidth="1"/>
    <col min="16140" max="16140" width="6.625" style="847" customWidth="1"/>
    <col min="16141" max="16141" width="9" style="847"/>
    <col min="16142" max="16142" width="10.75" style="847" customWidth="1"/>
    <col min="16143" max="16143" width="6.375" style="847" customWidth="1"/>
    <col min="16144" max="16144" width="8.375" style="847" customWidth="1"/>
    <col min="16145" max="16145" width="6.75" style="847" customWidth="1"/>
    <col min="16146" max="16146" width="4.625" style="847" customWidth="1"/>
    <col min="16147" max="16147" width="7.75" style="847" customWidth="1"/>
    <col min="16148" max="16150" width="9" style="847"/>
    <col min="16151" max="16151" width="7" style="847" customWidth="1"/>
    <col min="16152" max="16152" width="7.25" style="847" customWidth="1"/>
    <col min="16153" max="16153" width="5.5" style="847" customWidth="1"/>
    <col min="16154" max="16384" width="9" style="847"/>
  </cols>
  <sheetData>
    <row r="1" spans="1:28" ht="23.25" x14ac:dyDescent="0.5">
      <c r="A1" s="1134" t="s">
        <v>2761</v>
      </c>
      <c r="B1" s="1134"/>
      <c r="C1" s="1134"/>
      <c r="D1" s="1134"/>
      <c r="E1" s="1134"/>
      <c r="F1" s="1134"/>
      <c r="G1" s="1134"/>
      <c r="H1" s="1134"/>
      <c r="I1" s="1134"/>
      <c r="J1" s="1134"/>
      <c r="K1" s="1134"/>
      <c r="L1" s="1134"/>
      <c r="M1" s="1134"/>
      <c r="N1" s="1134"/>
      <c r="O1" s="1134"/>
      <c r="P1" s="1134"/>
      <c r="Q1" s="1134"/>
      <c r="R1" s="1134"/>
      <c r="S1" s="1134"/>
      <c r="T1" s="1134"/>
      <c r="U1" s="1134"/>
      <c r="V1" s="1134"/>
      <c r="W1" s="1134"/>
      <c r="X1" s="1134"/>
      <c r="Y1" s="1134"/>
    </row>
    <row r="2" spans="1:28" s="849" customFormat="1" ht="18.75" customHeight="1" x14ac:dyDescent="0.4">
      <c r="A2" s="1135" t="s">
        <v>2762</v>
      </c>
      <c r="B2" s="1138" t="s">
        <v>2763</v>
      </c>
      <c r="C2" s="1139"/>
      <c r="D2" s="1139"/>
      <c r="E2" s="1139"/>
      <c r="F2" s="1139"/>
      <c r="G2" s="1140"/>
      <c r="H2" s="1138" t="s">
        <v>2764</v>
      </c>
      <c r="I2" s="1139"/>
      <c r="J2" s="1140"/>
      <c r="K2" s="1138" t="s">
        <v>2765</v>
      </c>
      <c r="L2" s="1139"/>
      <c r="M2" s="1140"/>
      <c r="N2" s="1138" t="s">
        <v>2766</v>
      </c>
      <c r="O2" s="1139"/>
      <c r="P2" s="1139"/>
      <c r="Q2" s="1139"/>
      <c r="R2" s="1139"/>
      <c r="S2" s="1139"/>
      <c r="T2" s="1139"/>
      <c r="U2" s="1139"/>
      <c r="V2" s="1140"/>
      <c r="W2" s="848" t="s">
        <v>2767</v>
      </c>
      <c r="X2" s="848" t="s">
        <v>2557</v>
      </c>
      <c r="Y2" s="1135" t="s">
        <v>2768</v>
      </c>
    </row>
    <row r="3" spans="1:28" s="849" customFormat="1" ht="18.75" x14ac:dyDescent="0.4">
      <c r="A3" s="1136"/>
      <c r="B3" s="1138" t="s">
        <v>2769</v>
      </c>
      <c r="C3" s="1139"/>
      <c r="D3" s="1140"/>
      <c r="E3" s="848" t="s">
        <v>2770</v>
      </c>
      <c r="F3" s="848" t="s">
        <v>5</v>
      </c>
      <c r="G3" s="1105" t="s">
        <v>2704</v>
      </c>
      <c r="H3" s="848" t="s">
        <v>2770</v>
      </c>
      <c r="I3" s="848" t="s">
        <v>5</v>
      </c>
      <c r="J3" s="1105" t="s">
        <v>2704</v>
      </c>
      <c r="K3" s="848" t="s">
        <v>2770</v>
      </c>
      <c r="L3" s="848" t="s">
        <v>5</v>
      </c>
      <c r="M3" s="848" t="s">
        <v>2704</v>
      </c>
      <c r="N3" s="848" t="s">
        <v>2771</v>
      </c>
      <c r="O3" s="848" t="s">
        <v>2772</v>
      </c>
      <c r="P3" s="848" t="s">
        <v>2773</v>
      </c>
      <c r="Q3" s="848" t="s">
        <v>2704</v>
      </c>
      <c r="R3" s="848" t="s">
        <v>2774</v>
      </c>
      <c r="S3" s="848" t="s">
        <v>2775</v>
      </c>
      <c r="T3" s="848" t="s">
        <v>2704</v>
      </c>
      <c r="U3" s="848" t="s">
        <v>2767</v>
      </c>
      <c r="V3" s="848" t="s">
        <v>5</v>
      </c>
      <c r="W3" s="850" t="s">
        <v>2776</v>
      </c>
      <c r="X3" s="850" t="s">
        <v>2777</v>
      </c>
      <c r="Y3" s="1141"/>
    </row>
    <row r="4" spans="1:28" s="849" customFormat="1" ht="20.25" x14ac:dyDescent="0.4">
      <c r="A4" s="1137"/>
      <c r="B4" s="851" t="s">
        <v>2778</v>
      </c>
      <c r="C4" s="851" t="s">
        <v>2779</v>
      </c>
      <c r="D4" s="851" t="s">
        <v>2780</v>
      </c>
      <c r="E4" s="852" t="s">
        <v>2781</v>
      </c>
      <c r="F4" s="852" t="s">
        <v>2782</v>
      </c>
      <c r="G4" s="1106" t="s">
        <v>2783</v>
      </c>
      <c r="H4" s="852" t="s">
        <v>2781</v>
      </c>
      <c r="I4" s="852" t="s">
        <v>2782</v>
      </c>
      <c r="J4" s="1106" t="s">
        <v>2783</v>
      </c>
      <c r="K4" s="852" t="s">
        <v>2781</v>
      </c>
      <c r="L4" s="852" t="s">
        <v>2782</v>
      </c>
      <c r="M4" s="852" t="s">
        <v>2783</v>
      </c>
      <c r="N4" s="852" t="s">
        <v>2784</v>
      </c>
      <c r="O4" s="852" t="s">
        <v>2785</v>
      </c>
      <c r="P4" s="852" t="s">
        <v>2786</v>
      </c>
      <c r="Q4" s="852" t="s">
        <v>2787</v>
      </c>
      <c r="R4" s="852" t="s">
        <v>2785</v>
      </c>
      <c r="S4" s="852" t="s">
        <v>2786</v>
      </c>
      <c r="T4" s="852" t="s">
        <v>2787</v>
      </c>
      <c r="U4" s="852" t="s">
        <v>2787</v>
      </c>
      <c r="V4" s="852" t="s">
        <v>2783</v>
      </c>
      <c r="W4" s="852" t="s">
        <v>2783</v>
      </c>
      <c r="X4" s="852" t="s">
        <v>2783</v>
      </c>
      <c r="Y4" s="1142"/>
    </row>
    <row r="5" spans="1:28" x14ac:dyDescent="0.45">
      <c r="A5" s="853" t="s">
        <v>2788</v>
      </c>
      <c r="B5" s="854" t="s">
        <v>2789</v>
      </c>
      <c r="C5" s="854" t="s">
        <v>2790</v>
      </c>
      <c r="D5" s="854" t="s">
        <v>2791</v>
      </c>
      <c r="E5" s="854" t="s">
        <v>2792</v>
      </c>
      <c r="F5" s="854" t="s">
        <v>2793</v>
      </c>
      <c r="G5" s="1107">
        <f>F5*E5</f>
        <v>10</v>
      </c>
      <c r="H5" s="854">
        <v>0.13</v>
      </c>
      <c r="I5" s="854" t="s">
        <v>2794</v>
      </c>
      <c r="J5" s="1107">
        <f>I5*H5</f>
        <v>2.6</v>
      </c>
      <c r="K5" s="854" t="s">
        <v>2795</v>
      </c>
      <c r="L5" s="854" t="s">
        <v>2796</v>
      </c>
      <c r="M5" s="854" t="s">
        <v>2795</v>
      </c>
      <c r="N5" s="854" t="s">
        <v>2797</v>
      </c>
      <c r="O5" s="855">
        <v>3</v>
      </c>
      <c r="P5" s="1029">
        <f>รวมราคาสืบ!L7</f>
        <v>352</v>
      </c>
      <c r="Q5" s="855">
        <f>P5*O5</f>
        <v>1056</v>
      </c>
      <c r="R5" s="855">
        <v>1</v>
      </c>
      <c r="S5" s="855">
        <v>500</v>
      </c>
      <c r="T5" s="856">
        <f>S5*R5</f>
        <v>500</v>
      </c>
      <c r="U5" s="855">
        <f>Q5+T5</f>
        <v>1556</v>
      </c>
      <c r="V5" s="857">
        <f>U5/N5</f>
        <v>3.1120000000000001</v>
      </c>
      <c r="W5" s="857">
        <f>G5+J5+V5</f>
        <v>15.712</v>
      </c>
      <c r="X5" s="1000">
        <f>W5</f>
        <v>15.712</v>
      </c>
      <c r="Y5" s="858" t="s">
        <v>2798</v>
      </c>
    </row>
    <row r="6" spans="1:28" x14ac:dyDescent="0.45">
      <c r="A6" s="859" t="s">
        <v>2799</v>
      </c>
      <c r="B6" s="860" t="s">
        <v>2789</v>
      </c>
      <c r="C6" s="860" t="s">
        <v>2790</v>
      </c>
      <c r="D6" s="860" t="s">
        <v>2791</v>
      </c>
      <c r="E6" s="860" t="s">
        <v>2792</v>
      </c>
      <c r="F6" s="860" t="s">
        <v>2793</v>
      </c>
      <c r="G6" s="1103">
        <f t="shared" ref="G6:G17" si="0">F6*E6</f>
        <v>10</v>
      </c>
      <c r="H6" s="860">
        <v>0.13</v>
      </c>
      <c r="I6" s="860" t="s">
        <v>2794</v>
      </c>
      <c r="J6" s="1103">
        <f t="shared" ref="J6:J17" si="1">I6*H6</f>
        <v>2.6</v>
      </c>
      <c r="K6" s="860" t="s">
        <v>2795</v>
      </c>
      <c r="L6" s="860" t="s">
        <v>2796</v>
      </c>
      <c r="M6" s="860" t="s">
        <v>2795</v>
      </c>
      <c r="N6" s="860" t="s">
        <v>2797</v>
      </c>
      <c r="O6" s="855">
        <v>3</v>
      </c>
      <c r="P6" s="1029">
        <f>P5</f>
        <v>352</v>
      </c>
      <c r="Q6" s="861">
        <f t="shared" ref="Q6:Q17" si="2">P6*O6</f>
        <v>1056</v>
      </c>
      <c r="R6" s="861">
        <v>1</v>
      </c>
      <c r="S6" s="855">
        <v>500</v>
      </c>
      <c r="T6" s="862">
        <f t="shared" ref="T6:T17" si="3">S6*R6</f>
        <v>500</v>
      </c>
      <c r="U6" s="861">
        <f t="shared" ref="U6:U17" si="4">Q6+T6</f>
        <v>1556</v>
      </c>
      <c r="V6" s="863">
        <f>U6/N6</f>
        <v>3.1120000000000001</v>
      </c>
      <c r="W6" s="863">
        <f t="shared" ref="W6:W17" si="5">G6+J6+V6</f>
        <v>15.712</v>
      </c>
      <c r="X6" s="1000">
        <f t="shared" ref="X6:X17" si="6">W6</f>
        <v>15.712</v>
      </c>
      <c r="Y6" s="864" t="s">
        <v>2800</v>
      </c>
    </row>
    <row r="7" spans="1:28" x14ac:dyDescent="0.45">
      <c r="A7" s="859" t="s">
        <v>2801</v>
      </c>
      <c r="B7" s="860">
        <v>0.45</v>
      </c>
      <c r="C7" s="860" t="s">
        <v>2790</v>
      </c>
      <c r="D7" s="860" t="s">
        <v>2791</v>
      </c>
      <c r="E7" s="860" t="s">
        <v>2802</v>
      </c>
      <c r="F7" s="860" t="s">
        <v>2793</v>
      </c>
      <c r="G7" s="1103">
        <f t="shared" si="0"/>
        <v>11.5</v>
      </c>
      <c r="H7" s="860" t="s">
        <v>2803</v>
      </c>
      <c r="I7" s="860" t="s">
        <v>2794</v>
      </c>
      <c r="J7" s="1103">
        <f t="shared" si="1"/>
        <v>3.2</v>
      </c>
      <c r="K7" s="860" t="s">
        <v>2795</v>
      </c>
      <c r="L7" s="860" t="s">
        <v>2796</v>
      </c>
      <c r="M7" s="860" t="s">
        <v>2795</v>
      </c>
      <c r="N7" s="860" t="s">
        <v>2797</v>
      </c>
      <c r="O7" s="855">
        <v>3</v>
      </c>
      <c r="P7" s="1029">
        <f t="shared" ref="P7:P17" si="7">P6</f>
        <v>352</v>
      </c>
      <c r="Q7" s="861">
        <f t="shared" si="2"/>
        <v>1056</v>
      </c>
      <c r="R7" s="861">
        <v>1</v>
      </c>
      <c r="S7" s="855">
        <v>500</v>
      </c>
      <c r="T7" s="862">
        <f t="shared" si="3"/>
        <v>500</v>
      </c>
      <c r="U7" s="861">
        <f t="shared" si="4"/>
        <v>1556</v>
      </c>
      <c r="V7" s="863">
        <f t="shared" ref="V7:V17" si="8">U7/N7</f>
        <v>3.1120000000000001</v>
      </c>
      <c r="W7" s="863">
        <f>G7+J7+V7</f>
        <v>17.811999999999998</v>
      </c>
      <c r="X7" s="1000">
        <f t="shared" si="6"/>
        <v>17.811999999999998</v>
      </c>
      <c r="Y7" s="864" t="s">
        <v>2804</v>
      </c>
      <c r="AB7" s="847">
        <v>0.03</v>
      </c>
    </row>
    <row r="8" spans="1:28" x14ac:dyDescent="0.45">
      <c r="A8" s="859" t="s">
        <v>2805</v>
      </c>
      <c r="B8" s="860">
        <v>0.45</v>
      </c>
      <c r="C8" s="860" t="s">
        <v>2790</v>
      </c>
      <c r="D8" s="860" t="s">
        <v>2791</v>
      </c>
      <c r="E8" s="860" t="s">
        <v>2802</v>
      </c>
      <c r="F8" s="860" t="s">
        <v>2793</v>
      </c>
      <c r="G8" s="1103">
        <f t="shared" si="0"/>
        <v>11.5</v>
      </c>
      <c r="H8" s="860">
        <v>0.16</v>
      </c>
      <c r="I8" s="860" t="s">
        <v>2794</v>
      </c>
      <c r="J8" s="1103">
        <f t="shared" si="1"/>
        <v>3.2</v>
      </c>
      <c r="K8" s="860" t="s">
        <v>2795</v>
      </c>
      <c r="L8" s="860" t="s">
        <v>2796</v>
      </c>
      <c r="M8" s="860" t="s">
        <v>2795</v>
      </c>
      <c r="N8" s="860" t="s">
        <v>2797</v>
      </c>
      <c r="O8" s="855">
        <v>3</v>
      </c>
      <c r="P8" s="1029">
        <f t="shared" si="7"/>
        <v>352</v>
      </c>
      <c r="Q8" s="861">
        <f t="shared" si="2"/>
        <v>1056</v>
      </c>
      <c r="R8" s="861">
        <v>1</v>
      </c>
      <c r="S8" s="855">
        <v>500</v>
      </c>
      <c r="T8" s="862">
        <f t="shared" si="3"/>
        <v>500</v>
      </c>
      <c r="U8" s="861">
        <f t="shared" si="4"/>
        <v>1556</v>
      </c>
      <c r="V8" s="863">
        <f t="shared" si="8"/>
        <v>3.1120000000000001</v>
      </c>
      <c r="W8" s="863">
        <f t="shared" si="5"/>
        <v>17.811999999999998</v>
      </c>
      <c r="X8" s="1000">
        <f t="shared" si="6"/>
        <v>17.811999999999998</v>
      </c>
      <c r="Y8" s="864" t="s">
        <v>2806</v>
      </c>
    </row>
    <row r="9" spans="1:28" x14ac:dyDescent="0.45">
      <c r="A9" s="859" t="s">
        <v>2807</v>
      </c>
      <c r="B9" s="860">
        <v>0.45</v>
      </c>
      <c r="C9" s="860" t="s">
        <v>2790</v>
      </c>
      <c r="D9" s="860" t="s">
        <v>2791</v>
      </c>
      <c r="E9" s="860" t="s">
        <v>2802</v>
      </c>
      <c r="F9" s="860" t="s">
        <v>2793</v>
      </c>
      <c r="G9" s="1103">
        <f t="shared" si="0"/>
        <v>11.5</v>
      </c>
      <c r="H9" s="860">
        <v>0.16</v>
      </c>
      <c r="I9" s="860" t="s">
        <v>2794</v>
      </c>
      <c r="J9" s="1103">
        <f t="shared" si="1"/>
        <v>3.2</v>
      </c>
      <c r="K9" s="860" t="s">
        <v>2795</v>
      </c>
      <c r="L9" s="860" t="s">
        <v>2796</v>
      </c>
      <c r="M9" s="860" t="s">
        <v>2795</v>
      </c>
      <c r="N9" s="860" t="s">
        <v>2797</v>
      </c>
      <c r="O9" s="855">
        <v>3</v>
      </c>
      <c r="P9" s="1029">
        <f t="shared" si="7"/>
        <v>352</v>
      </c>
      <c r="Q9" s="861">
        <f t="shared" si="2"/>
        <v>1056</v>
      </c>
      <c r="R9" s="861">
        <v>1</v>
      </c>
      <c r="S9" s="855">
        <v>500</v>
      </c>
      <c r="T9" s="862">
        <f t="shared" si="3"/>
        <v>500</v>
      </c>
      <c r="U9" s="861">
        <f t="shared" si="4"/>
        <v>1556</v>
      </c>
      <c r="V9" s="863">
        <f t="shared" si="8"/>
        <v>3.1120000000000001</v>
      </c>
      <c r="W9" s="863">
        <f t="shared" si="5"/>
        <v>17.811999999999998</v>
      </c>
      <c r="X9" s="1000">
        <f t="shared" si="6"/>
        <v>17.811999999999998</v>
      </c>
      <c r="Y9" s="864" t="s">
        <v>2808</v>
      </c>
      <c r="AA9" s="847">
        <f>X9*4</f>
        <v>71.24799999999999</v>
      </c>
    </row>
    <row r="10" spans="1:28" s="1102" customFormat="1" x14ac:dyDescent="0.45">
      <c r="A10" s="1093" t="s">
        <v>2809</v>
      </c>
      <c r="B10" s="1094">
        <v>0.55000000000000004</v>
      </c>
      <c r="C10" s="1094" t="s">
        <v>2790</v>
      </c>
      <c r="D10" s="1094" t="s">
        <v>2810</v>
      </c>
      <c r="E10" s="1094" t="s">
        <v>2811</v>
      </c>
      <c r="F10" s="1094" t="s">
        <v>2793</v>
      </c>
      <c r="G10" s="1103">
        <f t="shared" si="0"/>
        <v>18</v>
      </c>
      <c r="H10" s="1094">
        <v>0.19</v>
      </c>
      <c r="I10" s="1094" t="s">
        <v>2794</v>
      </c>
      <c r="J10" s="1103">
        <f t="shared" si="1"/>
        <v>3.8</v>
      </c>
      <c r="K10" s="1094" t="s">
        <v>2795</v>
      </c>
      <c r="L10" s="1094" t="s">
        <v>2796</v>
      </c>
      <c r="M10" s="1094" t="s">
        <v>2795</v>
      </c>
      <c r="N10" s="1094" t="s">
        <v>2812</v>
      </c>
      <c r="O10" s="1096">
        <v>3</v>
      </c>
      <c r="P10" s="1097">
        <f t="shared" si="7"/>
        <v>352</v>
      </c>
      <c r="Q10" s="1098">
        <f t="shared" si="2"/>
        <v>1056</v>
      </c>
      <c r="R10" s="1098">
        <v>1</v>
      </c>
      <c r="S10" s="1096">
        <v>500</v>
      </c>
      <c r="T10" s="1099">
        <f t="shared" si="3"/>
        <v>500</v>
      </c>
      <c r="U10" s="1098">
        <f t="shared" si="4"/>
        <v>1556</v>
      </c>
      <c r="V10" s="1095">
        <f t="shared" si="8"/>
        <v>3.89</v>
      </c>
      <c r="W10" s="1095">
        <f t="shared" si="5"/>
        <v>25.69</v>
      </c>
      <c r="X10" s="1100">
        <f t="shared" si="6"/>
        <v>25.69</v>
      </c>
      <c r="Y10" s="1101" t="s">
        <v>2813</v>
      </c>
    </row>
    <row r="11" spans="1:28" x14ac:dyDescent="0.45">
      <c r="A11" s="859" t="s">
        <v>2814</v>
      </c>
      <c r="B11" s="860" t="s">
        <v>2815</v>
      </c>
      <c r="C11" s="860" t="s">
        <v>2790</v>
      </c>
      <c r="D11" s="860" t="s">
        <v>2816</v>
      </c>
      <c r="E11" s="860" t="s">
        <v>2817</v>
      </c>
      <c r="F11" s="860" t="s">
        <v>2793</v>
      </c>
      <c r="G11" s="1103">
        <f t="shared" si="0"/>
        <v>21</v>
      </c>
      <c r="H11" s="860" t="s">
        <v>2792</v>
      </c>
      <c r="I11" s="860" t="s">
        <v>2794</v>
      </c>
      <c r="J11" s="1103">
        <f t="shared" si="1"/>
        <v>4</v>
      </c>
      <c r="K11" s="860" t="s">
        <v>2795</v>
      </c>
      <c r="L11" s="860" t="s">
        <v>2796</v>
      </c>
      <c r="M11" s="860" t="s">
        <v>2795</v>
      </c>
      <c r="N11" s="860" t="s">
        <v>2812</v>
      </c>
      <c r="O11" s="855">
        <v>3</v>
      </c>
      <c r="P11" s="1029">
        <f t="shared" si="7"/>
        <v>352</v>
      </c>
      <c r="Q11" s="865">
        <f t="shared" si="2"/>
        <v>1056</v>
      </c>
      <c r="R11" s="861">
        <v>1</v>
      </c>
      <c r="S11" s="855">
        <v>500</v>
      </c>
      <c r="T11" s="862">
        <f t="shared" si="3"/>
        <v>500</v>
      </c>
      <c r="U11" s="861">
        <f t="shared" si="4"/>
        <v>1556</v>
      </c>
      <c r="V11" s="863">
        <f t="shared" si="8"/>
        <v>3.89</v>
      </c>
      <c r="W11" s="863">
        <f t="shared" si="5"/>
        <v>28.89</v>
      </c>
      <c r="X11" s="1000">
        <f t="shared" si="6"/>
        <v>28.89</v>
      </c>
      <c r="Y11" s="864" t="s">
        <v>2818</v>
      </c>
      <c r="AA11" s="847">
        <f>X11*4</f>
        <v>115.56</v>
      </c>
    </row>
    <row r="12" spans="1:28" x14ac:dyDescent="0.45">
      <c r="A12" s="859" t="s">
        <v>2819</v>
      </c>
      <c r="B12" s="860">
        <v>0.65</v>
      </c>
      <c r="C12" s="860" t="s">
        <v>2790</v>
      </c>
      <c r="D12" s="860" t="s">
        <v>2820</v>
      </c>
      <c r="E12" s="860" t="s">
        <v>2821</v>
      </c>
      <c r="F12" s="860" t="s">
        <v>2793</v>
      </c>
      <c r="G12" s="1103">
        <f t="shared" si="0"/>
        <v>24.5</v>
      </c>
      <c r="H12" s="860" t="s">
        <v>2822</v>
      </c>
      <c r="I12" s="860" t="s">
        <v>2794</v>
      </c>
      <c r="J12" s="1103">
        <f t="shared" si="1"/>
        <v>4.4000000000000004</v>
      </c>
      <c r="K12" s="860" t="s">
        <v>2795</v>
      </c>
      <c r="L12" s="860" t="s">
        <v>2796</v>
      </c>
      <c r="M12" s="860" t="s">
        <v>2795</v>
      </c>
      <c r="N12" s="860" t="s">
        <v>2812</v>
      </c>
      <c r="O12" s="855">
        <v>3</v>
      </c>
      <c r="P12" s="1029">
        <f t="shared" si="7"/>
        <v>352</v>
      </c>
      <c r="Q12" s="865">
        <f t="shared" si="2"/>
        <v>1056</v>
      </c>
      <c r="R12" s="861">
        <v>1</v>
      </c>
      <c r="S12" s="855">
        <v>500</v>
      </c>
      <c r="T12" s="862">
        <f t="shared" si="3"/>
        <v>500</v>
      </c>
      <c r="U12" s="861">
        <f t="shared" si="4"/>
        <v>1556</v>
      </c>
      <c r="V12" s="863">
        <f t="shared" si="8"/>
        <v>3.89</v>
      </c>
      <c r="W12" s="863">
        <f t="shared" si="5"/>
        <v>32.79</v>
      </c>
      <c r="X12" s="1000">
        <f t="shared" si="6"/>
        <v>32.79</v>
      </c>
      <c r="Y12" s="864" t="s">
        <v>2823</v>
      </c>
    </row>
    <row r="13" spans="1:28" x14ac:dyDescent="0.45">
      <c r="A13" s="859" t="s">
        <v>2824</v>
      </c>
      <c r="B13" s="860" t="s">
        <v>2825</v>
      </c>
      <c r="C13" s="860" t="s">
        <v>2790</v>
      </c>
      <c r="D13" s="860" t="s">
        <v>2826</v>
      </c>
      <c r="E13" s="860" t="s">
        <v>2827</v>
      </c>
      <c r="F13" s="860" t="s">
        <v>2793</v>
      </c>
      <c r="G13" s="1103">
        <f t="shared" si="0"/>
        <v>34</v>
      </c>
      <c r="H13" s="860">
        <v>0.27</v>
      </c>
      <c r="I13" s="860" t="s">
        <v>2794</v>
      </c>
      <c r="J13" s="1103">
        <f t="shared" si="1"/>
        <v>5.4</v>
      </c>
      <c r="K13" s="860" t="s">
        <v>2828</v>
      </c>
      <c r="L13" s="860" t="s">
        <v>2796</v>
      </c>
      <c r="M13" s="860" t="s">
        <v>2795</v>
      </c>
      <c r="N13" s="860" t="s">
        <v>2812</v>
      </c>
      <c r="O13" s="855">
        <v>3</v>
      </c>
      <c r="P13" s="1029">
        <f t="shared" si="7"/>
        <v>352</v>
      </c>
      <c r="Q13" s="865">
        <f t="shared" si="2"/>
        <v>1056</v>
      </c>
      <c r="R13" s="861">
        <v>1</v>
      </c>
      <c r="S13" s="855">
        <v>500</v>
      </c>
      <c r="T13" s="862">
        <f t="shared" si="3"/>
        <v>500</v>
      </c>
      <c r="U13" s="861">
        <f t="shared" si="4"/>
        <v>1556</v>
      </c>
      <c r="V13" s="863">
        <f t="shared" si="8"/>
        <v>3.89</v>
      </c>
      <c r="W13" s="863">
        <f t="shared" si="5"/>
        <v>43.29</v>
      </c>
      <c r="X13" s="1000">
        <f t="shared" si="6"/>
        <v>43.29</v>
      </c>
      <c r="Y13" s="864" t="s">
        <v>2829</v>
      </c>
    </row>
    <row r="14" spans="1:28" x14ac:dyDescent="0.45">
      <c r="A14" s="859" t="s">
        <v>2830</v>
      </c>
      <c r="B14" s="860" t="s">
        <v>2831</v>
      </c>
      <c r="C14" s="860" t="s">
        <v>2790</v>
      </c>
      <c r="D14" s="860" t="s">
        <v>2831</v>
      </c>
      <c r="E14" s="860" t="s">
        <v>2832</v>
      </c>
      <c r="F14" s="860" t="s">
        <v>2793</v>
      </c>
      <c r="G14" s="1103">
        <f t="shared" si="0"/>
        <v>45</v>
      </c>
      <c r="H14" s="860">
        <v>0.34</v>
      </c>
      <c r="I14" s="860" t="s">
        <v>2794</v>
      </c>
      <c r="J14" s="1103">
        <f t="shared" si="1"/>
        <v>6.8000000000000007</v>
      </c>
      <c r="K14" s="860" t="s">
        <v>2833</v>
      </c>
      <c r="L14" s="860" t="s">
        <v>2796</v>
      </c>
      <c r="M14" s="860" t="s">
        <v>2795</v>
      </c>
      <c r="N14" s="860" t="s">
        <v>2812</v>
      </c>
      <c r="O14" s="855">
        <v>3</v>
      </c>
      <c r="P14" s="1029">
        <f t="shared" si="7"/>
        <v>352</v>
      </c>
      <c r="Q14" s="865">
        <f t="shared" si="2"/>
        <v>1056</v>
      </c>
      <c r="R14" s="861">
        <v>1</v>
      </c>
      <c r="S14" s="855">
        <v>500</v>
      </c>
      <c r="T14" s="862">
        <f t="shared" si="3"/>
        <v>500</v>
      </c>
      <c r="U14" s="861">
        <f t="shared" si="4"/>
        <v>1556</v>
      </c>
      <c r="V14" s="863">
        <f t="shared" si="8"/>
        <v>3.89</v>
      </c>
      <c r="W14" s="863">
        <f t="shared" si="5"/>
        <v>55.69</v>
      </c>
      <c r="X14" s="1000">
        <f t="shared" si="6"/>
        <v>55.69</v>
      </c>
      <c r="Y14" s="864" t="s">
        <v>2834</v>
      </c>
    </row>
    <row r="15" spans="1:28" x14ac:dyDescent="0.45">
      <c r="A15" s="859" t="s">
        <v>2835</v>
      </c>
      <c r="B15" s="860" t="s">
        <v>2790</v>
      </c>
      <c r="C15" s="860" t="s">
        <v>2836</v>
      </c>
      <c r="D15" s="860" t="s">
        <v>2837</v>
      </c>
      <c r="E15" s="860" t="s">
        <v>2837</v>
      </c>
      <c r="F15" s="860" t="s">
        <v>2793</v>
      </c>
      <c r="G15" s="1103">
        <f t="shared" si="0"/>
        <v>55.000000000000007</v>
      </c>
      <c r="H15" s="860">
        <v>0.42</v>
      </c>
      <c r="I15" s="860" t="s">
        <v>2794</v>
      </c>
      <c r="J15" s="1103">
        <f t="shared" si="1"/>
        <v>8.4</v>
      </c>
      <c r="K15" s="860" t="s">
        <v>2833</v>
      </c>
      <c r="L15" s="860" t="s">
        <v>2796</v>
      </c>
      <c r="M15" s="860" t="s">
        <v>2795</v>
      </c>
      <c r="N15" s="860" t="s">
        <v>2812</v>
      </c>
      <c r="O15" s="855">
        <v>3</v>
      </c>
      <c r="P15" s="1029">
        <f t="shared" si="7"/>
        <v>352</v>
      </c>
      <c r="Q15" s="865">
        <f t="shared" si="2"/>
        <v>1056</v>
      </c>
      <c r="R15" s="861">
        <v>1</v>
      </c>
      <c r="S15" s="855">
        <v>500</v>
      </c>
      <c r="T15" s="862">
        <f t="shared" si="3"/>
        <v>500</v>
      </c>
      <c r="U15" s="861">
        <f t="shared" si="4"/>
        <v>1556</v>
      </c>
      <c r="V15" s="863">
        <f t="shared" si="8"/>
        <v>3.89</v>
      </c>
      <c r="W15" s="863">
        <f t="shared" si="5"/>
        <v>67.290000000000006</v>
      </c>
      <c r="X15" s="1000">
        <f t="shared" si="6"/>
        <v>67.290000000000006</v>
      </c>
      <c r="Y15" s="864" t="s">
        <v>2838</v>
      </c>
    </row>
    <row r="16" spans="1:28" x14ac:dyDescent="0.45">
      <c r="A16" s="859" t="s">
        <v>2839</v>
      </c>
      <c r="B16" s="860" t="s">
        <v>2840</v>
      </c>
      <c r="C16" s="860" t="s">
        <v>2790</v>
      </c>
      <c r="D16" s="860" t="s">
        <v>2841</v>
      </c>
      <c r="E16" s="860" t="s">
        <v>2842</v>
      </c>
      <c r="F16" s="860" t="s">
        <v>2793</v>
      </c>
      <c r="G16" s="1103">
        <f t="shared" si="0"/>
        <v>65.5</v>
      </c>
      <c r="H16" s="860">
        <v>0.47</v>
      </c>
      <c r="I16" s="860" t="s">
        <v>2794</v>
      </c>
      <c r="J16" s="1103">
        <f t="shared" si="1"/>
        <v>9.3999999999999986</v>
      </c>
      <c r="K16" s="860" t="s">
        <v>2833</v>
      </c>
      <c r="L16" s="860" t="s">
        <v>2574</v>
      </c>
      <c r="M16" s="860" t="s">
        <v>2795</v>
      </c>
      <c r="N16" s="860" t="s">
        <v>2843</v>
      </c>
      <c r="O16" s="855">
        <v>3</v>
      </c>
      <c r="P16" s="1029">
        <f t="shared" si="7"/>
        <v>352</v>
      </c>
      <c r="Q16" s="865">
        <f t="shared" si="2"/>
        <v>1056</v>
      </c>
      <c r="R16" s="861">
        <v>1</v>
      </c>
      <c r="S16" s="855">
        <v>500</v>
      </c>
      <c r="T16" s="862">
        <f t="shared" si="3"/>
        <v>500</v>
      </c>
      <c r="U16" s="861">
        <f t="shared" si="4"/>
        <v>1556</v>
      </c>
      <c r="V16" s="863">
        <f t="shared" si="8"/>
        <v>7.78</v>
      </c>
      <c r="W16" s="863">
        <f t="shared" si="5"/>
        <v>82.68</v>
      </c>
      <c r="X16" s="1000">
        <f t="shared" si="6"/>
        <v>82.68</v>
      </c>
      <c r="Y16" s="864" t="s">
        <v>2844</v>
      </c>
    </row>
    <row r="17" spans="1:25" x14ac:dyDescent="0.45">
      <c r="A17" s="859" t="s">
        <v>2845</v>
      </c>
      <c r="B17" s="860" t="s">
        <v>2837</v>
      </c>
      <c r="C17" s="860" t="s">
        <v>2790</v>
      </c>
      <c r="D17" s="860" t="s">
        <v>2846</v>
      </c>
      <c r="E17" s="860" t="s">
        <v>2847</v>
      </c>
      <c r="F17" s="860" t="s">
        <v>2793</v>
      </c>
      <c r="G17" s="1103">
        <f t="shared" si="0"/>
        <v>78.5</v>
      </c>
      <c r="H17" s="860" t="s">
        <v>2848</v>
      </c>
      <c r="I17" s="860" t="s">
        <v>2794</v>
      </c>
      <c r="J17" s="1103">
        <f t="shared" si="1"/>
        <v>11.6</v>
      </c>
      <c r="K17" s="860" t="s">
        <v>2849</v>
      </c>
      <c r="L17" s="860" t="s">
        <v>2796</v>
      </c>
      <c r="M17" s="860" t="s">
        <v>2795</v>
      </c>
      <c r="N17" s="860" t="s">
        <v>2843</v>
      </c>
      <c r="O17" s="855">
        <v>4</v>
      </c>
      <c r="P17" s="1029">
        <f t="shared" si="7"/>
        <v>352</v>
      </c>
      <c r="Q17" s="865">
        <f t="shared" si="2"/>
        <v>1408</v>
      </c>
      <c r="R17" s="861">
        <v>1</v>
      </c>
      <c r="S17" s="855">
        <v>500</v>
      </c>
      <c r="T17" s="862">
        <f t="shared" si="3"/>
        <v>500</v>
      </c>
      <c r="U17" s="861">
        <f t="shared" si="4"/>
        <v>1908</v>
      </c>
      <c r="V17" s="863">
        <f t="shared" si="8"/>
        <v>9.5399999999999991</v>
      </c>
      <c r="W17" s="863">
        <f t="shared" si="5"/>
        <v>99.639999999999986</v>
      </c>
      <c r="X17" s="1000">
        <f t="shared" si="6"/>
        <v>99.639999999999986</v>
      </c>
      <c r="Y17" s="864" t="s">
        <v>2850</v>
      </c>
    </row>
    <row r="18" spans="1:25" x14ac:dyDescent="0.45">
      <c r="A18" s="866"/>
      <c r="B18" s="867"/>
      <c r="C18" s="867"/>
      <c r="D18" s="867"/>
      <c r="E18" s="867"/>
      <c r="F18" s="867"/>
      <c r="G18" s="1108"/>
      <c r="H18" s="867"/>
      <c r="I18" s="867"/>
      <c r="J18" s="1108"/>
      <c r="K18" s="867"/>
      <c r="L18" s="867"/>
      <c r="M18" s="867"/>
      <c r="N18" s="867"/>
      <c r="O18" s="869"/>
      <c r="P18" s="869"/>
      <c r="Q18" s="869"/>
      <c r="R18" s="869"/>
      <c r="S18" s="869"/>
      <c r="T18" s="870"/>
      <c r="U18" s="869"/>
      <c r="V18" s="868"/>
      <c r="W18" s="868"/>
      <c r="X18" s="869"/>
      <c r="Y18" s="871"/>
    </row>
    <row r="19" spans="1:25" x14ac:dyDescent="0.45">
      <c r="A19" s="847" t="s">
        <v>2965</v>
      </c>
    </row>
    <row r="21" spans="1:25" ht="23.25" x14ac:dyDescent="0.5">
      <c r="A21" s="1134" t="s">
        <v>2851</v>
      </c>
      <c r="B21" s="1134"/>
      <c r="C21" s="1134"/>
      <c r="D21" s="1134"/>
      <c r="E21" s="1134"/>
      <c r="F21" s="1134"/>
      <c r="G21" s="1134"/>
      <c r="H21" s="1134"/>
      <c r="I21" s="1134"/>
      <c r="J21" s="1134"/>
      <c r="K21" s="1134"/>
      <c r="L21" s="1134"/>
      <c r="M21" s="1134"/>
      <c r="N21" s="1134"/>
      <c r="O21" s="1134"/>
      <c r="P21" s="1134"/>
      <c r="Q21" s="1134"/>
      <c r="R21" s="1134"/>
      <c r="S21" s="1134"/>
      <c r="T21" s="1134"/>
      <c r="U21" s="1134"/>
      <c r="V21" s="1134"/>
      <c r="W21" s="1134"/>
      <c r="X21" s="1134"/>
      <c r="Y21" s="1134"/>
    </row>
    <row r="22" spans="1:25" s="849" customFormat="1" ht="18.75" customHeight="1" x14ac:dyDescent="0.4">
      <c r="A22" s="1144" t="s">
        <v>2762</v>
      </c>
      <c r="B22" s="1147" t="s">
        <v>2763</v>
      </c>
      <c r="C22" s="1148"/>
      <c r="D22" s="1148"/>
      <c r="E22" s="1148"/>
      <c r="F22" s="1148"/>
      <c r="G22" s="1149"/>
      <c r="H22" s="1147" t="s">
        <v>2764</v>
      </c>
      <c r="I22" s="1148"/>
      <c r="J22" s="1149"/>
      <c r="K22" s="1147" t="s">
        <v>2765</v>
      </c>
      <c r="L22" s="1148"/>
      <c r="M22" s="1149"/>
      <c r="N22" s="1147" t="s">
        <v>2766</v>
      </c>
      <c r="O22" s="1148"/>
      <c r="P22" s="1148"/>
      <c r="Q22" s="1148"/>
      <c r="R22" s="1148"/>
      <c r="S22" s="1148"/>
      <c r="T22" s="1148"/>
      <c r="U22" s="1148"/>
      <c r="V22" s="1149"/>
      <c r="W22" s="872" t="s">
        <v>2852</v>
      </c>
      <c r="X22" s="873" t="s">
        <v>2853</v>
      </c>
      <c r="Y22" s="1144" t="s">
        <v>2768</v>
      </c>
    </row>
    <row r="23" spans="1:25" s="849" customFormat="1" ht="18.75" x14ac:dyDescent="0.4">
      <c r="A23" s="1145"/>
      <c r="B23" s="1147" t="s">
        <v>2769</v>
      </c>
      <c r="C23" s="1148"/>
      <c r="D23" s="1149"/>
      <c r="E23" s="873" t="s">
        <v>2770</v>
      </c>
      <c r="F23" s="873" t="s">
        <v>5</v>
      </c>
      <c r="G23" s="1109" t="s">
        <v>2704</v>
      </c>
      <c r="H23" s="873" t="s">
        <v>2770</v>
      </c>
      <c r="I23" s="873" t="s">
        <v>5</v>
      </c>
      <c r="J23" s="1109" t="s">
        <v>2704</v>
      </c>
      <c r="K23" s="873" t="s">
        <v>2770</v>
      </c>
      <c r="L23" s="873" t="s">
        <v>5</v>
      </c>
      <c r="M23" s="873" t="s">
        <v>2704</v>
      </c>
      <c r="N23" s="873" t="s">
        <v>2771</v>
      </c>
      <c r="O23" s="873" t="s">
        <v>2772</v>
      </c>
      <c r="P23" s="873" t="s">
        <v>2773</v>
      </c>
      <c r="Q23" s="873" t="s">
        <v>2704</v>
      </c>
      <c r="R23" s="873" t="s">
        <v>2774</v>
      </c>
      <c r="S23" s="873" t="s">
        <v>2775</v>
      </c>
      <c r="T23" s="873" t="s">
        <v>2704</v>
      </c>
      <c r="U23" s="873" t="s">
        <v>2767</v>
      </c>
      <c r="V23" s="873" t="s">
        <v>5</v>
      </c>
      <c r="W23" s="874" t="s">
        <v>2854</v>
      </c>
      <c r="X23" s="874"/>
      <c r="Y23" s="1150"/>
    </row>
    <row r="24" spans="1:25" s="849" customFormat="1" x14ac:dyDescent="0.4">
      <c r="A24" s="1146"/>
      <c r="B24" s="875" t="s">
        <v>2778</v>
      </c>
      <c r="C24" s="875" t="s">
        <v>2779</v>
      </c>
      <c r="D24" s="875" t="s">
        <v>2780</v>
      </c>
      <c r="E24" s="876" t="s">
        <v>2855</v>
      </c>
      <c r="F24" s="876" t="s">
        <v>2856</v>
      </c>
      <c r="G24" s="1110" t="s">
        <v>2783</v>
      </c>
      <c r="H24" s="876" t="s">
        <v>2855</v>
      </c>
      <c r="I24" s="876" t="s">
        <v>2856</v>
      </c>
      <c r="J24" s="1110" t="s">
        <v>2783</v>
      </c>
      <c r="K24" s="876" t="s">
        <v>2855</v>
      </c>
      <c r="L24" s="876" t="s">
        <v>2856</v>
      </c>
      <c r="M24" s="876" t="s">
        <v>2783</v>
      </c>
      <c r="N24" s="876" t="s">
        <v>2784</v>
      </c>
      <c r="O24" s="876" t="s">
        <v>2785</v>
      </c>
      <c r="P24" s="876" t="s">
        <v>2786</v>
      </c>
      <c r="Q24" s="876" t="s">
        <v>2787</v>
      </c>
      <c r="R24" s="876" t="s">
        <v>2785</v>
      </c>
      <c r="S24" s="876" t="s">
        <v>2786</v>
      </c>
      <c r="T24" s="876" t="s">
        <v>2787</v>
      </c>
      <c r="U24" s="876" t="s">
        <v>2787</v>
      </c>
      <c r="V24" s="876" t="s">
        <v>2783</v>
      </c>
      <c r="W24" s="876" t="s">
        <v>2783</v>
      </c>
      <c r="X24" s="876" t="s">
        <v>2783</v>
      </c>
      <c r="Y24" s="1151"/>
    </row>
    <row r="25" spans="1:25" x14ac:dyDescent="0.45">
      <c r="A25" s="877" t="s">
        <v>2788</v>
      </c>
      <c r="B25" s="878" t="s">
        <v>2857</v>
      </c>
      <c r="C25" s="878" t="s">
        <v>2790</v>
      </c>
      <c r="D25" s="879">
        <v>0.3</v>
      </c>
      <c r="E25" s="879">
        <v>0.11</v>
      </c>
      <c r="F25" s="880">
        <v>60</v>
      </c>
      <c r="G25" s="1111">
        <v>6.3</v>
      </c>
      <c r="H25" s="879">
        <v>0.1</v>
      </c>
      <c r="I25" s="880">
        <v>40</v>
      </c>
      <c r="J25" s="1111">
        <v>4.1900000000000004</v>
      </c>
      <c r="K25" s="879">
        <v>0</v>
      </c>
      <c r="L25" s="879">
        <v>0</v>
      </c>
      <c r="M25" s="879">
        <v>0</v>
      </c>
      <c r="N25" s="880">
        <v>500</v>
      </c>
      <c r="O25" s="880">
        <v>3</v>
      </c>
      <c r="P25" s="880">
        <v>315</v>
      </c>
      <c r="Q25" s="880">
        <v>501</v>
      </c>
      <c r="R25" s="880">
        <v>1</v>
      </c>
      <c r="S25" s="880">
        <v>300</v>
      </c>
      <c r="T25" s="880">
        <v>300</v>
      </c>
      <c r="U25" s="880">
        <v>801</v>
      </c>
      <c r="V25" s="881">
        <v>1.6</v>
      </c>
      <c r="W25" s="881">
        <v>12.09</v>
      </c>
      <c r="X25" s="882">
        <v>12</v>
      </c>
      <c r="Y25" s="858" t="s">
        <v>2798</v>
      </c>
    </row>
    <row r="26" spans="1:25" x14ac:dyDescent="0.45">
      <c r="A26" s="883" t="s">
        <v>2799</v>
      </c>
      <c r="B26" s="884" t="s">
        <v>2857</v>
      </c>
      <c r="C26" s="884" t="s">
        <v>2790</v>
      </c>
      <c r="D26" s="885">
        <v>0.3</v>
      </c>
      <c r="E26" s="885">
        <v>0.11</v>
      </c>
      <c r="F26" s="886">
        <v>60</v>
      </c>
      <c r="G26" s="1112">
        <v>6.3</v>
      </c>
      <c r="H26" s="885">
        <v>0.1</v>
      </c>
      <c r="I26" s="886">
        <v>40</v>
      </c>
      <c r="J26" s="1112">
        <v>4.1900000000000004</v>
      </c>
      <c r="K26" s="885">
        <v>0</v>
      </c>
      <c r="L26" s="885">
        <v>0</v>
      </c>
      <c r="M26" s="885">
        <v>0</v>
      </c>
      <c r="N26" s="886">
        <v>500</v>
      </c>
      <c r="O26" s="886">
        <v>3</v>
      </c>
      <c r="P26" s="880">
        <v>315</v>
      </c>
      <c r="Q26" s="886">
        <v>501</v>
      </c>
      <c r="R26" s="886">
        <v>1</v>
      </c>
      <c r="S26" s="886">
        <v>300</v>
      </c>
      <c r="T26" s="886">
        <v>300</v>
      </c>
      <c r="U26" s="886">
        <v>801</v>
      </c>
      <c r="V26" s="887">
        <v>1.6</v>
      </c>
      <c r="W26" s="887">
        <v>12.09</v>
      </c>
      <c r="X26" s="888">
        <v>12</v>
      </c>
      <c r="Y26" s="864" t="s">
        <v>2800</v>
      </c>
    </row>
    <row r="27" spans="1:25" x14ac:dyDescent="0.45">
      <c r="A27" s="883" t="s">
        <v>2801</v>
      </c>
      <c r="B27" s="884" t="s">
        <v>2857</v>
      </c>
      <c r="C27" s="884" t="s">
        <v>2790</v>
      </c>
      <c r="D27" s="885">
        <v>0.3</v>
      </c>
      <c r="E27" s="885">
        <v>0.11</v>
      </c>
      <c r="F27" s="886">
        <v>60</v>
      </c>
      <c r="G27" s="1112">
        <v>6.3</v>
      </c>
      <c r="H27" s="885">
        <v>0.1</v>
      </c>
      <c r="I27" s="886">
        <v>40</v>
      </c>
      <c r="J27" s="1112">
        <v>4.18</v>
      </c>
      <c r="K27" s="885">
        <v>0</v>
      </c>
      <c r="L27" s="885">
        <v>0</v>
      </c>
      <c r="M27" s="885">
        <v>0</v>
      </c>
      <c r="N27" s="886">
        <v>500</v>
      </c>
      <c r="O27" s="886">
        <v>3</v>
      </c>
      <c r="P27" s="880">
        <v>315</v>
      </c>
      <c r="Q27" s="886">
        <v>501</v>
      </c>
      <c r="R27" s="886">
        <v>1</v>
      </c>
      <c r="S27" s="886">
        <v>300</v>
      </c>
      <c r="T27" s="886">
        <v>300</v>
      </c>
      <c r="U27" s="886">
        <v>801</v>
      </c>
      <c r="V27" s="887">
        <v>1.6</v>
      </c>
      <c r="W27" s="887">
        <v>12.08</v>
      </c>
      <c r="X27" s="888">
        <v>14</v>
      </c>
      <c r="Y27" s="864" t="s">
        <v>2804</v>
      </c>
    </row>
    <row r="28" spans="1:25" x14ac:dyDescent="0.45">
      <c r="A28" s="883" t="s">
        <v>2805</v>
      </c>
      <c r="B28" s="884" t="s">
        <v>2789</v>
      </c>
      <c r="C28" s="884" t="s">
        <v>2790</v>
      </c>
      <c r="D28" s="885">
        <v>0.3</v>
      </c>
      <c r="E28" s="885">
        <v>0.12</v>
      </c>
      <c r="F28" s="886">
        <v>60</v>
      </c>
      <c r="G28" s="1112">
        <v>7.2</v>
      </c>
      <c r="H28" s="885">
        <v>0.12</v>
      </c>
      <c r="I28" s="886">
        <v>40</v>
      </c>
      <c r="J28" s="1112">
        <v>4.7699999999999996</v>
      </c>
      <c r="K28" s="885">
        <v>0</v>
      </c>
      <c r="L28" s="885">
        <v>0</v>
      </c>
      <c r="M28" s="885">
        <v>0</v>
      </c>
      <c r="N28" s="886">
        <v>400</v>
      </c>
      <c r="O28" s="886">
        <v>3</v>
      </c>
      <c r="P28" s="880">
        <v>315</v>
      </c>
      <c r="Q28" s="886">
        <v>501</v>
      </c>
      <c r="R28" s="886">
        <v>1</v>
      </c>
      <c r="S28" s="886">
        <v>300</v>
      </c>
      <c r="T28" s="886">
        <v>300</v>
      </c>
      <c r="U28" s="886">
        <v>801</v>
      </c>
      <c r="V28" s="887">
        <v>2</v>
      </c>
      <c r="W28" s="887">
        <v>13.97</v>
      </c>
      <c r="X28" s="888">
        <v>15</v>
      </c>
      <c r="Y28" s="864" t="s">
        <v>2806</v>
      </c>
    </row>
    <row r="29" spans="1:25" x14ac:dyDescent="0.45">
      <c r="A29" s="883" t="s">
        <v>2807</v>
      </c>
      <c r="B29" s="884" t="s">
        <v>2789</v>
      </c>
      <c r="C29" s="887">
        <v>1</v>
      </c>
      <c r="D29" s="885">
        <v>0.3</v>
      </c>
      <c r="E29" s="885">
        <v>0.12</v>
      </c>
      <c r="F29" s="886">
        <v>60</v>
      </c>
      <c r="G29" s="1112">
        <v>7.2</v>
      </c>
      <c r="H29" s="885">
        <v>0.12</v>
      </c>
      <c r="I29" s="886">
        <v>40</v>
      </c>
      <c r="J29" s="1112">
        <v>4.75</v>
      </c>
      <c r="K29" s="885">
        <v>0</v>
      </c>
      <c r="L29" s="885">
        <v>0</v>
      </c>
      <c r="M29" s="885">
        <v>0</v>
      </c>
      <c r="N29" s="886">
        <v>400</v>
      </c>
      <c r="O29" s="886">
        <v>3</v>
      </c>
      <c r="P29" s="880">
        <v>315</v>
      </c>
      <c r="Q29" s="886">
        <v>501</v>
      </c>
      <c r="R29" s="886">
        <v>1</v>
      </c>
      <c r="S29" s="886">
        <v>300</v>
      </c>
      <c r="T29" s="886">
        <v>300</v>
      </c>
      <c r="U29" s="886">
        <v>801</v>
      </c>
      <c r="V29" s="887">
        <v>2</v>
      </c>
      <c r="W29" s="887">
        <v>13.95</v>
      </c>
      <c r="X29" s="888">
        <v>15</v>
      </c>
      <c r="Y29" s="864" t="s">
        <v>2808</v>
      </c>
    </row>
    <row r="30" spans="1:25" x14ac:dyDescent="0.45">
      <c r="A30" s="883" t="s">
        <v>2809</v>
      </c>
      <c r="B30" s="884" t="s">
        <v>2791</v>
      </c>
      <c r="C30" s="887">
        <v>1</v>
      </c>
      <c r="D30" s="885">
        <v>0.3</v>
      </c>
      <c r="E30" s="885">
        <v>0.15</v>
      </c>
      <c r="F30" s="886">
        <v>60</v>
      </c>
      <c r="G30" s="1112">
        <v>9</v>
      </c>
      <c r="H30" s="885">
        <v>0.15</v>
      </c>
      <c r="I30" s="886">
        <v>40</v>
      </c>
      <c r="J30" s="1112">
        <v>5.9</v>
      </c>
      <c r="K30" s="885">
        <v>0</v>
      </c>
      <c r="L30" s="885">
        <v>0</v>
      </c>
      <c r="M30" s="885">
        <v>0</v>
      </c>
      <c r="N30" s="886">
        <v>300</v>
      </c>
      <c r="O30" s="886">
        <v>3</v>
      </c>
      <c r="P30" s="880">
        <v>315</v>
      </c>
      <c r="Q30" s="886">
        <v>501</v>
      </c>
      <c r="R30" s="886">
        <v>1</v>
      </c>
      <c r="S30" s="886">
        <v>300</v>
      </c>
      <c r="T30" s="886">
        <v>300</v>
      </c>
      <c r="U30" s="886">
        <v>801</v>
      </c>
      <c r="V30" s="887">
        <v>2.67</v>
      </c>
      <c r="W30" s="887">
        <v>17.75</v>
      </c>
      <c r="X30" s="888">
        <v>21</v>
      </c>
      <c r="Y30" s="864" t="s">
        <v>2813</v>
      </c>
    </row>
    <row r="31" spans="1:25" x14ac:dyDescent="0.45">
      <c r="A31" s="883" t="s">
        <v>2814</v>
      </c>
      <c r="B31" s="884" t="s">
        <v>2791</v>
      </c>
      <c r="C31" s="887">
        <v>1</v>
      </c>
      <c r="D31" s="885">
        <v>0.35</v>
      </c>
      <c r="E31" s="885">
        <v>0.18</v>
      </c>
      <c r="F31" s="886">
        <v>60</v>
      </c>
      <c r="G31" s="1112">
        <v>10.5</v>
      </c>
      <c r="H31" s="885">
        <v>0.17</v>
      </c>
      <c r="I31" s="886">
        <v>40</v>
      </c>
      <c r="J31" s="1112">
        <v>6.87</v>
      </c>
      <c r="K31" s="885">
        <v>0</v>
      </c>
      <c r="L31" s="885">
        <v>0</v>
      </c>
      <c r="M31" s="885">
        <v>0</v>
      </c>
      <c r="N31" s="886">
        <v>300</v>
      </c>
      <c r="O31" s="886">
        <v>3</v>
      </c>
      <c r="P31" s="880">
        <v>315</v>
      </c>
      <c r="Q31" s="886">
        <v>501</v>
      </c>
      <c r="R31" s="886">
        <v>1</v>
      </c>
      <c r="S31" s="886">
        <v>300</v>
      </c>
      <c r="T31" s="886">
        <v>300</v>
      </c>
      <c r="U31" s="886">
        <v>801</v>
      </c>
      <c r="V31" s="887">
        <v>2.67</v>
      </c>
      <c r="W31" s="887">
        <v>20.04</v>
      </c>
      <c r="X31" s="888">
        <v>23</v>
      </c>
      <c r="Y31" s="864" t="s">
        <v>2818</v>
      </c>
    </row>
    <row r="32" spans="1:25" x14ac:dyDescent="0.45">
      <c r="A32" s="883" t="s">
        <v>2819</v>
      </c>
      <c r="B32" s="884" t="s">
        <v>2815</v>
      </c>
      <c r="C32" s="887">
        <v>1</v>
      </c>
      <c r="D32" s="885">
        <v>0.35</v>
      </c>
      <c r="E32" s="885">
        <v>0.21</v>
      </c>
      <c r="F32" s="886">
        <v>60</v>
      </c>
      <c r="G32" s="1112">
        <v>12.6</v>
      </c>
      <c r="H32" s="885">
        <v>0.2</v>
      </c>
      <c r="I32" s="886">
        <v>40</v>
      </c>
      <c r="J32" s="1112">
        <v>8.1999999999999993</v>
      </c>
      <c r="K32" s="885">
        <v>0</v>
      </c>
      <c r="L32" s="885">
        <v>0</v>
      </c>
      <c r="M32" s="885">
        <v>0</v>
      </c>
      <c r="N32" s="886">
        <v>250</v>
      </c>
      <c r="O32" s="886">
        <v>4</v>
      </c>
      <c r="P32" s="880">
        <v>315</v>
      </c>
      <c r="Q32" s="886">
        <v>668</v>
      </c>
      <c r="R32" s="886">
        <v>1</v>
      </c>
      <c r="S32" s="886">
        <v>300</v>
      </c>
      <c r="T32" s="886">
        <v>300</v>
      </c>
      <c r="U32" s="886">
        <v>968</v>
      </c>
      <c r="V32" s="887">
        <v>3.87</v>
      </c>
      <c r="W32" s="887">
        <v>24.67</v>
      </c>
      <c r="X32" s="888">
        <v>30</v>
      </c>
      <c r="Y32" s="864" t="s">
        <v>2823</v>
      </c>
    </row>
    <row r="33" spans="1:25" x14ac:dyDescent="0.45">
      <c r="A33" s="883" t="s">
        <v>2824</v>
      </c>
      <c r="B33" s="884" t="s">
        <v>2825</v>
      </c>
      <c r="C33" s="887">
        <v>1</v>
      </c>
      <c r="D33" s="885">
        <v>0.4</v>
      </c>
      <c r="E33" s="885">
        <v>0.32</v>
      </c>
      <c r="F33" s="886">
        <v>60</v>
      </c>
      <c r="G33" s="1112">
        <v>19.2</v>
      </c>
      <c r="H33" s="885">
        <v>0.23</v>
      </c>
      <c r="I33" s="886">
        <v>40</v>
      </c>
      <c r="J33" s="1112">
        <v>9.3699999999999992</v>
      </c>
      <c r="K33" s="885">
        <v>0.08</v>
      </c>
      <c r="L33" s="885">
        <v>0</v>
      </c>
      <c r="M33" s="885">
        <v>0</v>
      </c>
      <c r="N33" s="886">
        <v>250</v>
      </c>
      <c r="O33" s="886">
        <v>4</v>
      </c>
      <c r="P33" s="880">
        <v>315</v>
      </c>
      <c r="Q33" s="886">
        <v>668</v>
      </c>
      <c r="R33" s="886">
        <v>1</v>
      </c>
      <c r="S33" s="886">
        <v>300</v>
      </c>
      <c r="T33" s="886">
        <v>300</v>
      </c>
      <c r="U33" s="886">
        <v>968</v>
      </c>
      <c r="V33" s="887">
        <v>3.87</v>
      </c>
      <c r="W33" s="887">
        <v>32.14</v>
      </c>
      <c r="X33" s="888">
        <v>48</v>
      </c>
      <c r="Y33" s="864" t="s">
        <v>2829</v>
      </c>
    </row>
    <row r="34" spans="1:25" x14ac:dyDescent="0.45">
      <c r="A34" s="883" t="s">
        <v>2830</v>
      </c>
      <c r="B34" s="884" t="s">
        <v>2790</v>
      </c>
      <c r="C34" s="887">
        <v>1</v>
      </c>
      <c r="D34" s="885">
        <v>0.45</v>
      </c>
      <c r="E34" s="885">
        <v>0.45</v>
      </c>
      <c r="F34" s="886">
        <v>60</v>
      </c>
      <c r="G34" s="1112">
        <v>27</v>
      </c>
      <c r="H34" s="885">
        <v>0.34</v>
      </c>
      <c r="I34" s="886">
        <v>40</v>
      </c>
      <c r="J34" s="1112">
        <v>13.78</v>
      </c>
      <c r="K34" s="885">
        <v>0.09</v>
      </c>
      <c r="L34" s="885">
        <v>0</v>
      </c>
      <c r="M34" s="885">
        <v>0</v>
      </c>
      <c r="N34" s="886">
        <v>200</v>
      </c>
      <c r="O34" s="886">
        <v>4</v>
      </c>
      <c r="P34" s="880">
        <v>315</v>
      </c>
      <c r="Q34" s="886">
        <v>668</v>
      </c>
      <c r="R34" s="886">
        <v>1</v>
      </c>
      <c r="S34" s="886">
        <v>300</v>
      </c>
      <c r="T34" s="886">
        <v>300</v>
      </c>
      <c r="U34" s="886">
        <v>968</v>
      </c>
      <c r="V34" s="887">
        <v>4.84</v>
      </c>
      <c r="W34" s="887">
        <v>45.62</v>
      </c>
      <c r="X34" s="888">
        <v>50</v>
      </c>
      <c r="Y34" s="864" t="s">
        <v>2834</v>
      </c>
    </row>
    <row r="35" spans="1:25" x14ac:dyDescent="0.45">
      <c r="A35" s="883" t="s">
        <v>2835</v>
      </c>
      <c r="B35" s="884" t="s">
        <v>2837</v>
      </c>
      <c r="C35" s="887">
        <v>1</v>
      </c>
      <c r="D35" s="885">
        <v>0.45</v>
      </c>
      <c r="E35" s="885">
        <v>0.5</v>
      </c>
      <c r="F35" s="885">
        <v>76</v>
      </c>
      <c r="G35" s="1112">
        <v>37.619999999999997</v>
      </c>
      <c r="H35" s="885">
        <v>0.38</v>
      </c>
      <c r="I35" s="886">
        <v>40</v>
      </c>
      <c r="J35" s="1112">
        <v>15.03</v>
      </c>
      <c r="K35" s="885">
        <v>0.09</v>
      </c>
      <c r="L35" s="885">
        <v>0</v>
      </c>
      <c r="M35" s="885">
        <v>0</v>
      </c>
      <c r="N35" s="886">
        <v>200</v>
      </c>
      <c r="O35" s="886">
        <v>4</v>
      </c>
      <c r="P35" s="880">
        <v>315</v>
      </c>
      <c r="Q35" s="886">
        <v>668</v>
      </c>
      <c r="R35" s="886">
        <v>1</v>
      </c>
      <c r="S35" s="886">
        <v>300</v>
      </c>
      <c r="T35" s="886">
        <v>300</v>
      </c>
      <c r="U35" s="886">
        <v>968</v>
      </c>
      <c r="V35" s="887">
        <v>4.84</v>
      </c>
      <c r="W35" s="887">
        <v>57.49</v>
      </c>
      <c r="X35" s="888">
        <v>60</v>
      </c>
      <c r="Y35" s="864" t="s">
        <v>2838</v>
      </c>
    </row>
    <row r="36" spans="1:25" x14ac:dyDescent="0.45">
      <c r="A36" s="883"/>
      <c r="B36" s="884"/>
      <c r="C36" s="887"/>
      <c r="D36" s="885"/>
      <c r="E36" s="885"/>
      <c r="F36" s="885"/>
      <c r="G36" s="1112"/>
      <c r="H36" s="889"/>
      <c r="I36" s="886"/>
      <c r="J36" s="1112"/>
      <c r="K36" s="885"/>
      <c r="L36" s="885"/>
      <c r="M36" s="885"/>
      <c r="N36" s="886"/>
      <c r="O36" s="886"/>
      <c r="P36" s="886"/>
      <c r="Q36" s="886"/>
      <c r="R36" s="886"/>
      <c r="S36" s="886"/>
      <c r="T36" s="886"/>
      <c r="U36" s="886"/>
      <c r="V36" s="887"/>
      <c r="W36" s="887"/>
      <c r="X36" s="886"/>
      <c r="Y36" s="864"/>
    </row>
    <row r="37" spans="1:25" x14ac:dyDescent="0.45">
      <c r="A37" s="883"/>
      <c r="B37" s="884"/>
      <c r="C37" s="887"/>
      <c r="D37" s="885"/>
      <c r="E37" s="885"/>
      <c r="F37" s="885"/>
      <c r="G37" s="1112"/>
      <c r="H37" s="889"/>
      <c r="I37" s="886"/>
      <c r="J37" s="1112"/>
      <c r="K37" s="885"/>
      <c r="L37" s="885"/>
      <c r="M37" s="885"/>
      <c r="N37" s="886"/>
      <c r="O37" s="886"/>
      <c r="P37" s="886"/>
      <c r="Q37" s="886"/>
      <c r="R37" s="886"/>
      <c r="S37" s="886"/>
      <c r="T37" s="886"/>
      <c r="U37" s="886"/>
      <c r="V37" s="887"/>
      <c r="W37" s="887"/>
      <c r="X37" s="886"/>
      <c r="Y37" s="864"/>
    </row>
    <row r="38" spans="1:25" x14ac:dyDescent="0.45">
      <c r="A38" s="883"/>
      <c r="B38" s="884"/>
      <c r="C38" s="887"/>
      <c r="D38" s="885"/>
      <c r="E38" s="885"/>
      <c r="F38" s="885"/>
      <c r="G38" s="1112"/>
      <c r="H38" s="889"/>
      <c r="I38" s="886"/>
      <c r="J38" s="1112"/>
      <c r="K38" s="885"/>
      <c r="L38" s="885"/>
      <c r="M38" s="885"/>
      <c r="N38" s="886"/>
      <c r="O38" s="886"/>
      <c r="P38" s="886"/>
      <c r="Q38" s="886"/>
      <c r="R38" s="886"/>
      <c r="S38" s="886"/>
      <c r="T38" s="886"/>
      <c r="U38" s="886"/>
      <c r="V38" s="887"/>
      <c r="W38" s="887"/>
      <c r="X38" s="886"/>
      <c r="Y38" s="864"/>
    </row>
    <row r="39" spans="1:25" x14ac:dyDescent="0.45">
      <c r="A39" s="883"/>
      <c r="B39" s="884"/>
      <c r="C39" s="887"/>
      <c r="D39" s="885"/>
      <c r="E39" s="885"/>
      <c r="F39" s="885"/>
      <c r="G39" s="1112"/>
      <c r="H39" s="889"/>
      <c r="I39" s="886"/>
      <c r="J39" s="1112"/>
      <c r="K39" s="885"/>
      <c r="L39" s="885"/>
      <c r="M39" s="885"/>
      <c r="N39" s="886"/>
      <c r="O39" s="886"/>
      <c r="P39" s="886"/>
      <c r="Q39" s="886"/>
      <c r="R39" s="886"/>
      <c r="S39" s="886"/>
      <c r="T39" s="886"/>
      <c r="U39" s="886"/>
      <c r="V39" s="887"/>
      <c r="W39" s="887"/>
      <c r="X39" s="886"/>
      <c r="Y39" s="890"/>
    </row>
    <row r="40" spans="1:25" x14ac:dyDescent="0.45">
      <c r="A40" s="891"/>
      <c r="B40" s="892"/>
      <c r="C40" s="893"/>
      <c r="D40" s="894"/>
      <c r="E40" s="894"/>
      <c r="F40" s="894"/>
      <c r="G40" s="1113"/>
      <c r="H40" s="895"/>
      <c r="I40" s="896"/>
      <c r="J40" s="1113"/>
      <c r="K40" s="894"/>
      <c r="L40" s="894"/>
      <c r="M40" s="894"/>
      <c r="N40" s="896"/>
      <c r="O40" s="896"/>
      <c r="P40" s="896"/>
      <c r="Q40" s="896"/>
      <c r="R40" s="896"/>
      <c r="S40" s="896"/>
      <c r="T40" s="896"/>
      <c r="U40" s="896"/>
      <c r="V40" s="893"/>
      <c r="W40" s="893"/>
      <c r="X40" s="896"/>
      <c r="Y40" s="897"/>
    </row>
    <row r="41" spans="1:25" x14ac:dyDescent="0.45">
      <c r="A41" s="1152" t="s">
        <v>2965</v>
      </c>
      <c r="B41" s="1152"/>
      <c r="C41" s="1152"/>
      <c r="D41" s="1152"/>
      <c r="E41" s="1152"/>
      <c r="F41" s="1152"/>
      <c r="G41" s="1152"/>
      <c r="H41" s="1152"/>
      <c r="I41" s="1152"/>
      <c r="J41" s="1152"/>
      <c r="K41" s="1152"/>
      <c r="L41" s="1152"/>
    </row>
    <row r="42" spans="1:25" ht="23.25" x14ac:dyDescent="0.5">
      <c r="A42" s="1134" t="s">
        <v>2858</v>
      </c>
      <c r="B42" s="1134"/>
      <c r="C42" s="1134"/>
      <c r="D42" s="1134"/>
      <c r="E42" s="1134"/>
      <c r="F42" s="1134"/>
      <c r="G42" s="1134"/>
      <c r="H42" s="1134"/>
      <c r="I42" s="1134"/>
      <c r="J42" s="1134"/>
      <c r="K42" s="1134"/>
      <c r="L42" s="1134"/>
      <c r="M42" s="1134"/>
      <c r="N42" s="1134"/>
      <c r="O42" s="1134"/>
      <c r="P42" s="1134"/>
      <c r="Q42" s="1134"/>
      <c r="R42" s="1134"/>
      <c r="S42" s="1134"/>
      <c r="T42" s="1134"/>
      <c r="U42" s="1134"/>
      <c r="V42" s="1134"/>
      <c r="W42" s="1134"/>
      <c r="X42" s="1134"/>
      <c r="Y42" s="1134"/>
    </row>
    <row r="43" spans="1:25" s="849" customFormat="1" ht="18.75" customHeight="1" x14ac:dyDescent="0.4">
      <c r="A43" s="1153" t="s">
        <v>2762</v>
      </c>
      <c r="B43" s="1155" t="s">
        <v>2763</v>
      </c>
      <c r="C43" s="1155"/>
      <c r="D43" s="1155"/>
      <c r="E43" s="1155"/>
      <c r="F43" s="1155"/>
      <c r="G43" s="1155"/>
      <c r="H43" s="1155" t="s">
        <v>2764</v>
      </c>
      <c r="I43" s="1155"/>
      <c r="J43" s="1155"/>
      <c r="K43" s="1155" t="s">
        <v>2765</v>
      </c>
      <c r="L43" s="1155"/>
      <c r="M43" s="1155"/>
      <c r="N43" s="1155" t="s">
        <v>2766</v>
      </c>
      <c r="O43" s="1155"/>
      <c r="P43" s="1155"/>
      <c r="Q43" s="1155"/>
      <c r="R43" s="1155"/>
      <c r="S43" s="1155"/>
      <c r="T43" s="1155"/>
      <c r="U43" s="1155"/>
      <c r="V43" s="1155"/>
      <c r="W43" s="898" t="s">
        <v>2852</v>
      </c>
      <c r="X43" s="899" t="s">
        <v>2853</v>
      </c>
      <c r="Y43" s="1131" t="s">
        <v>2768</v>
      </c>
    </row>
    <row r="44" spans="1:25" s="849" customFormat="1" ht="18.75" x14ac:dyDescent="0.4">
      <c r="A44" s="1154"/>
      <c r="B44" s="1133" t="s">
        <v>2769</v>
      </c>
      <c r="C44" s="1133"/>
      <c r="D44" s="1133"/>
      <c r="E44" s="900" t="s">
        <v>2770</v>
      </c>
      <c r="F44" s="900" t="s">
        <v>5</v>
      </c>
      <c r="G44" s="1114" t="s">
        <v>2704</v>
      </c>
      <c r="H44" s="900" t="s">
        <v>2770</v>
      </c>
      <c r="I44" s="900" t="s">
        <v>5</v>
      </c>
      <c r="J44" s="1114" t="s">
        <v>2704</v>
      </c>
      <c r="K44" s="900" t="s">
        <v>2770</v>
      </c>
      <c r="L44" s="900" t="s">
        <v>5</v>
      </c>
      <c r="M44" s="900" t="s">
        <v>2704</v>
      </c>
      <c r="N44" s="900" t="s">
        <v>2771</v>
      </c>
      <c r="O44" s="900" t="s">
        <v>2772</v>
      </c>
      <c r="P44" s="900" t="s">
        <v>2773</v>
      </c>
      <c r="Q44" s="900" t="s">
        <v>2704</v>
      </c>
      <c r="R44" s="900" t="s">
        <v>2774</v>
      </c>
      <c r="S44" s="900" t="s">
        <v>2775</v>
      </c>
      <c r="T44" s="900" t="s">
        <v>2704</v>
      </c>
      <c r="U44" s="900" t="s">
        <v>2767</v>
      </c>
      <c r="V44" s="900" t="s">
        <v>5</v>
      </c>
      <c r="W44" s="901" t="s">
        <v>2854</v>
      </c>
      <c r="X44" s="900"/>
      <c r="Y44" s="1132"/>
    </row>
    <row r="45" spans="1:25" s="849" customFormat="1" x14ac:dyDescent="0.4">
      <c r="A45" s="1154"/>
      <c r="B45" s="900" t="s">
        <v>2778</v>
      </c>
      <c r="C45" s="900" t="s">
        <v>2779</v>
      </c>
      <c r="D45" s="900" t="s">
        <v>2780</v>
      </c>
      <c r="E45" s="900" t="s">
        <v>2855</v>
      </c>
      <c r="F45" s="900" t="s">
        <v>2856</v>
      </c>
      <c r="G45" s="1114" t="s">
        <v>2783</v>
      </c>
      <c r="H45" s="900" t="s">
        <v>2855</v>
      </c>
      <c r="I45" s="900" t="s">
        <v>2856</v>
      </c>
      <c r="J45" s="1114" t="s">
        <v>2783</v>
      </c>
      <c r="K45" s="900" t="s">
        <v>2855</v>
      </c>
      <c r="L45" s="900" t="s">
        <v>2856</v>
      </c>
      <c r="M45" s="900" t="s">
        <v>2783</v>
      </c>
      <c r="N45" s="900" t="s">
        <v>2784</v>
      </c>
      <c r="O45" s="900" t="s">
        <v>2785</v>
      </c>
      <c r="P45" s="900" t="s">
        <v>2786</v>
      </c>
      <c r="Q45" s="900" t="s">
        <v>2787</v>
      </c>
      <c r="R45" s="900" t="s">
        <v>2785</v>
      </c>
      <c r="S45" s="900" t="s">
        <v>2786</v>
      </c>
      <c r="T45" s="900" t="s">
        <v>2787</v>
      </c>
      <c r="U45" s="900" t="s">
        <v>2787</v>
      </c>
      <c r="V45" s="900" t="s">
        <v>2783</v>
      </c>
      <c r="W45" s="901" t="s">
        <v>2783</v>
      </c>
      <c r="X45" s="900" t="s">
        <v>2783</v>
      </c>
      <c r="Y45" s="1132"/>
    </row>
    <row r="46" spans="1:25" x14ac:dyDescent="0.45">
      <c r="A46" s="883" t="s">
        <v>2801</v>
      </c>
      <c r="B46" s="884" t="s">
        <v>2859</v>
      </c>
      <c r="C46" s="902">
        <v>1</v>
      </c>
      <c r="D46" s="884" t="s">
        <v>2857</v>
      </c>
      <c r="E46" s="884" t="s">
        <v>2803</v>
      </c>
      <c r="F46" s="886">
        <v>60</v>
      </c>
      <c r="G46" s="1115" t="s">
        <v>2860</v>
      </c>
      <c r="H46" s="884" t="s">
        <v>2803</v>
      </c>
      <c r="I46" s="886">
        <v>40</v>
      </c>
      <c r="J46" s="1115" t="s">
        <v>2861</v>
      </c>
      <c r="K46" s="884" t="s">
        <v>2795</v>
      </c>
      <c r="L46" s="886">
        <v>0</v>
      </c>
      <c r="M46" s="886">
        <v>0</v>
      </c>
      <c r="N46" s="886">
        <v>500</v>
      </c>
      <c r="O46" s="886">
        <v>2</v>
      </c>
      <c r="P46" s="886">
        <v>167</v>
      </c>
      <c r="Q46" s="886">
        <v>334</v>
      </c>
      <c r="R46" s="886">
        <v>1</v>
      </c>
      <c r="S46" s="886">
        <v>300</v>
      </c>
      <c r="T46" s="903">
        <v>300</v>
      </c>
      <c r="U46" s="886">
        <v>634</v>
      </c>
      <c r="V46" s="886">
        <v>1.27</v>
      </c>
      <c r="W46" s="886">
        <v>17</v>
      </c>
      <c r="X46" s="886">
        <v>17</v>
      </c>
      <c r="Y46" s="864" t="s">
        <v>2804</v>
      </c>
    </row>
    <row r="47" spans="1:25" x14ac:dyDescent="0.45">
      <c r="A47" s="883" t="s">
        <v>2805</v>
      </c>
      <c r="B47" s="884" t="s">
        <v>2859</v>
      </c>
      <c r="C47" s="902">
        <v>1</v>
      </c>
      <c r="D47" s="884" t="s">
        <v>2857</v>
      </c>
      <c r="E47" s="884" t="s">
        <v>2803</v>
      </c>
      <c r="F47" s="886">
        <v>60</v>
      </c>
      <c r="G47" s="1115" t="s">
        <v>2860</v>
      </c>
      <c r="H47" s="884" t="s">
        <v>2803</v>
      </c>
      <c r="I47" s="886">
        <v>40</v>
      </c>
      <c r="J47" s="1115" t="s">
        <v>2862</v>
      </c>
      <c r="K47" s="884" t="s">
        <v>2795</v>
      </c>
      <c r="L47" s="886">
        <v>0</v>
      </c>
      <c r="M47" s="886">
        <v>0</v>
      </c>
      <c r="N47" s="886">
        <v>500</v>
      </c>
      <c r="O47" s="886">
        <v>2</v>
      </c>
      <c r="P47" s="886">
        <v>167</v>
      </c>
      <c r="Q47" s="886">
        <v>334</v>
      </c>
      <c r="R47" s="886">
        <v>1</v>
      </c>
      <c r="S47" s="886">
        <v>300</v>
      </c>
      <c r="T47" s="903">
        <v>300</v>
      </c>
      <c r="U47" s="886">
        <v>634</v>
      </c>
      <c r="V47" s="886">
        <v>1.27</v>
      </c>
      <c r="W47" s="886">
        <v>16.989999999999998</v>
      </c>
      <c r="X47" s="886">
        <v>17</v>
      </c>
      <c r="Y47" s="864" t="s">
        <v>2806</v>
      </c>
    </row>
    <row r="48" spans="1:25" x14ac:dyDescent="0.45">
      <c r="A48" s="883" t="s">
        <v>2807</v>
      </c>
      <c r="B48" s="884" t="s">
        <v>2859</v>
      </c>
      <c r="C48" s="902">
        <v>1</v>
      </c>
      <c r="D48" s="884" t="s">
        <v>2857</v>
      </c>
      <c r="E48" s="884" t="s">
        <v>2803</v>
      </c>
      <c r="F48" s="886">
        <v>60</v>
      </c>
      <c r="G48" s="1115" t="s">
        <v>2860</v>
      </c>
      <c r="H48" s="884" t="s">
        <v>2803</v>
      </c>
      <c r="I48" s="886">
        <v>40</v>
      </c>
      <c r="J48" s="1115" t="s">
        <v>2863</v>
      </c>
      <c r="K48" s="884" t="s">
        <v>2795</v>
      </c>
      <c r="L48" s="886">
        <v>0</v>
      </c>
      <c r="M48" s="886">
        <v>0</v>
      </c>
      <c r="N48" s="886">
        <v>500</v>
      </c>
      <c r="O48" s="886">
        <v>2</v>
      </c>
      <c r="P48" s="886">
        <v>167</v>
      </c>
      <c r="Q48" s="886">
        <v>334</v>
      </c>
      <c r="R48" s="886">
        <v>1</v>
      </c>
      <c r="S48" s="886">
        <v>300</v>
      </c>
      <c r="T48" s="903">
        <v>300</v>
      </c>
      <c r="U48" s="886">
        <v>634</v>
      </c>
      <c r="V48" s="886">
        <v>1.27</v>
      </c>
      <c r="W48" s="886">
        <v>16.97</v>
      </c>
      <c r="X48" s="886">
        <v>17</v>
      </c>
      <c r="Y48" s="864" t="s">
        <v>2808</v>
      </c>
    </row>
    <row r="49" spans="1:25" x14ac:dyDescent="0.45">
      <c r="A49" s="883" t="s">
        <v>2809</v>
      </c>
      <c r="B49" s="884" t="s">
        <v>2864</v>
      </c>
      <c r="C49" s="902">
        <v>1</v>
      </c>
      <c r="D49" s="884" t="s">
        <v>2857</v>
      </c>
      <c r="E49" s="884" t="s">
        <v>2865</v>
      </c>
      <c r="F49" s="886">
        <v>60</v>
      </c>
      <c r="G49" s="1115" t="s">
        <v>2866</v>
      </c>
      <c r="H49" s="884" t="s">
        <v>2865</v>
      </c>
      <c r="I49" s="886">
        <v>40</v>
      </c>
      <c r="J49" s="1115" t="s">
        <v>2867</v>
      </c>
      <c r="K49" s="884" t="s">
        <v>2795</v>
      </c>
      <c r="L49" s="886">
        <v>0</v>
      </c>
      <c r="M49" s="886">
        <v>0</v>
      </c>
      <c r="N49" s="886">
        <v>350</v>
      </c>
      <c r="O49" s="886">
        <v>2</v>
      </c>
      <c r="P49" s="886">
        <v>167</v>
      </c>
      <c r="Q49" s="886">
        <v>334</v>
      </c>
      <c r="R49" s="886">
        <v>1</v>
      </c>
      <c r="S49" s="886">
        <v>300</v>
      </c>
      <c r="T49" s="903">
        <v>300</v>
      </c>
      <c r="U49" s="886">
        <v>634</v>
      </c>
      <c r="V49" s="886">
        <v>1.81</v>
      </c>
      <c r="W49" s="886">
        <v>20.97</v>
      </c>
      <c r="X49" s="886">
        <v>21</v>
      </c>
      <c r="Y49" s="864" t="s">
        <v>2813</v>
      </c>
    </row>
    <row r="50" spans="1:25" x14ac:dyDescent="0.45">
      <c r="A50" s="883" t="s">
        <v>2814</v>
      </c>
      <c r="B50" s="884" t="s">
        <v>2864</v>
      </c>
      <c r="C50" s="902">
        <v>1</v>
      </c>
      <c r="D50" s="884" t="s">
        <v>2857</v>
      </c>
      <c r="E50" s="884" t="s">
        <v>2865</v>
      </c>
      <c r="F50" s="886">
        <v>60</v>
      </c>
      <c r="G50" s="1115" t="s">
        <v>2866</v>
      </c>
      <c r="H50" s="884" t="s">
        <v>2865</v>
      </c>
      <c r="I50" s="886">
        <v>40</v>
      </c>
      <c r="J50" s="1115" t="s">
        <v>2868</v>
      </c>
      <c r="K50" s="884" t="s">
        <v>2795</v>
      </c>
      <c r="L50" s="886">
        <v>0</v>
      </c>
      <c r="M50" s="886">
        <v>0</v>
      </c>
      <c r="N50" s="886">
        <v>350</v>
      </c>
      <c r="O50" s="886">
        <v>2</v>
      </c>
      <c r="P50" s="886">
        <v>167</v>
      </c>
      <c r="Q50" s="886">
        <v>334</v>
      </c>
      <c r="R50" s="886">
        <v>1</v>
      </c>
      <c r="S50" s="886">
        <v>300</v>
      </c>
      <c r="T50" s="903">
        <v>300</v>
      </c>
      <c r="U50" s="886">
        <v>634</v>
      </c>
      <c r="V50" s="886">
        <v>1.81</v>
      </c>
      <c r="W50" s="886">
        <v>20.93</v>
      </c>
      <c r="X50" s="886">
        <v>21</v>
      </c>
      <c r="Y50" s="864" t="s">
        <v>2818</v>
      </c>
    </row>
    <row r="51" spans="1:25" x14ac:dyDescent="0.45">
      <c r="A51" s="883" t="s">
        <v>2819</v>
      </c>
      <c r="B51" s="884" t="s">
        <v>2810</v>
      </c>
      <c r="C51" s="902">
        <v>1</v>
      </c>
      <c r="D51" s="884" t="s">
        <v>2857</v>
      </c>
      <c r="E51" s="884" t="s">
        <v>2802</v>
      </c>
      <c r="F51" s="886">
        <v>60</v>
      </c>
      <c r="G51" s="1115" t="s">
        <v>2869</v>
      </c>
      <c r="H51" s="884" t="s">
        <v>2822</v>
      </c>
      <c r="I51" s="886">
        <v>40</v>
      </c>
      <c r="J51" s="1115" t="s">
        <v>2870</v>
      </c>
      <c r="K51" s="884" t="s">
        <v>2795</v>
      </c>
      <c r="L51" s="886">
        <v>0</v>
      </c>
      <c r="M51" s="886">
        <v>0</v>
      </c>
      <c r="N51" s="886">
        <v>300</v>
      </c>
      <c r="O51" s="886">
        <v>3</v>
      </c>
      <c r="P51" s="886">
        <v>167</v>
      </c>
      <c r="Q51" s="886">
        <v>501</v>
      </c>
      <c r="R51" s="886">
        <v>1</v>
      </c>
      <c r="S51" s="886">
        <v>300</v>
      </c>
      <c r="T51" s="903">
        <v>300</v>
      </c>
      <c r="U51" s="886">
        <v>801</v>
      </c>
      <c r="V51" s="886">
        <v>2.67</v>
      </c>
      <c r="W51" s="886">
        <v>25.22</v>
      </c>
      <c r="X51" s="886">
        <v>25</v>
      </c>
      <c r="Y51" s="864" t="s">
        <v>2823</v>
      </c>
    </row>
    <row r="52" spans="1:25" x14ac:dyDescent="0.45">
      <c r="A52" s="883" t="s">
        <v>2824</v>
      </c>
      <c r="B52" s="884" t="s">
        <v>2832</v>
      </c>
      <c r="C52" s="902">
        <v>1</v>
      </c>
      <c r="D52" s="884" t="s">
        <v>2789</v>
      </c>
      <c r="E52" s="884" t="s">
        <v>2811</v>
      </c>
      <c r="F52" s="886">
        <v>60</v>
      </c>
      <c r="G52" s="1115" t="s">
        <v>2871</v>
      </c>
      <c r="H52" s="884" t="s">
        <v>2872</v>
      </c>
      <c r="I52" s="886">
        <v>40</v>
      </c>
      <c r="J52" s="1115" t="s">
        <v>2873</v>
      </c>
      <c r="K52" s="884" t="s">
        <v>2828</v>
      </c>
      <c r="L52" s="886">
        <v>0</v>
      </c>
      <c r="M52" s="886">
        <v>0</v>
      </c>
      <c r="N52" s="886">
        <v>300</v>
      </c>
      <c r="O52" s="886">
        <v>3</v>
      </c>
      <c r="P52" s="886">
        <v>167</v>
      </c>
      <c r="Q52" s="886">
        <v>501</v>
      </c>
      <c r="R52" s="886">
        <v>1</v>
      </c>
      <c r="S52" s="886">
        <v>300</v>
      </c>
      <c r="T52" s="903">
        <v>300</v>
      </c>
      <c r="U52" s="886">
        <v>801</v>
      </c>
      <c r="V52" s="886">
        <v>2.67</v>
      </c>
      <c r="W52" s="886">
        <v>35.24</v>
      </c>
      <c r="X52" s="886">
        <v>35</v>
      </c>
      <c r="Y52" s="864" t="s">
        <v>2829</v>
      </c>
    </row>
    <row r="53" spans="1:25" x14ac:dyDescent="0.45">
      <c r="A53" s="883" t="s">
        <v>2830</v>
      </c>
      <c r="B53" s="884" t="s">
        <v>2790</v>
      </c>
      <c r="C53" s="902">
        <v>1</v>
      </c>
      <c r="D53" s="884" t="s">
        <v>2859</v>
      </c>
      <c r="E53" s="884" t="s">
        <v>2859</v>
      </c>
      <c r="F53" s="886">
        <v>60</v>
      </c>
      <c r="G53" s="1115" t="s">
        <v>2874</v>
      </c>
      <c r="H53" s="884" t="s">
        <v>2875</v>
      </c>
      <c r="I53" s="886">
        <v>40</v>
      </c>
      <c r="J53" s="1115" t="s">
        <v>2876</v>
      </c>
      <c r="K53" s="884" t="s">
        <v>2833</v>
      </c>
      <c r="L53" s="886">
        <v>0</v>
      </c>
      <c r="M53" s="886">
        <v>0</v>
      </c>
      <c r="N53" s="886">
        <v>250</v>
      </c>
      <c r="O53" s="886">
        <v>4</v>
      </c>
      <c r="P53" s="886">
        <v>167</v>
      </c>
      <c r="Q53" s="886">
        <v>668</v>
      </c>
      <c r="R53" s="886">
        <v>1</v>
      </c>
      <c r="S53" s="886">
        <v>300</v>
      </c>
      <c r="T53" s="903">
        <v>300</v>
      </c>
      <c r="U53" s="886">
        <v>968</v>
      </c>
      <c r="V53" s="886">
        <v>3.87</v>
      </c>
      <c r="W53" s="886">
        <v>41.65</v>
      </c>
      <c r="X53" s="886">
        <v>45</v>
      </c>
      <c r="Y53" s="864" t="s">
        <v>2834</v>
      </c>
    </row>
    <row r="54" spans="1:25" x14ac:dyDescent="0.45">
      <c r="A54" s="883" t="s">
        <v>2835</v>
      </c>
      <c r="B54" s="884" t="s">
        <v>2877</v>
      </c>
      <c r="C54" s="902">
        <v>1</v>
      </c>
      <c r="D54" s="884" t="s">
        <v>2859</v>
      </c>
      <c r="E54" s="884" t="s">
        <v>2878</v>
      </c>
      <c r="F54" s="886">
        <v>76</v>
      </c>
      <c r="G54" s="1115" t="s">
        <v>2879</v>
      </c>
      <c r="H54" s="884" t="s">
        <v>2817</v>
      </c>
      <c r="I54" s="886">
        <v>40</v>
      </c>
      <c r="J54" s="1115" t="s">
        <v>2880</v>
      </c>
      <c r="K54" s="884" t="s">
        <v>2833</v>
      </c>
      <c r="L54" s="886">
        <v>0</v>
      </c>
      <c r="M54" s="886">
        <v>0</v>
      </c>
      <c r="N54" s="886">
        <v>250</v>
      </c>
      <c r="O54" s="886">
        <v>4</v>
      </c>
      <c r="P54" s="886">
        <v>167</v>
      </c>
      <c r="Q54" s="886">
        <v>668</v>
      </c>
      <c r="R54" s="886">
        <v>1</v>
      </c>
      <c r="S54" s="886">
        <v>300</v>
      </c>
      <c r="T54" s="903">
        <v>300</v>
      </c>
      <c r="U54" s="886">
        <v>968</v>
      </c>
      <c r="V54" s="886">
        <v>3.87</v>
      </c>
      <c r="W54" s="886">
        <v>60.91</v>
      </c>
      <c r="X54" s="886">
        <v>61</v>
      </c>
      <c r="Y54" s="864" t="s">
        <v>2838</v>
      </c>
    </row>
    <row r="55" spans="1:25" x14ac:dyDescent="0.45">
      <c r="A55" s="883" t="s">
        <v>2839</v>
      </c>
      <c r="B55" s="884" t="s">
        <v>2881</v>
      </c>
      <c r="C55" s="902">
        <v>1</v>
      </c>
      <c r="D55" s="884" t="s">
        <v>2859</v>
      </c>
      <c r="E55" s="884" t="s">
        <v>2882</v>
      </c>
      <c r="F55" s="886">
        <v>76</v>
      </c>
      <c r="G55" s="1115" t="s">
        <v>2883</v>
      </c>
      <c r="H55" s="884" t="s">
        <v>2884</v>
      </c>
      <c r="I55" s="886">
        <v>40</v>
      </c>
      <c r="J55" s="1115" t="s">
        <v>2885</v>
      </c>
      <c r="K55" s="884" t="s">
        <v>2833</v>
      </c>
      <c r="L55" s="886">
        <v>0</v>
      </c>
      <c r="M55" s="886">
        <v>0</v>
      </c>
      <c r="N55" s="886">
        <v>200</v>
      </c>
      <c r="O55" s="886">
        <v>4</v>
      </c>
      <c r="P55" s="886">
        <v>167</v>
      </c>
      <c r="Q55" s="886">
        <v>668</v>
      </c>
      <c r="R55" s="886">
        <v>1</v>
      </c>
      <c r="S55" s="886">
        <v>300</v>
      </c>
      <c r="T55" s="903">
        <v>300</v>
      </c>
      <c r="U55" s="886">
        <v>968</v>
      </c>
      <c r="V55" s="886">
        <v>4.84</v>
      </c>
      <c r="W55" s="886">
        <v>69.84</v>
      </c>
      <c r="X55" s="886">
        <v>70</v>
      </c>
      <c r="Y55" s="864" t="s">
        <v>2844</v>
      </c>
    </row>
    <row r="56" spans="1:25" x14ac:dyDescent="0.45">
      <c r="A56" s="883" t="s">
        <v>2845</v>
      </c>
      <c r="B56" s="884" t="s">
        <v>2886</v>
      </c>
      <c r="C56" s="902">
        <v>1</v>
      </c>
      <c r="D56" s="884" t="s">
        <v>2791</v>
      </c>
      <c r="E56" s="884" t="s">
        <v>2820</v>
      </c>
      <c r="F56" s="886">
        <v>76</v>
      </c>
      <c r="G56" s="1115" t="s">
        <v>2887</v>
      </c>
      <c r="H56" s="884" t="s">
        <v>2848</v>
      </c>
      <c r="I56" s="886">
        <v>40</v>
      </c>
      <c r="J56" s="1115" t="s">
        <v>2888</v>
      </c>
      <c r="K56" s="884" t="s">
        <v>2849</v>
      </c>
      <c r="L56" s="886">
        <v>0</v>
      </c>
      <c r="M56" s="886">
        <v>0</v>
      </c>
      <c r="N56" s="886">
        <v>150</v>
      </c>
      <c r="O56" s="886">
        <v>4</v>
      </c>
      <c r="P56" s="886">
        <v>167</v>
      </c>
      <c r="Q56" s="886">
        <v>668</v>
      </c>
      <c r="R56" s="886">
        <v>1</v>
      </c>
      <c r="S56" s="886">
        <v>300</v>
      </c>
      <c r="T56" s="903">
        <v>300</v>
      </c>
      <c r="U56" s="886">
        <v>968</v>
      </c>
      <c r="V56" s="886">
        <v>6.45</v>
      </c>
      <c r="W56" s="886">
        <v>86.72</v>
      </c>
      <c r="X56" s="886">
        <v>87</v>
      </c>
      <c r="Y56" s="864" t="s">
        <v>2850</v>
      </c>
    </row>
    <row r="57" spans="1:25" x14ac:dyDescent="0.45">
      <c r="A57" s="883" t="s">
        <v>2889</v>
      </c>
      <c r="B57" s="884" t="s">
        <v>2890</v>
      </c>
      <c r="C57" s="902">
        <v>1</v>
      </c>
      <c r="D57" s="884" t="s">
        <v>2815</v>
      </c>
      <c r="E57" s="884" t="s">
        <v>2891</v>
      </c>
      <c r="F57" s="886">
        <v>90</v>
      </c>
      <c r="G57" s="1115" t="s">
        <v>2892</v>
      </c>
      <c r="H57" s="884" t="s">
        <v>2893</v>
      </c>
      <c r="I57" s="886">
        <v>40</v>
      </c>
      <c r="J57" s="1115" t="s">
        <v>2894</v>
      </c>
      <c r="K57" s="884" t="s">
        <v>2895</v>
      </c>
      <c r="L57" s="886">
        <v>0</v>
      </c>
      <c r="M57" s="886">
        <v>0</v>
      </c>
      <c r="N57" s="886">
        <v>100</v>
      </c>
      <c r="O57" s="886">
        <v>4</v>
      </c>
      <c r="P57" s="886">
        <v>167</v>
      </c>
      <c r="Q57" s="886">
        <v>668</v>
      </c>
      <c r="R57" s="886">
        <v>1</v>
      </c>
      <c r="S57" s="886">
        <v>300</v>
      </c>
      <c r="T57" s="903">
        <v>300</v>
      </c>
      <c r="U57" s="886">
        <v>968</v>
      </c>
      <c r="V57" s="886">
        <v>9.68</v>
      </c>
      <c r="W57" s="886">
        <v>120.87</v>
      </c>
      <c r="X57" s="886">
        <v>121</v>
      </c>
      <c r="Y57" s="904">
        <v>400</v>
      </c>
    </row>
    <row r="58" spans="1:25" x14ac:dyDescent="0.45">
      <c r="A58" s="905"/>
      <c r="B58" s="892"/>
      <c r="C58" s="892"/>
      <c r="D58" s="892"/>
      <c r="E58" s="892"/>
      <c r="F58" s="892"/>
      <c r="G58" s="1116"/>
      <c r="H58" s="892"/>
      <c r="I58" s="892"/>
      <c r="J58" s="1116"/>
      <c r="K58" s="892"/>
      <c r="L58" s="892"/>
      <c r="M58" s="892"/>
      <c r="N58" s="892"/>
      <c r="O58" s="896"/>
      <c r="P58" s="896"/>
      <c r="Q58" s="896"/>
      <c r="R58" s="896"/>
      <c r="S58" s="896"/>
      <c r="T58" s="905"/>
      <c r="U58" s="896"/>
      <c r="V58" s="896"/>
      <c r="W58" s="896"/>
      <c r="X58" s="896"/>
      <c r="Y58" s="906"/>
    </row>
    <row r="59" spans="1:25" x14ac:dyDescent="0.45">
      <c r="A59" s="907"/>
      <c r="B59" s="908"/>
      <c r="C59" s="908"/>
      <c r="D59" s="908"/>
      <c r="E59" s="908"/>
      <c r="F59" s="908"/>
      <c r="G59" s="1117"/>
      <c r="H59" s="908"/>
      <c r="I59" s="908"/>
      <c r="J59" s="1117"/>
      <c r="K59" s="908"/>
      <c r="L59" s="908"/>
      <c r="M59" s="908"/>
      <c r="N59" s="908"/>
      <c r="O59" s="909"/>
      <c r="P59" s="909"/>
      <c r="Q59" s="909"/>
      <c r="R59" s="909"/>
      <c r="S59" s="909"/>
      <c r="T59" s="907"/>
      <c r="U59" s="909"/>
      <c r="V59" s="909"/>
      <c r="W59" s="909"/>
      <c r="X59" s="909"/>
      <c r="Y59" s="910"/>
    </row>
    <row r="60" spans="1:25" x14ac:dyDescent="0.45">
      <c r="A60" s="911" t="s">
        <v>6</v>
      </c>
      <c r="B60" s="908"/>
      <c r="C60" s="912" t="s">
        <v>2896</v>
      </c>
      <c r="D60" s="908"/>
      <c r="E60" s="908"/>
      <c r="F60" s="908"/>
      <c r="G60" s="1117"/>
      <c r="H60" s="908"/>
      <c r="I60" s="908"/>
      <c r="J60" s="1117"/>
      <c r="K60" s="908"/>
      <c r="L60" s="908"/>
      <c r="M60" s="908"/>
      <c r="N60" s="908"/>
      <c r="O60" s="908"/>
      <c r="P60" s="909"/>
      <c r="Q60" s="909"/>
      <c r="R60" s="909"/>
      <c r="S60" s="909"/>
      <c r="T60" s="909"/>
      <c r="U60" s="909"/>
      <c r="V60" s="909"/>
      <c r="W60" s="909"/>
      <c r="X60" s="909"/>
      <c r="Y60" s="913"/>
    </row>
    <row r="61" spans="1:25" x14ac:dyDescent="0.45">
      <c r="A61" s="912"/>
      <c r="B61" s="908"/>
      <c r="C61" s="912" t="s">
        <v>2897</v>
      </c>
      <c r="D61" s="908"/>
      <c r="E61" s="908"/>
      <c r="F61" s="908"/>
      <c r="G61" s="1117"/>
      <c r="H61" s="908"/>
      <c r="I61" s="908"/>
      <c r="J61" s="1117"/>
      <c r="K61" s="908"/>
      <c r="L61" s="908"/>
      <c r="M61" s="908"/>
      <c r="N61" s="908"/>
      <c r="O61" s="908"/>
      <c r="P61" s="909"/>
      <c r="Q61" s="909"/>
      <c r="R61" s="909"/>
      <c r="S61" s="909"/>
      <c r="T61" s="909"/>
      <c r="U61" s="909"/>
      <c r="V61" s="909"/>
      <c r="W61" s="909"/>
      <c r="X61" s="909"/>
      <c r="Y61" s="913"/>
    </row>
    <row r="62" spans="1:25" x14ac:dyDescent="0.45">
      <c r="A62" s="908"/>
      <c r="B62" s="908"/>
      <c r="C62" s="912" t="s">
        <v>2898</v>
      </c>
      <c r="D62" s="908"/>
      <c r="E62" s="908"/>
      <c r="F62" s="912"/>
      <c r="G62" s="1117"/>
      <c r="H62" s="908"/>
      <c r="I62" s="908"/>
      <c r="J62" s="1117"/>
      <c r="K62" s="908"/>
      <c r="L62" s="908"/>
      <c r="M62" s="908"/>
      <c r="N62" s="908"/>
      <c r="O62" s="908"/>
      <c r="P62" s="909"/>
      <c r="Q62" s="909"/>
      <c r="R62" s="909"/>
      <c r="S62" s="909"/>
      <c r="T62" s="909"/>
      <c r="U62" s="909"/>
      <c r="V62" s="909"/>
      <c r="W62" s="909"/>
      <c r="X62" s="909"/>
      <c r="Y62" s="913"/>
    </row>
    <row r="63" spans="1:25" x14ac:dyDescent="0.45">
      <c r="A63" s="908"/>
      <c r="B63" s="908"/>
      <c r="C63" s="912" t="s">
        <v>2899</v>
      </c>
      <c r="D63" s="908"/>
      <c r="E63" s="908"/>
      <c r="F63" s="908"/>
      <c r="G63" s="1117"/>
      <c r="H63" s="908"/>
      <c r="I63" s="908"/>
      <c r="J63" s="1117"/>
      <c r="K63" s="908"/>
      <c r="L63" s="908"/>
      <c r="M63" s="908"/>
      <c r="N63" s="908"/>
      <c r="O63" s="908"/>
      <c r="P63" s="908"/>
      <c r="Q63" s="908"/>
      <c r="R63" s="908"/>
      <c r="S63" s="908"/>
      <c r="T63" s="908"/>
      <c r="U63" s="908"/>
      <c r="V63" s="908"/>
      <c r="W63" s="908"/>
      <c r="X63" s="908"/>
      <c r="Y63" s="914"/>
    </row>
    <row r="64" spans="1:25" x14ac:dyDescent="0.45">
      <c r="A64" s="908"/>
      <c r="B64" s="908"/>
      <c r="C64" s="912" t="s">
        <v>2900</v>
      </c>
      <c r="D64" s="908"/>
      <c r="E64" s="908"/>
      <c r="F64" s="908"/>
      <c r="G64" s="1117"/>
      <c r="H64" s="908"/>
      <c r="I64" s="908"/>
      <c r="J64" s="1117"/>
      <c r="K64" s="908"/>
      <c r="L64" s="908"/>
      <c r="M64" s="908"/>
      <c r="N64" s="908"/>
      <c r="O64" s="908"/>
      <c r="P64" s="908"/>
      <c r="Q64" s="908"/>
      <c r="R64" s="908"/>
      <c r="S64" s="908"/>
      <c r="T64" s="908"/>
      <c r="U64" s="908"/>
      <c r="V64" s="908"/>
      <c r="W64" s="908"/>
      <c r="X64" s="908"/>
      <c r="Y64" s="914"/>
    </row>
    <row r="65" spans="1:25" x14ac:dyDescent="0.45">
      <c r="A65" s="908"/>
      <c r="B65" s="908"/>
      <c r="C65" s="1143" t="s">
        <v>2967</v>
      </c>
      <c r="D65" s="1143"/>
      <c r="E65" s="1143"/>
      <c r="F65" s="1143"/>
      <c r="G65" s="1143"/>
      <c r="H65" s="1143"/>
      <c r="I65" s="1143"/>
      <c r="J65" s="1143"/>
      <c r="K65" s="908"/>
      <c r="L65" s="908"/>
      <c r="M65" s="908"/>
      <c r="N65" s="908"/>
      <c r="O65" s="908"/>
      <c r="P65" s="908"/>
      <c r="Q65" s="908"/>
      <c r="R65" s="908"/>
      <c r="S65" s="908"/>
      <c r="T65" s="908"/>
      <c r="U65" s="908"/>
      <c r="V65" s="908"/>
      <c r="W65" s="908"/>
      <c r="X65" s="908"/>
      <c r="Y65" s="914"/>
    </row>
    <row r="66" spans="1:25" x14ac:dyDescent="0.45">
      <c r="C66" s="847" t="s">
        <v>2966</v>
      </c>
    </row>
  </sheetData>
  <mergeCells count="26">
    <mergeCell ref="C65:J65"/>
    <mergeCell ref="A21:Y21"/>
    <mergeCell ref="A22:A24"/>
    <mergeCell ref="B22:G22"/>
    <mergeCell ref="H22:J22"/>
    <mergeCell ref="K22:M22"/>
    <mergeCell ref="N22:V22"/>
    <mergeCell ref="Y22:Y24"/>
    <mergeCell ref="B23:D23"/>
    <mergeCell ref="A41:L41"/>
    <mergeCell ref="A42:Y42"/>
    <mergeCell ref="A43:A45"/>
    <mergeCell ref="B43:G43"/>
    <mergeCell ref="H43:J43"/>
    <mergeCell ref="K43:M43"/>
    <mergeCell ref="N43:V43"/>
    <mergeCell ref="Y43:Y45"/>
    <mergeCell ref="B44:D44"/>
    <mergeCell ref="A1:Y1"/>
    <mergeCell ref="A2:A4"/>
    <mergeCell ref="B2:G2"/>
    <mergeCell ref="H2:J2"/>
    <mergeCell ref="K2:M2"/>
    <mergeCell ref="N2:V2"/>
    <mergeCell ref="Y2:Y4"/>
    <mergeCell ref="B3:D3"/>
  </mergeCells>
  <pageMargins left="0" right="0" top="0.98425196850393704" bottom="0.59055118110236227" header="0.51181102362204722" footer="0.51181102362204722"/>
  <pageSetup scale="36" orientation="landscape" r:id="rId1"/>
  <headerFooter scaleWithDoc="0"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75"/>
  <sheetViews>
    <sheetView topLeftCell="A10" workbookViewId="0">
      <selection activeCell="B25" sqref="B25"/>
    </sheetView>
  </sheetViews>
  <sheetFormatPr defaultRowHeight="14.25" x14ac:dyDescent="0.2"/>
  <cols>
    <col min="1" max="1" width="9" style="70"/>
    <col min="2" max="2" width="37.5" style="70" customWidth="1"/>
    <col min="3" max="12" width="9" style="70"/>
    <col min="13" max="13" width="15.625" style="70" customWidth="1"/>
    <col min="14" max="16384" width="9" style="70"/>
  </cols>
  <sheetData>
    <row r="3" spans="1:13" ht="24" x14ac:dyDescent="0.55000000000000004">
      <c r="A3" s="1180" t="s">
        <v>93</v>
      </c>
      <c r="B3" s="1180"/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72" t="s">
        <v>2688</v>
      </c>
    </row>
    <row r="4" spans="1:13" ht="21.75" x14ac:dyDescent="0.2">
      <c r="A4" s="1156" t="s">
        <v>0</v>
      </c>
      <c r="B4" s="1156" t="s">
        <v>1</v>
      </c>
      <c r="C4" s="1156" t="s">
        <v>3</v>
      </c>
      <c r="D4" s="1161" t="s">
        <v>2960</v>
      </c>
      <c r="E4" s="1162"/>
      <c r="F4" s="1162"/>
      <c r="G4" s="1162"/>
      <c r="H4" s="1162"/>
      <c r="I4" s="1163"/>
      <c r="J4" s="1170" t="s">
        <v>94</v>
      </c>
      <c r="K4" s="1171"/>
      <c r="L4" s="1172"/>
      <c r="M4" s="1156" t="s">
        <v>6</v>
      </c>
    </row>
    <row r="5" spans="1:13" ht="14.25" customHeight="1" x14ac:dyDescent="0.2">
      <c r="A5" s="1157"/>
      <c r="B5" s="1157"/>
      <c r="C5" s="1157"/>
      <c r="D5" s="1164" t="s">
        <v>4</v>
      </c>
      <c r="E5" s="1165"/>
      <c r="F5" s="1166"/>
      <c r="G5" s="1164" t="s">
        <v>2957</v>
      </c>
      <c r="H5" s="1165"/>
      <c r="I5" s="1166"/>
      <c r="J5" s="1173"/>
      <c r="K5" s="1174"/>
      <c r="L5" s="1175"/>
      <c r="M5" s="1157"/>
    </row>
    <row r="6" spans="1:13" ht="36" customHeight="1" x14ac:dyDescent="0.2">
      <c r="A6" s="1158"/>
      <c r="B6" s="1158"/>
      <c r="C6" s="1158"/>
      <c r="D6" s="1167"/>
      <c r="E6" s="1168"/>
      <c r="F6" s="1169"/>
      <c r="G6" s="1167"/>
      <c r="H6" s="1168"/>
      <c r="I6" s="1169"/>
      <c r="J6" s="346" t="s">
        <v>4</v>
      </c>
      <c r="K6" s="73" t="s">
        <v>95</v>
      </c>
      <c r="L6" s="997" t="s">
        <v>2957</v>
      </c>
      <c r="M6" s="1158"/>
    </row>
    <row r="7" spans="1:13" s="941" customFormat="1" ht="21.75" x14ac:dyDescent="0.5">
      <c r="A7" s="836">
        <v>1</v>
      </c>
      <c r="B7" s="940" t="s">
        <v>2959</v>
      </c>
      <c r="C7" s="836" t="s">
        <v>2958</v>
      </c>
      <c r="D7" s="1176"/>
      <c r="E7" s="1177"/>
      <c r="F7" s="1178"/>
      <c r="G7" s="1176">
        <v>352</v>
      </c>
      <c r="H7" s="1177"/>
      <c r="I7" s="1178"/>
      <c r="J7" s="837"/>
      <c r="K7" s="835"/>
      <c r="L7" s="1091">
        <f>G7</f>
        <v>352</v>
      </c>
      <c r="M7" s="836"/>
    </row>
    <row r="8" spans="1:13" s="941" customFormat="1" ht="21.75" hidden="1" x14ac:dyDescent="0.5">
      <c r="A8" s="836">
        <v>1</v>
      </c>
      <c r="B8" s="940" t="s">
        <v>2959</v>
      </c>
      <c r="C8" s="836" t="s">
        <v>2958</v>
      </c>
      <c r="D8" s="1176"/>
      <c r="E8" s="1177"/>
      <c r="F8" s="1178"/>
      <c r="G8" s="1176">
        <v>352</v>
      </c>
      <c r="H8" s="1177"/>
      <c r="I8" s="1178"/>
      <c r="J8" s="837"/>
      <c r="K8" s="835"/>
      <c r="L8" s="835">
        <f>G8</f>
        <v>352</v>
      </c>
      <c r="M8" s="836"/>
    </row>
    <row r="9" spans="1:13" ht="21.75" hidden="1" x14ac:dyDescent="0.5">
      <c r="A9" s="812" t="s">
        <v>2728</v>
      </c>
      <c r="B9" s="796"/>
      <c r="C9" s="767"/>
      <c r="D9" s="797"/>
      <c r="E9" s="795"/>
      <c r="F9" s="795"/>
      <c r="G9" s="797"/>
      <c r="H9" s="795"/>
      <c r="I9" s="795"/>
      <c r="J9" s="798"/>
      <c r="K9" s="799"/>
      <c r="L9" s="798"/>
      <c r="M9" s="811"/>
    </row>
    <row r="10" spans="1:13" s="810" customFormat="1" ht="19.5" x14ac:dyDescent="0.2">
      <c r="A10" s="1156" t="s">
        <v>0</v>
      </c>
      <c r="B10" s="1156" t="s">
        <v>1</v>
      </c>
      <c r="C10" s="1156" t="s">
        <v>3</v>
      </c>
      <c r="D10" s="1159" t="s">
        <v>2937</v>
      </c>
      <c r="E10" s="1160"/>
      <c r="F10" s="1159" t="s">
        <v>2938</v>
      </c>
      <c r="G10" s="1160"/>
      <c r="H10" s="1159" t="s">
        <v>2939</v>
      </c>
      <c r="I10" s="1160"/>
      <c r="J10" s="1170" t="s">
        <v>94</v>
      </c>
      <c r="K10" s="1171"/>
      <c r="L10" s="1172"/>
      <c r="M10" s="1156" t="s">
        <v>6</v>
      </c>
    </row>
    <row r="11" spans="1:13" s="810" customFormat="1" x14ac:dyDescent="0.2">
      <c r="A11" s="1157"/>
      <c r="B11" s="1157"/>
      <c r="C11" s="1157"/>
      <c r="D11" s="1156" t="s">
        <v>4</v>
      </c>
      <c r="E11" s="1156" t="s">
        <v>5</v>
      </c>
      <c r="F11" s="1156" t="s">
        <v>4</v>
      </c>
      <c r="G11" s="1156" t="s">
        <v>5</v>
      </c>
      <c r="H11" s="1156" t="s">
        <v>4</v>
      </c>
      <c r="I11" s="1156" t="s">
        <v>5</v>
      </c>
      <c r="J11" s="1173"/>
      <c r="K11" s="1174"/>
      <c r="L11" s="1175"/>
      <c r="M11" s="1157"/>
    </row>
    <row r="12" spans="1:13" s="810" customFormat="1" ht="43.5" x14ac:dyDescent="0.2">
      <c r="A12" s="1158"/>
      <c r="B12" s="1158"/>
      <c r="C12" s="1158"/>
      <c r="D12" s="1158"/>
      <c r="E12" s="1158"/>
      <c r="F12" s="1158"/>
      <c r="G12" s="1158"/>
      <c r="H12" s="1158"/>
      <c r="I12" s="1158"/>
      <c r="J12" s="346" t="s">
        <v>4</v>
      </c>
      <c r="K12" s="73" t="s">
        <v>95</v>
      </c>
      <c r="L12" s="833" t="s">
        <v>5</v>
      </c>
      <c r="M12" s="1158"/>
    </row>
    <row r="13" spans="1:13" s="941" customFormat="1" ht="21.75" x14ac:dyDescent="0.5">
      <c r="A13" s="836">
        <v>1</v>
      </c>
      <c r="B13" s="940" t="str">
        <f>ตารางราคาวัสดุ!B27</f>
        <v xml:space="preserve"> - สามทาง PVC ขนาด 4 นิ้ว ลดขนาด 1/2 นิ้ว  (4 หุน)</v>
      </c>
      <c r="C13" s="836" t="s">
        <v>2936</v>
      </c>
      <c r="D13" s="837"/>
      <c r="E13" s="837"/>
      <c r="F13" s="837">
        <v>550</v>
      </c>
      <c r="G13" s="837"/>
      <c r="H13" s="837"/>
      <c r="I13" s="837"/>
      <c r="J13" s="837">
        <f>F13</f>
        <v>550</v>
      </c>
      <c r="K13" s="835"/>
      <c r="L13" s="835"/>
      <c r="M13" s="836"/>
    </row>
    <row r="14" spans="1:13" s="941" customFormat="1" ht="21.75" x14ac:dyDescent="0.5">
      <c r="A14" s="836">
        <v>2</v>
      </c>
      <c r="B14" s="940" t="str">
        <f>ตารางราคาวัสดุ!B28</f>
        <v xml:space="preserve"> - บอลล์วาล์ว PVC ขนาด 4 นิ้ว</v>
      </c>
      <c r="C14" s="836" t="s">
        <v>2936</v>
      </c>
      <c r="D14" s="837">
        <v>780</v>
      </c>
      <c r="E14" s="837"/>
      <c r="F14" s="837">
        <v>1080</v>
      </c>
      <c r="G14" s="837"/>
      <c r="H14" s="837"/>
      <c r="I14" s="837"/>
      <c r="J14" s="837">
        <v>780</v>
      </c>
      <c r="K14" s="835"/>
      <c r="L14" s="835"/>
      <c r="M14" s="836"/>
    </row>
    <row r="15" spans="1:13" s="941" customFormat="1" ht="21.75" x14ac:dyDescent="0.5">
      <c r="A15" s="836">
        <v>3</v>
      </c>
      <c r="B15" s="940" t="str">
        <f>ตารางราคาวัสดุ!B30</f>
        <v xml:space="preserve"> - สามทาง PVC ขนาด 3 นิ้ว ลดขนาด 1/2 นิ้ว  (4 หุน)</v>
      </c>
      <c r="C15" s="836" t="s">
        <v>2936</v>
      </c>
      <c r="D15" s="837">
        <v>130</v>
      </c>
      <c r="E15" s="837"/>
      <c r="F15" s="837">
        <v>195</v>
      </c>
      <c r="G15" s="837"/>
      <c r="H15" s="837"/>
      <c r="I15" s="837"/>
      <c r="J15" s="837">
        <v>130</v>
      </c>
      <c r="K15" s="835"/>
      <c r="L15" s="835"/>
      <c r="M15" s="836"/>
    </row>
    <row r="16" spans="1:13" s="941" customFormat="1" ht="21.75" x14ac:dyDescent="0.5">
      <c r="A16" s="836">
        <v>4</v>
      </c>
      <c r="B16" s="940" t="str">
        <f>ตารางราคาวัสดุ!B31</f>
        <v xml:space="preserve"> - บอลล์วาล์ว PVC ขนาด 3 นิ้ว</v>
      </c>
      <c r="C16" s="836" t="s">
        <v>2936</v>
      </c>
      <c r="D16" s="837">
        <v>450</v>
      </c>
      <c r="E16" s="837"/>
      <c r="F16" s="837">
        <v>680</v>
      </c>
      <c r="G16" s="837"/>
      <c r="H16" s="837">
        <v>420</v>
      </c>
      <c r="I16" s="837"/>
      <c r="J16" s="837">
        <v>420</v>
      </c>
      <c r="K16" s="835"/>
      <c r="L16" s="835"/>
      <c r="M16" s="836"/>
    </row>
    <row r="17" spans="1:13" s="941" customFormat="1" ht="21.75" x14ac:dyDescent="0.5">
      <c r="A17" s="836">
        <v>5</v>
      </c>
      <c r="B17" s="940" t="str">
        <f>ตารางราคาวัสดุ!B33</f>
        <v xml:space="preserve"> - สามทาง PVC ขนาด 2 นิ้ว ลดขนาด 1/2 นิ้ว  (4 หุน)</v>
      </c>
      <c r="C17" s="836" t="s">
        <v>2936</v>
      </c>
      <c r="D17" s="837">
        <v>58</v>
      </c>
      <c r="E17" s="837"/>
      <c r="F17" s="837">
        <v>65</v>
      </c>
      <c r="G17" s="837"/>
      <c r="H17" s="837">
        <v>60</v>
      </c>
      <c r="I17" s="837"/>
      <c r="J17" s="837">
        <v>58</v>
      </c>
      <c r="K17" s="835"/>
      <c r="L17" s="835"/>
      <c r="M17" s="836"/>
    </row>
    <row r="18" spans="1:13" s="941" customFormat="1" ht="21.75" x14ac:dyDescent="0.5">
      <c r="A18" s="836">
        <v>6</v>
      </c>
      <c r="B18" s="940" t="str">
        <f>ตารางราคาวัสดุ!B34</f>
        <v xml:space="preserve"> - บอลล์วาล์ว PVC ขนาด 2 นิ้ว</v>
      </c>
      <c r="C18" s="836" t="s">
        <v>2936</v>
      </c>
      <c r="D18" s="837">
        <v>135</v>
      </c>
      <c r="E18" s="837"/>
      <c r="F18" s="837">
        <v>150</v>
      </c>
      <c r="G18" s="837"/>
      <c r="H18" s="837">
        <v>160</v>
      </c>
      <c r="I18" s="837"/>
      <c r="J18" s="837">
        <v>135</v>
      </c>
      <c r="K18" s="835"/>
      <c r="L18" s="835"/>
      <c r="M18" s="836"/>
    </row>
    <row r="19" spans="1:13" s="941" customFormat="1" ht="21.75" x14ac:dyDescent="0.5">
      <c r="A19" s="74">
        <v>7</v>
      </c>
      <c r="B19" s="69" t="str">
        <f>ตารางราคาวัสดุ!B36</f>
        <v xml:space="preserve"> - บอลล์วาล์ว PVC ขนาด  1/2 นิ้ว (4 หุน)</v>
      </c>
      <c r="C19" s="836" t="s">
        <v>2936</v>
      </c>
      <c r="D19" s="834">
        <v>35</v>
      </c>
      <c r="E19" s="834"/>
      <c r="F19" s="834">
        <v>35</v>
      </c>
      <c r="G19" s="834"/>
      <c r="H19" s="834">
        <v>40</v>
      </c>
      <c r="I19" s="837"/>
      <c r="J19" s="837">
        <v>35</v>
      </c>
      <c r="K19" s="835"/>
      <c r="L19" s="835"/>
      <c r="M19" s="836"/>
    </row>
    <row r="20" spans="1:13" s="810" customFormat="1" ht="21.75" x14ac:dyDescent="0.5">
      <c r="A20" s="74">
        <v>8</v>
      </c>
      <c r="B20" s="69" t="s">
        <v>2940</v>
      </c>
      <c r="C20" s="836" t="s">
        <v>2936</v>
      </c>
      <c r="D20" s="834">
        <v>410</v>
      </c>
      <c r="E20" s="834"/>
      <c r="F20" s="834"/>
      <c r="G20" s="834"/>
      <c r="H20" s="834"/>
      <c r="I20" s="837"/>
      <c r="J20" s="837">
        <v>410</v>
      </c>
      <c r="K20" s="835"/>
      <c r="L20" s="835"/>
      <c r="M20" s="836"/>
    </row>
    <row r="21" spans="1:13" ht="24" x14ac:dyDescent="0.55000000000000004">
      <c r="A21" s="75" t="s">
        <v>2743</v>
      </c>
      <c r="B21" s="36"/>
      <c r="C21" s="34"/>
      <c r="D21" s="76"/>
      <c r="E21" s="76"/>
      <c r="F21" s="76"/>
      <c r="G21" s="76"/>
      <c r="H21" s="76"/>
      <c r="I21" s="77"/>
      <c r="J21" s="838"/>
      <c r="K21" s="838"/>
      <c r="L21" s="838"/>
      <c r="M21" s="79"/>
    </row>
    <row r="22" spans="1:13" ht="24" x14ac:dyDescent="0.55000000000000004">
      <c r="A22" s="75"/>
      <c r="B22" s="36"/>
      <c r="C22" s="34"/>
      <c r="D22" s="76"/>
      <c r="E22" s="76"/>
      <c r="F22" s="76"/>
      <c r="G22" s="76"/>
      <c r="H22" s="76"/>
      <c r="I22" s="77"/>
      <c r="J22" s="78"/>
      <c r="K22" s="78"/>
      <c r="L22" s="78"/>
      <c r="M22" s="79"/>
    </row>
    <row r="24" spans="1:13" ht="21.75" x14ac:dyDescent="0.5">
      <c r="A24" s="713" t="s">
        <v>17</v>
      </c>
      <c r="B24" s="714"/>
      <c r="C24" s="715" t="s">
        <v>96</v>
      </c>
      <c r="D24" s="716"/>
      <c r="E24" s="716" t="s">
        <v>17</v>
      </c>
      <c r="F24" s="715"/>
      <c r="G24" s="716"/>
      <c r="H24" s="715" t="s">
        <v>2691</v>
      </c>
      <c r="I24" s="716" t="s">
        <v>98</v>
      </c>
      <c r="J24" s="716"/>
      <c r="K24" s="716"/>
      <c r="L24" s="716"/>
      <c r="M24" s="715" t="s">
        <v>97</v>
      </c>
    </row>
    <row r="25" spans="1:13" ht="24" x14ac:dyDescent="0.55000000000000004">
      <c r="A25" s="716"/>
      <c r="B25" s="716" t="str">
        <f>ปร.6!D24</f>
        <v>(นายสมพล  บั้งเงิน)</v>
      </c>
      <c r="C25" s="715" t="str">
        <f>ปร.6!F24</f>
        <v>ผู้อำนวยการกองช่าง</v>
      </c>
      <c r="D25" s="716"/>
      <c r="E25" s="716"/>
      <c r="F25" s="1179" t="str">
        <f>ปร.6!D27</f>
        <v>(นายปฏิภาณ เกษวิริยะการ)</v>
      </c>
      <c r="G25" s="1179"/>
      <c r="H25" s="715" t="str">
        <f>ปร.6!F27</f>
        <v>นายช่างโยธาชำนาญงาน</v>
      </c>
      <c r="I25" s="717"/>
      <c r="J25" s="1179" t="str">
        <f>ปร.6!D30</f>
        <v>(นางภคภรค์   กาวิน)</v>
      </c>
      <c r="K25" s="1179"/>
      <c r="L25" s="1179"/>
      <c r="M25" s="715" t="str">
        <f>ปร.6!F30</f>
        <v>เจ้าพนักงานธุรการชำนาญงาน</v>
      </c>
    </row>
    <row r="26" spans="1:13" ht="24" x14ac:dyDescent="0.55000000000000004">
      <c r="A26" s="716"/>
      <c r="B26" s="716"/>
      <c r="C26" s="715"/>
      <c r="D26" s="716"/>
      <c r="E26" s="716"/>
      <c r="F26" s="716"/>
      <c r="G26" s="716"/>
      <c r="H26" s="715"/>
      <c r="I26" s="717"/>
      <c r="J26" s="716"/>
      <c r="K26" s="716"/>
      <c r="L26" s="716"/>
      <c r="M26" s="715"/>
    </row>
    <row r="27" spans="1:13" ht="21.75" x14ac:dyDescent="0.5">
      <c r="A27" s="716"/>
      <c r="B27" s="714"/>
      <c r="C27" s="716"/>
      <c r="D27" s="716"/>
      <c r="E27" s="716"/>
      <c r="F27" s="716"/>
      <c r="G27" s="716"/>
      <c r="H27" s="716"/>
      <c r="I27" s="716"/>
      <c r="J27" s="716"/>
      <c r="K27" s="716"/>
      <c r="L27" s="716"/>
      <c r="M27" s="716"/>
    </row>
    <row r="28" spans="1:13" ht="21.75" x14ac:dyDescent="0.5">
      <c r="A28" s="713" t="s">
        <v>17</v>
      </c>
      <c r="B28" s="714"/>
      <c r="C28" s="715" t="s">
        <v>15</v>
      </c>
      <c r="D28" s="716"/>
      <c r="E28" s="716"/>
      <c r="F28" s="716"/>
      <c r="G28" s="716"/>
      <c r="H28" s="715"/>
      <c r="I28" s="716" t="s">
        <v>99</v>
      </c>
      <c r="J28" s="716"/>
      <c r="K28" s="716"/>
      <c r="L28" s="716"/>
      <c r="M28" s="715" t="s">
        <v>16</v>
      </c>
    </row>
    <row r="29" spans="1:13" ht="24" x14ac:dyDescent="0.55000000000000004">
      <c r="A29" s="716"/>
      <c r="B29" s="716" t="s">
        <v>2692</v>
      </c>
      <c r="C29" s="715" t="s">
        <v>2693</v>
      </c>
      <c r="E29" s="716"/>
      <c r="F29" s="1179"/>
      <c r="G29" s="1179"/>
      <c r="H29" s="715"/>
      <c r="I29" s="717"/>
      <c r="J29" s="1179" t="s">
        <v>2744</v>
      </c>
      <c r="K29" s="1179"/>
      <c r="L29" s="1179"/>
      <c r="M29" s="715" t="s">
        <v>2399</v>
      </c>
    </row>
    <row r="30" spans="1:13" ht="21.75" x14ac:dyDescent="0.5">
      <c r="C30" s="715" t="s">
        <v>2398</v>
      </c>
    </row>
    <row r="31" spans="1:13" ht="18.75" customHeight="1" x14ac:dyDescent="0.5">
      <c r="C31" s="715"/>
    </row>
    <row r="33" spans="2:2" ht="21.75" x14ac:dyDescent="0.5">
      <c r="B33" s="716"/>
    </row>
    <row r="47" spans="2:2" ht="18.75" customHeight="1" x14ac:dyDescent="0.2"/>
    <row r="51" ht="45" customHeight="1" x14ac:dyDescent="0.2"/>
    <row r="52" ht="24.75" customHeight="1" x14ac:dyDescent="0.2"/>
    <row r="64" ht="18.75" customHeight="1" x14ac:dyDescent="0.2"/>
    <row r="65" ht="9.75" customHeight="1" x14ac:dyDescent="0.2"/>
    <row r="72" ht="21" customHeight="1" x14ac:dyDescent="0.2"/>
    <row r="75" ht="15.75" customHeight="1" x14ac:dyDescent="0.2"/>
  </sheetData>
  <mergeCells count="31">
    <mergeCell ref="F25:G25"/>
    <mergeCell ref="J25:L25"/>
    <mergeCell ref="F29:G29"/>
    <mergeCell ref="J29:L29"/>
    <mergeCell ref="A3:L3"/>
    <mergeCell ref="A4:A6"/>
    <mergeCell ref="B4:B6"/>
    <mergeCell ref="C4:C6"/>
    <mergeCell ref="A10:A12"/>
    <mergeCell ref="B10:B12"/>
    <mergeCell ref="C10:C12"/>
    <mergeCell ref="D10:E10"/>
    <mergeCell ref="F10:G10"/>
    <mergeCell ref="D7:F7"/>
    <mergeCell ref="G7:I7"/>
    <mergeCell ref="M4:M6"/>
    <mergeCell ref="H10:I10"/>
    <mergeCell ref="M10:M12"/>
    <mergeCell ref="D11:D12"/>
    <mergeCell ref="E11:E12"/>
    <mergeCell ref="F11:F12"/>
    <mergeCell ref="G11:G12"/>
    <mergeCell ref="H11:H12"/>
    <mergeCell ref="I11:I12"/>
    <mergeCell ref="D4:I4"/>
    <mergeCell ref="D5:F6"/>
    <mergeCell ref="G5:I6"/>
    <mergeCell ref="J4:L5"/>
    <mergeCell ref="J10:L11"/>
    <mergeCell ref="D8:F8"/>
    <mergeCell ref="G8:I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S112"/>
  <sheetViews>
    <sheetView topLeftCell="A10" zoomScaleNormal="100" workbookViewId="0">
      <selection activeCell="A36" sqref="A1:L36"/>
    </sheetView>
  </sheetViews>
  <sheetFormatPr defaultRowHeight="21.75" x14ac:dyDescent="0.5"/>
  <cols>
    <col min="1" max="1" width="6.75" style="564" customWidth="1"/>
    <col min="2" max="2" width="12.125" style="564" customWidth="1"/>
    <col min="3" max="3" width="9" style="564" customWidth="1"/>
    <col min="4" max="4" width="9" style="564"/>
    <col min="5" max="5" width="12.5" style="564" customWidth="1"/>
    <col min="6" max="6" width="9" style="564"/>
    <col min="7" max="7" width="9.5" style="565" customWidth="1"/>
    <col min="8" max="8" width="8.625" style="565" customWidth="1"/>
    <col min="9" max="9" width="8.375" style="565" customWidth="1"/>
    <col min="10" max="10" width="8.75" style="565" bestFit="1" customWidth="1"/>
    <col min="11" max="11" width="8.625" style="565" customWidth="1"/>
    <col min="12" max="12" width="4" style="565" customWidth="1"/>
    <col min="13" max="13" width="9" style="354"/>
    <col min="14" max="15" width="9" style="564"/>
    <col min="16" max="16" width="9" style="564" customWidth="1"/>
    <col min="17" max="253" width="9" style="564"/>
    <col min="254" max="256" width="9" style="354"/>
    <col min="257" max="257" width="6.75" style="354" customWidth="1"/>
    <col min="258" max="258" width="12.125" style="354" customWidth="1"/>
    <col min="259" max="260" width="9" style="354"/>
    <col min="261" max="261" width="8.125" style="354" customWidth="1"/>
    <col min="262" max="262" width="9" style="354"/>
    <col min="263" max="263" width="9.75" style="354" customWidth="1"/>
    <col min="264" max="264" width="7.625" style="354" customWidth="1"/>
    <col min="265" max="265" width="8.25" style="354" customWidth="1"/>
    <col min="266" max="266" width="8.75" style="354" bestFit="1" customWidth="1"/>
    <col min="267" max="267" width="8.625" style="354" customWidth="1"/>
    <col min="268" max="268" width="8.875" style="354" customWidth="1"/>
    <col min="269" max="512" width="9" style="354"/>
    <col min="513" max="513" width="6.75" style="354" customWidth="1"/>
    <col min="514" max="514" width="12.125" style="354" customWidth="1"/>
    <col min="515" max="516" width="9" style="354"/>
    <col min="517" max="517" width="8.125" style="354" customWidth="1"/>
    <col min="518" max="518" width="9" style="354"/>
    <col min="519" max="519" width="9.75" style="354" customWidth="1"/>
    <col min="520" max="520" width="7.625" style="354" customWidth="1"/>
    <col min="521" max="521" width="8.25" style="354" customWidth="1"/>
    <col min="522" max="522" width="8.75" style="354" bestFit="1" customWidth="1"/>
    <col min="523" max="523" width="8.625" style="354" customWidth="1"/>
    <col min="524" max="524" width="8.875" style="354" customWidth="1"/>
    <col min="525" max="768" width="9" style="354"/>
    <col min="769" max="769" width="6.75" style="354" customWidth="1"/>
    <col min="770" max="770" width="12.125" style="354" customWidth="1"/>
    <col min="771" max="772" width="9" style="354"/>
    <col min="773" max="773" width="8.125" style="354" customWidth="1"/>
    <col min="774" max="774" width="9" style="354"/>
    <col min="775" max="775" width="9.75" style="354" customWidth="1"/>
    <col min="776" max="776" width="7.625" style="354" customWidth="1"/>
    <col min="777" max="777" width="8.25" style="354" customWidth="1"/>
    <col min="778" max="778" width="8.75" style="354" bestFit="1" customWidth="1"/>
    <col min="779" max="779" width="8.625" style="354" customWidth="1"/>
    <col min="780" max="780" width="8.875" style="354" customWidth="1"/>
    <col min="781" max="1024" width="9" style="354"/>
    <col min="1025" max="1025" width="6.75" style="354" customWidth="1"/>
    <col min="1026" max="1026" width="12.125" style="354" customWidth="1"/>
    <col min="1027" max="1028" width="9" style="354"/>
    <col min="1029" max="1029" width="8.125" style="354" customWidth="1"/>
    <col min="1030" max="1030" width="9" style="354"/>
    <col min="1031" max="1031" width="9.75" style="354" customWidth="1"/>
    <col min="1032" max="1032" width="7.625" style="354" customWidth="1"/>
    <col min="1033" max="1033" width="8.25" style="354" customWidth="1"/>
    <col min="1034" max="1034" width="8.75" style="354" bestFit="1" customWidth="1"/>
    <col min="1035" max="1035" width="8.625" style="354" customWidth="1"/>
    <col min="1036" max="1036" width="8.875" style="354" customWidth="1"/>
    <col min="1037" max="1280" width="9" style="354"/>
    <col min="1281" max="1281" width="6.75" style="354" customWidth="1"/>
    <col min="1282" max="1282" width="12.125" style="354" customWidth="1"/>
    <col min="1283" max="1284" width="9" style="354"/>
    <col min="1285" max="1285" width="8.125" style="354" customWidth="1"/>
    <col min="1286" max="1286" width="9" style="354"/>
    <col min="1287" max="1287" width="9.75" style="354" customWidth="1"/>
    <col min="1288" max="1288" width="7.625" style="354" customWidth="1"/>
    <col min="1289" max="1289" width="8.25" style="354" customWidth="1"/>
    <col min="1290" max="1290" width="8.75" style="354" bestFit="1" customWidth="1"/>
    <col min="1291" max="1291" width="8.625" style="354" customWidth="1"/>
    <col min="1292" max="1292" width="8.875" style="354" customWidth="1"/>
    <col min="1293" max="1536" width="9" style="354"/>
    <col min="1537" max="1537" width="6.75" style="354" customWidth="1"/>
    <col min="1538" max="1538" width="12.125" style="354" customWidth="1"/>
    <col min="1539" max="1540" width="9" style="354"/>
    <col min="1541" max="1541" width="8.125" style="354" customWidth="1"/>
    <col min="1542" max="1542" width="9" style="354"/>
    <col min="1543" max="1543" width="9.75" style="354" customWidth="1"/>
    <col min="1544" max="1544" width="7.625" style="354" customWidth="1"/>
    <col min="1545" max="1545" width="8.25" style="354" customWidth="1"/>
    <col min="1546" max="1546" width="8.75" style="354" bestFit="1" customWidth="1"/>
    <col min="1547" max="1547" width="8.625" style="354" customWidth="1"/>
    <col min="1548" max="1548" width="8.875" style="354" customWidth="1"/>
    <col min="1549" max="1792" width="9" style="354"/>
    <col min="1793" max="1793" width="6.75" style="354" customWidth="1"/>
    <col min="1794" max="1794" width="12.125" style="354" customWidth="1"/>
    <col min="1795" max="1796" width="9" style="354"/>
    <col min="1797" max="1797" width="8.125" style="354" customWidth="1"/>
    <col min="1798" max="1798" width="9" style="354"/>
    <col min="1799" max="1799" width="9.75" style="354" customWidth="1"/>
    <col min="1800" max="1800" width="7.625" style="354" customWidth="1"/>
    <col min="1801" max="1801" width="8.25" style="354" customWidth="1"/>
    <col min="1802" max="1802" width="8.75" style="354" bestFit="1" customWidth="1"/>
    <col min="1803" max="1803" width="8.625" style="354" customWidth="1"/>
    <col min="1804" max="1804" width="8.875" style="354" customWidth="1"/>
    <col min="1805" max="2048" width="9" style="354"/>
    <col min="2049" max="2049" width="6.75" style="354" customWidth="1"/>
    <col min="2050" max="2050" width="12.125" style="354" customWidth="1"/>
    <col min="2051" max="2052" width="9" style="354"/>
    <col min="2053" max="2053" width="8.125" style="354" customWidth="1"/>
    <col min="2054" max="2054" width="9" style="354"/>
    <col min="2055" max="2055" width="9.75" style="354" customWidth="1"/>
    <col min="2056" max="2056" width="7.625" style="354" customWidth="1"/>
    <col min="2057" max="2057" width="8.25" style="354" customWidth="1"/>
    <col min="2058" max="2058" width="8.75" style="354" bestFit="1" customWidth="1"/>
    <col min="2059" max="2059" width="8.625" style="354" customWidth="1"/>
    <col min="2060" max="2060" width="8.875" style="354" customWidth="1"/>
    <col min="2061" max="2304" width="9" style="354"/>
    <col min="2305" max="2305" width="6.75" style="354" customWidth="1"/>
    <col min="2306" max="2306" width="12.125" style="354" customWidth="1"/>
    <col min="2307" max="2308" width="9" style="354"/>
    <col min="2309" max="2309" width="8.125" style="354" customWidth="1"/>
    <col min="2310" max="2310" width="9" style="354"/>
    <col min="2311" max="2311" width="9.75" style="354" customWidth="1"/>
    <col min="2312" max="2312" width="7.625" style="354" customWidth="1"/>
    <col min="2313" max="2313" width="8.25" style="354" customWidth="1"/>
    <col min="2314" max="2314" width="8.75" style="354" bestFit="1" customWidth="1"/>
    <col min="2315" max="2315" width="8.625" style="354" customWidth="1"/>
    <col min="2316" max="2316" width="8.875" style="354" customWidth="1"/>
    <col min="2317" max="2560" width="9" style="354"/>
    <col min="2561" max="2561" width="6.75" style="354" customWidth="1"/>
    <col min="2562" max="2562" width="12.125" style="354" customWidth="1"/>
    <col min="2563" max="2564" width="9" style="354"/>
    <col min="2565" max="2565" width="8.125" style="354" customWidth="1"/>
    <col min="2566" max="2566" width="9" style="354"/>
    <col min="2567" max="2567" width="9.75" style="354" customWidth="1"/>
    <col min="2568" max="2568" width="7.625" style="354" customWidth="1"/>
    <col min="2569" max="2569" width="8.25" style="354" customWidth="1"/>
    <col min="2570" max="2570" width="8.75" style="354" bestFit="1" customWidth="1"/>
    <col min="2571" max="2571" width="8.625" style="354" customWidth="1"/>
    <col min="2572" max="2572" width="8.875" style="354" customWidth="1"/>
    <col min="2573" max="2816" width="9" style="354"/>
    <col min="2817" max="2817" width="6.75" style="354" customWidth="1"/>
    <col min="2818" max="2818" width="12.125" style="354" customWidth="1"/>
    <col min="2819" max="2820" width="9" style="354"/>
    <col min="2821" max="2821" width="8.125" style="354" customWidth="1"/>
    <col min="2822" max="2822" width="9" style="354"/>
    <col min="2823" max="2823" width="9.75" style="354" customWidth="1"/>
    <col min="2824" max="2824" width="7.625" style="354" customWidth="1"/>
    <col min="2825" max="2825" width="8.25" style="354" customWidth="1"/>
    <col min="2826" max="2826" width="8.75" style="354" bestFit="1" customWidth="1"/>
    <col min="2827" max="2827" width="8.625" style="354" customWidth="1"/>
    <col min="2828" max="2828" width="8.875" style="354" customWidth="1"/>
    <col min="2829" max="3072" width="9" style="354"/>
    <col min="3073" max="3073" width="6.75" style="354" customWidth="1"/>
    <col min="3074" max="3074" width="12.125" style="354" customWidth="1"/>
    <col min="3075" max="3076" width="9" style="354"/>
    <col min="3077" max="3077" width="8.125" style="354" customWidth="1"/>
    <col min="3078" max="3078" width="9" style="354"/>
    <col min="3079" max="3079" width="9.75" style="354" customWidth="1"/>
    <col min="3080" max="3080" width="7.625" style="354" customWidth="1"/>
    <col min="3081" max="3081" width="8.25" style="354" customWidth="1"/>
    <col min="3082" max="3082" width="8.75" style="354" bestFit="1" customWidth="1"/>
    <col min="3083" max="3083" width="8.625" style="354" customWidth="1"/>
    <col min="3084" max="3084" width="8.875" style="354" customWidth="1"/>
    <col min="3085" max="3328" width="9" style="354"/>
    <col min="3329" max="3329" width="6.75" style="354" customWidth="1"/>
    <col min="3330" max="3330" width="12.125" style="354" customWidth="1"/>
    <col min="3331" max="3332" width="9" style="354"/>
    <col min="3333" max="3333" width="8.125" style="354" customWidth="1"/>
    <col min="3334" max="3334" width="9" style="354"/>
    <col min="3335" max="3335" width="9.75" style="354" customWidth="1"/>
    <col min="3336" max="3336" width="7.625" style="354" customWidth="1"/>
    <col min="3337" max="3337" width="8.25" style="354" customWidth="1"/>
    <col min="3338" max="3338" width="8.75" style="354" bestFit="1" customWidth="1"/>
    <col min="3339" max="3339" width="8.625" style="354" customWidth="1"/>
    <col min="3340" max="3340" width="8.875" style="354" customWidth="1"/>
    <col min="3341" max="3584" width="9" style="354"/>
    <col min="3585" max="3585" width="6.75" style="354" customWidth="1"/>
    <col min="3586" max="3586" width="12.125" style="354" customWidth="1"/>
    <col min="3587" max="3588" width="9" style="354"/>
    <col min="3589" max="3589" width="8.125" style="354" customWidth="1"/>
    <col min="3590" max="3590" width="9" style="354"/>
    <col min="3591" max="3591" width="9.75" style="354" customWidth="1"/>
    <col min="3592" max="3592" width="7.625" style="354" customWidth="1"/>
    <col min="3593" max="3593" width="8.25" style="354" customWidth="1"/>
    <col min="3594" max="3594" width="8.75" style="354" bestFit="1" customWidth="1"/>
    <col min="3595" max="3595" width="8.625" style="354" customWidth="1"/>
    <col min="3596" max="3596" width="8.875" style="354" customWidth="1"/>
    <col min="3597" max="3840" width="9" style="354"/>
    <col min="3841" max="3841" width="6.75" style="354" customWidth="1"/>
    <col min="3842" max="3842" width="12.125" style="354" customWidth="1"/>
    <col min="3843" max="3844" width="9" style="354"/>
    <col min="3845" max="3845" width="8.125" style="354" customWidth="1"/>
    <col min="3846" max="3846" width="9" style="354"/>
    <col min="3847" max="3847" width="9.75" style="354" customWidth="1"/>
    <col min="3848" max="3848" width="7.625" style="354" customWidth="1"/>
    <col min="3849" max="3849" width="8.25" style="354" customWidth="1"/>
    <col min="3850" max="3850" width="8.75" style="354" bestFit="1" customWidth="1"/>
    <col min="3851" max="3851" width="8.625" style="354" customWidth="1"/>
    <col min="3852" max="3852" width="8.875" style="354" customWidth="1"/>
    <col min="3853" max="4096" width="9" style="354"/>
    <col min="4097" max="4097" width="6.75" style="354" customWidth="1"/>
    <col min="4098" max="4098" width="12.125" style="354" customWidth="1"/>
    <col min="4099" max="4100" width="9" style="354"/>
    <col min="4101" max="4101" width="8.125" style="354" customWidth="1"/>
    <col min="4102" max="4102" width="9" style="354"/>
    <col min="4103" max="4103" width="9.75" style="354" customWidth="1"/>
    <col min="4104" max="4104" width="7.625" style="354" customWidth="1"/>
    <col min="4105" max="4105" width="8.25" style="354" customWidth="1"/>
    <col min="4106" max="4106" width="8.75" style="354" bestFit="1" customWidth="1"/>
    <col min="4107" max="4107" width="8.625" style="354" customWidth="1"/>
    <col min="4108" max="4108" width="8.875" style="354" customWidth="1"/>
    <col min="4109" max="4352" width="9" style="354"/>
    <col min="4353" max="4353" width="6.75" style="354" customWidth="1"/>
    <col min="4354" max="4354" width="12.125" style="354" customWidth="1"/>
    <col min="4355" max="4356" width="9" style="354"/>
    <col min="4357" max="4357" width="8.125" style="354" customWidth="1"/>
    <col min="4358" max="4358" width="9" style="354"/>
    <col min="4359" max="4359" width="9.75" style="354" customWidth="1"/>
    <col min="4360" max="4360" width="7.625" style="354" customWidth="1"/>
    <col min="4361" max="4361" width="8.25" style="354" customWidth="1"/>
    <col min="4362" max="4362" width="8.75" style="354" bestFit="1" customWidth="1"/>
    <col min="4363" max="4363" width="8.625" style="354" customWidth="1"/>
    <col min="4364" max="4364" width="8.875" style="354" customWidth="1"/>
    <col min="4365" max="4608" width="9" style="354"/>
    <col min="4609" max="4609" width="6.75" style="354" customWidth="1"/>
    <col min="4610" max="4610" width="12.125" style="354" customWidth="1"/>
    <col min="4611" max="4612" width="9" style="354"/>
    <col min="4613" max="4613" width="8.125" style="354" customWidth="1"/>
    <col min="4614" max="4614" width="9" style="354"/>
    <col min="4615" max="4615" width="9.75" style="354" customWidth="1"/>
    <col min="4616" max="4616" width="7.625" style="354" customWidth="1"/>
    <col min="4617" max="4617" width="8.25" style="354" customWidth="1"/>
    <col min="4618" max="4618" width="8.75" style="354" bestFit="1" customWidth="1"/>
    <col min="4619" max="4619" width="8.625" style="354" customWidth="1"/>
    <col min="4620" max="4620" width="8.875" style="354" customWidth="1"/>
    <col min="4621" max="4864" width="9" style="354"/>
    <col min="4865" max="4865" width="6.75" style="354" customWidth="1"/>
    <col min="4866" max="4866" width="12.125" style="354" customWidth="1"/>
    <col min="4867" max="4868" width="9" style="354"/>
    <col min="4869" max="4869" width="8.125" style="354" customWidth="1"/>
    <col min="4870" max="4870" width="9" style="354"/>
    <col min="4871" max="4871" width="9.75" style="354" customWidth="1"/>
    <col min="4872" max="4872" width="7.625" style="354" customWidth="1"/>
    <col min="4873" max="4873" width="8.25" style="354" customWidth="1"/>
    <col min="4874" max="4874" width="8.75" style="354" bestFit="1" customWidth="1"/>
    <col min="4875" max="4875" width="8.625" style="354" customWidth="1"/>
    <col min="4876" max="4876" width="8.875" style="354" customWidth="1"/>
    <col min="4877" max="5120" width="9" style="354"/>
    <col min="5121" max="5121" width="6.75" style="354" customWidth="1"/>
    <col min="5122" max="5122" width="12.125" style="354" customWidth="1"/>
    <col min="5123" max="5124" width="9" style="354"/>
    <col min="5125" max="5125" width="8.125" style="354" customWidth="1"/>
    <col min="5126" max="5126" width="9" style="354"/>
    <col min="5127" max="5127" width="9.75" style="354" customWidth="1"/>
    <col min="5128" max="5128" width="7.625" style="354" customWidth="1"/>
    <col min="5129" max="5129" width="8.25" style="354" customWidth="1"/>
    <col min="5130" max="5130" width="8.75" style="354" bestFit="1" customWidth="1"/>
    <col min="5131" max="5131" width="8.625" style="354" customWidth="1"/>
    <col min="5132" max="5132" width="8.875" style="354" customWidth="1"/>
    <col min="5133" max="5376" width="9" style="354"/>
    <col min="5377" max="5377" width="6.75" style="354" customWidth="1"/>
    <col min="5378" max="5378" width="12.125" style="354" customWidth="1"/>
    <col min="5379" max="5380" width="9" style="354"/>
    <col min="5381" max="5381" width="8.125" style="354" customWidth="1"/>
    <col min="5382" max="5382" width="9" style="354"/>
    <col min="5383" max="5383" width="9.75" style="354" customWidth="1"/>
    <col min="5384" max="5384" width="7.625" style="354" customWidth="1"/>
    <col min="5385" max="5385" width="8.25" style="354" customWidth="1"/>
    <col min="5386" max="5386" width="8.75" style="354" bestFit="1" customWidth="1"/>
    <col min="5387" max="5387" width="8.625" style="354" customWidth="1"/>
    <col min="5388" max="5388" width="8.875" style="354" customWidth="1"/>
    <col min="5389" max="5632" width="9" style="354"/>
    <col min="5633" max="5633" width="6.75" style="354" customWidth="1"/>
    <col min="5634" max="5634" width="12.125" style="354" customWidth="1"/>
    <col min="5635" max="5636" width="9" style="354"/>
    <col min="5637" max="5637" width="8.125" style="354" customWidth="1"/>
    <col min="5638" max="5638" width="9" style="354"/>
    <col min="5639" max="5639" width="9.75" style="354" customWidth="1"/>
    <col min="5640" max="5640" width="7.625" style="354" customWidth="1"/>
    <col min="5641" max="5641" width="8.25" style="354" customWidth="1"/>
    <col min="5642" max="5642" width="8.75" style="354" bestFit="1" customWidth="1"/>
    <col min="5643" max="5643" width="8.625" style="354" customWidth="1"/>
    <col min="5644" max="5644" width="8.875" style="354" customWidth="1"/>
    <col min="5645" max="5888" width="9" style="354"/>
    <col min="5889" max="5889" width="6.75" style="354" customWidth="1"/>
    <col min="5890" max="5890" width="12.125" style="354" customWidth="1"/>
    <col min="5891" max="5892" width="9" style="354"/>
    <col min="5893" max="5893" width="8.125" style="354" customWidth="1"/>
    <col min="5894" max="5894" width="9" style="354"/>
    <col min="5895" max="5895" width="9.75" style="354" customWidth="1"/>
    <col min="5896" max="5896" width="7.625" style="354" customWidth="1"/>
    <col min="5897" max="5897" width="8.25" style="354" customWidth="1"/>
    <col min="5898" max="5898" width="8.75" style="354" bestFit="1" customWidth="1"/>
    <col min="5899" max="5899" width="8.625" style="354" customWidth="1"/>
    <col min="5900" max="5900" width="8.875" style="354" customWidth="1"/>
    <col min="5901" max="6144" width="9" style="354"/>
    <col min="6145" max="6145" width="6.75" style="354" customWidth="1"/>
    <col min="6146" max="6146" width="12.125" style="354" customWidth="1"/>
    <col min="6147" max="6148" width="9" style="354"/>
    <col min="6149" max="6149" width="8.125" style="354" customWidth="1"/>
    <col min="6150" max="6150" width="9" style="354"/>
    <col min="6151" max="6151" width="9.75" style="354" customWidth="1"/>
    <col min="6152" max="6152" width="7.625" style="354" customWidth="1"/>
    <col min="6153" max="6153" width="8.25" style="354" customWidth="1"/>
    <col min="6154" max="6154" width="8.75" style="354" bestFit="1" customWidth="1"/>
    <col min="6155" max="6155" width="8.625" style="354" customWidth="1"/>
    <col min="6156" max="6156" width="8.875" style="354" customWidth="1"/>
    <col min="6157" max="6400" width="9" style="354"/>
    <col min="6401" max="6401" width="6.75" style="354" customWidth="1"/>
    <col min="6402" max="6402" width="12.125" style="354" customWidth="1"/>
    <col min="6403" max="6404" width="9" style="354"/>
    <col min="6405" max="6405" width="8.125" style="354" customWidth="1"/>
    <col min="6406" max="6406" width="9" style="354"/>
    <col min="6407" max="6407" width="9.75" style="354" customWidth="1"/>
    <col min="6408" max="6408" width="7.625" style="354" customWidth="1"/>
    <col min="6409" max="6409" width="8.25" style="354" customWidth="1"/>
    <col min="6410" max="6410" width="8.75" style="354" bestFit="1" customWidth="1"/>
    <col min="6411" max="6411" width="8.625" style="354" customWidth="1"/>
    <col min="6412" max="6412" width="8.875" style="354" customWidth="1"/>
    <col min="6413" max="6656" width="9" style="354"/>
    <col min="6657" max="6657" width="6.75" style="354" customWidth="1"/>
    <col min="6658" max="6658" width="12.125" style="354" customWidth="1"/>
    <col min="6659" max="6660" width="9" style="354"/>
    <col min="6661" max="6661" width="8.125" style="354" customWidth="1"/>
    <col min="6662" max="6662" width="9" style="354"/>
    <col min="6663" max="6663" width="9.75" style="354" customWidth="1"/>
    <col min="6664" max="6664" width="7.625" style="354" customWidth="1"/>
    <col min="6665" max="6665" width="8.25" style="354" customWidth="1"/>
    <col min="6666" max="6666" width="8.75" style="354" bestFit="1" customWidth="1"/>
    <col min="6667" max="6667" width="8.625" style="354" customWidth="1"/>
    <col min="6668" max="6668" width="8.875" style="354" customWidth="1"/>
    <col min="6669" max="6912" width="9" style="354"/>
    <col min="6913" max="6913" width="6.75" style="354" customWidth="1"/>
    <col min="6914" max="6914" width="12.125" style="354" customWidth="1"/>
    <col min="6915" max="6916" width="9" style="354"/>
    <col min="6917" max="6917" width="8.125" style="354" customWidth="1"/>
    <col min="6918" max="6918" width="9" style="354"/>
    <col min="6919" max="6919" width="9.75" style="354" customWidth="1"/>
    <col min="6920" max="6920" width="7.625" style="354" customWidth="1"/>
    <col min="6921" max="6921" width="8.25" style="354" customWidth="1"/>
    <col min="6922" max="6922" width="8.75" style="354" bestFit="1" customWidth="1"/>
    <col min="6923" max="6923" width="8.625" style="354" customWidth="1"/>
    <col min="6924" max="6924" width="8.875" style="354" customWidth="1"/>
    <col min="6925" max="7168" width="9" style="354"/>
    <col min="7169" max="7169" width="6.75" style="354" customWidth="1"/>
    <col min="7170" max="7170" width="12.125" style="354" customWidth="1"/>
    <col min="7171" max="7172" width="9" style="354"/>
    <col min="7173" max="7173" width="8.125" style="354" customWidth="1"/>
    <col min="7174" max="7174" width="9" style="354"/>
    <col min="7175" max="7175" width="9.75" style="354" customWidth="1"/>
    <col min="7176" max="7176" width="7.625" style="354" customWidth="1"/>
    <col min="7177" max="7177" width="8.25" style="354" customWidth="1"/>
    <col min="7178" max="7178" width="8.75" style="354" bestFit="1" customWidth="1"/>
    <col min="7179" max="7179" width="8.625" style="354" customWidth="1"/>
    <col min="7180" max="7180" width="8.875" style="354" customWidth="1"/>
    <col min="7181" max="7424" width="9" style="354"/>
    <col min="7425" max="7425" width="6.75" style="354" customWidth="1"/>
    <col min="7426" max="7426" width="12.125" style="354" customWidth="1"/>
    <col min="7427" max="7428" width="9" style="354"/>
    <col min="7429" max="7429" width="8.125" style="354" customWidth="1"/>
    <col min="7430" max="7430" width="9" style="354"/>
    <col min="7431" max="7431" width="9.75" style="354" customWidth="1"/>
    <col min="7432" max="7432" width="7.625" style="354" customWidth="1"/>
    <col min="7433" max="7433" width="8.25" style="354" customWidth="1"/>
    <col min="7434" max="7434" width="8.75" style="354" bestFit="1" customWidth="1"/>
    <col min="7435" max="7435" width="8.625" style="354" customWidth="1"/>
    <col min="7436" max="7436" width="8.875" style="354" customWidth="1"/>
    <col min="7437" max="7680" width="9" style="354"/>
    <col min="7681" max="7681" width="6.75" style="354" customWidth="1"/>
    <col min="7682" max="7682" width="12.125" style="354" customWidth="1"/>
    <col min="7683" max="7684" width="9" style="354"/>
    <col min="7685" max="7685" width="8.125" style="354" customWidth="1"/>
    <col min="7686" max="7686" width="9" style="354"/>
    <col min="7687" max="7687" width="9.75" style="354" customWidth="1"/>
    <col min="7688" max="7688" width="7.625" style="354" customWidth="1"/>
    <col min="7689" max="7689" width="8.25" style="354" customWidth="1"/>
    <col min="7690" max="7690" width="8.75" style="354" bestFit="1" customWidth="1"/>
    <col min="7691" max="7691" width="8.625" style="354" customWidth="1"/>
    <col min="7692" max="7692" width="8.875" style="354" customWidth="1"/>
    <col min="7693" max="7936" width="9" style="354"/>
    <col min="7937" max="7937" width="6.75" style="354" customWidth="1"/>
    <col min="7938" max="7938" width="12.125" style="354" customWidth="1"/>
    <col min="7939" max="7940" width="9" style="354"/>
    <col min="7941" max="7941" width="8.125" style="354" customWidth="1"/>
    <col min="7942" max="7942" width="9" style="354"/>
    <col min="7943" max="7943" width="9.75" style="354" customWidth="1"/>
    <col min="7944" max="7944" width="7.625" style="354" customWidth="1"/>
    <col min="7945" max="7945" width="8.25" style="354" customWidth="1"/>
    <col min="7946" max="7946" width="8.75" style="354" bestFit="1" customWidth="1"/>
    <col min="7947" max="7947" width="8.625" style="354" customWidth="1"/>
    <col min="7948" max="7948" width="8.875" style="354" customWidth="1"/>
    <col min="7949" max="8192" width="9" style="354"/>
    <col min="8193" max="8193" width="6.75" style="354" customWidth="1"/>
    <col min="8194" max="8194" width="12.125" style="354" customWidth="1"/>
    <col min="8195" max="8196" width="9" style="354"/>
    <col min="8197" max="8197" width="8.125" style="354" customWidth="1"/>
    <col min="8198" max="8198" width="9" style="354"/>
    <col min="8199" max="8199" width="9.75" style="354" customWidth="1"/>
    <col min="8200" max="8200" width="7.625" style="354" customWidth="1"/>
    <col min="8201" max="8201" width="8.25" style="354" customWidth="1"/>
    <col min="8202" max="8202" width="8.75" style="354" bestFit="1" customWidth="1"/>
    <col min="8203" max="8203" width="8.625" style="354" customWidth="1"/>
    <col min="8204" max="8204" width="8.875" style="354" customWidth="1"/>
    <col min="8205" max="8448" width="9" style="354"/>
    <col min="8449" max="8449" width="6.75" style="354" customWidth="1"/>
    <col min="8450" max="8450" width="12.125" style="354" customWidth="1"/>
    <col min="8451" max="8452" width="9" style="354"/>
    <col min="8453" max="8453" width="8.125" style="354" customWidth="1"/>
    <col min="8454" max="8454" width="9" style="354"/>
    <col min="8455" max="8455" width="9.75" style="354" customWidth="1"/>
    <col min="8456" max="8456" width="7.625" style="354" customWidth="1"/>
    <col min="8457" max="8457" width="8.25" style="354" customWidth="1"/>
    <col min="8458" max="8458" width="8.75" style="354" bestFit="1" customWidth="1"/>
    <col min="8459" max="8459" width="8.625" style="354" customWidth="1"/>
    <col min="8460" max="8460" width="8.875" style="354" customWidth="1"/>
    <col min="8461" max="8704" width="9" style="354"/>
    <col min="8705" max="8705" width="6.75" style="354" customWidth="1"/>
    <col min="8706" max="8706" width="12.125" style="354" customWidth="1"/>
    <col min="8707" max="8708" width="9" style="354"/>
    <col min="8709" max="8709" width="8.125" style="354" customWidth="1"/>
    <col min="8710" max="8710" width="9" style="354"/>
    <col min="8711" max="8711" width="9.75" style="354" customWidth="1"/>
    <col min="8712" max="8712" width="7.625" style="354" customWidth="1"/>
    <col min="8713" max="8713" width="8.25" style="354" customWidth="1"/>
    <col min="8714" max="8714" width="8.75" style="354" bestFit="1" customWidth="1"/>
    <col min="8715" max="8715" width="8.625" style="354" customWidth="1"/>
    <col min="8716" max="8716" width="8.875" style="354" customWidth="1"/>
    <col min="8717" max="8960" width="9" style="354"/>
    <col min="8961" max="8961" width="6.75" style="354" customWidth="1"/>
    <col min="8962" max="8962" width="12.125" style="354" customWidth="1"/>
    <col min="8963" max="8964" width="9" style="354"/>
    <col min="8965" max="8965" width="8.125" style="354" customWidth="1"/>
    <col min="8966" max="8966" width="9" style="354"/>
    <col min="8967" max="8967" width="9.75" style="354" customWidth="1"/>
    <col min="8968" max="8968" width="7.625" style="354" customWidth="1"/>
    <col min="8969" max="8969" width="8.25" style="354" customWidth="1"/>
    <col min="8970" max="8970" width="8.75" style="354" bestFit="1" customWidth="1"/>
    <col min="8971" max="8971" width="8.625" style="354" customWidth="1"/>
    <col min="8972" max="8972" width="8.875" style="354" customWidth="1"/>
    <col min="8973" max="9216" width="9" style="354"/>
    <col min="9217" max="9217" width="6.75" style="354" customWidth="1"/>
    <col min="9218" max="9218" width="12.125" style="354" customWidth="1"/>
    <col min="9219" max="9220" width="9" style="354"/>
    <col min="9221" max="9221" width="8.125" style="354" customWidth="1"/>
    <col min="9222" max="9222" width="9" style="354"/>
    <col min="9223" max="9223" width="9.75" style="354" customWidth="1"/>
    <col min="9224" max="9224" width="7.625" style="354" customWidth="1"/>
    <col min="9225" max="9225" width="8.25" style="354" customWidth="1"/>
    <col min="9226" max="9226" width="8.75" style="354" bestFit="1" customWidth="1"/>
    <col min="9227" max="9227" width="8.625" style="354" customWidth="1"/>
    <col min="9228" max="9228" width="8.875" style="354" customWidth="1"/>
    <col min="9229" max="9472" width="9" style="354"/>
    <col min="9473" max="9473" width="6.75" style="354" customWidth="1"/>
    <col min="9474" max="9474" width="12.125" style="354" customWidth="1"/>
    <col min="9475" max="9476" width="9" style="354"/>
    <col min="9477" max="9477" width="8.125" style="354" customWidth="1"/>
    <col min="9478" max="9478" width="9" style="354"/>
    <col min="9479" max="9479" width="9.75" style="354" customWidth="1"/>
    <col min="9480" max="9480" width="7.625" style="354" customWidth="1"/>
    <col min="9481" max="9481" width="8.25" style="354" customWidth="1"/>
    <col min="9482" max="9482" width="8.75" style="354" bestFit="1" customWidth="1"/>
    <col min="9483" max="9483" width="8.625" style="354" customWidth="1"/>
    <col min="9484" max="9484" width="8.875" style="354" customWidth="1"/>
    <col min="9485" max="9728" width="9" style="354"/>
    <col min="9729" max="9729" width="6.75" style="354" customWidth="1"/>
    <col min="9730" max="9730" width="12.125" style="354" customWidth="1"/>
    <col min="9731" max="9732" width="9" style="354"/>
    <col min="9733" max="9733" width="8.125" style="354" customWidth="1"/>
    <col min="9734" max="9734" width="9" style="354"/>
    <col min="9735" max="9735" width="9.75" style="354" customWidth="1"/>
    <col min="9736" max="9736" width="7.625" style="354" customWidth="1"/>
    <col min="9737" max="9737" width="8.25" style="354" customWidth="1"/>
    <col min="9738" max="9738" width="8.75" style="354" bestFit="1" customWidth="1"/>
    <col min="9739" max="9739" width="8.625" style="354" customWidth="1"/>
    <col min="9740" max="9740" width="8.875" style="354" customWidth="1"/>
    <col min="9741" max="9984" width="9" style="354"/>
    <col min="9985" max="9985" width="6.75" style="354" customWidth="1"/>
    <col min="9986" max="9986" width="12.125" style="354" customWidth="1"/>
    <col min="9987" max="9988" width="9" style="354"/>
    <col min="9989" max="9989" width="8.125" style="354" customWidth="1"/>
    <col min="9990" max="9990" width="9" style="354"/>
    <col min="9991" max="9991" width="9.75" style="354" customWidth="1"/>
    <col min="9992" max="9992" width="7.625" style="354" customWidth="1"/>
    <col min="9993" max="9993" width="8.25" style="354" customWidth="1"/>
    <col min="9994" max="9994" width="8.75" style="354" bestFit="1" customWidth="1"/>
    <col min="9995" max="9995" width="8.625" style="354" customWidth="1"/>
    <col min="9996" max="9996" width="8.875" style="354" customWidth="1"/>
    <col min="9997" max="10240" width="9" style="354"/>
    <col min="10241" max="10241" width="6.75" style="354" customWidth="1"/>
    <col min="10242" max="10242" width="12.125" style="354" customWidth="1"/>
    <col min="10243" max="10244" width="9" style="354"/>
    <col min="10245" max="10245" width="8.125" style="354" customWidth="1"/>
    <col min="10246" max="10246" width="9" style="354"/>
    <col min="10247" max="10247" width="9.75" style="354" customWidth="1"/>
    <col min="10248" max="10248" width="7.625" style="354" customWidth="1"/>
    <col min="10249" max="10249" width="8.25" style="354" customWidth="1"/>
    <col min="10250" max="10250" width="8.75" style="354" bestFit="1" customWidth="1"/>
    <col min="10251" max="10251" width="8.625" style="354" customWidth="1"/>
    <col min="10252" max="10252" width="8.875" style="354" customWidth="1"/>
    <col min="10253" max="10496" width="9" style="354"/>
    <col min="10497" max="10497" width="6.75" style="354" customWidth="1"/>
    <col min="10498" max="10498" width="12.125" style="354" customWidth="1"/>
    <col min="10499" max="10500" width="9" style="354"/>
    <col min="10501" max="10501" width="8.125" style="354" customWidth="1"/>
    <col min="10502" max="10502" width="9" style="354"/>
    <col min="10503" max="10503" width="9.75" style="354" customWidth="1"/>
    <col min="10504" max="10504" width="7.625" style="354" customWidth="1"/>
    <col min="10505" max="10505" width="8.25" style="354" customWidth="1"/>
    <col min="10506" max="10506" width="8.75" style="354" bestFit="1" customWidth="1"/>
    <col min="10507" max="10507" width="8.625" style="354" customWidth="1"/>
    <col min="10508" max="10508" width="8.875" style="354" customWidth="1"/>
    <col min="10509" max="10752" width="9" style="354"/>
    <col min="10753" max="10753" width="6.75" style="354" customWidth="1"/>
    <col min="10754" max="10754" width="12.125" style="354" customWidth="1"/>
    <col min="10755" max="10756" width="9" style="354"/>
    <col min="10757" max="10757" width="8.125" style="354" customWidth="1"/>
    <col min="10758" max="10758" width="9" style="354"/>
    <col min="10759" max="10759" width="9.75" style="354" customWidth="1"/>
    <col min="10760" max="10760" width="7.625" style="354" customWidth="1"/>
    <col min="10761" max="10761" width="8.25" style="354" customWidth="1"/>
    <col min="10762" max="10762" width="8.75" style="354" bestFit="1" customWidth="1"/>
    <col min="10763" max="10763" width="8.625" style="354" customWidth="1"/>
    <col min="10764" max="10764" width="8.875" style="354" customWidth="1"/>
    <col min="10765" max="11008" width="9" style="354"/>
    <col min="11009" max="11009" width="6.75" style="354" customWidth="1"/>
    <col min="11010" max="11010" width="12.125" style="354" customWidth="1"/>
    <col min="11011" max="11012" width="9" style="354"/>
    <col min="11013" max="11013" width="8.125" style="354" customWidth="1"/>
    <col min="11014" max="11014" width="9" style="354"/>
    <col min="11015" max="11015" width="9.75" style="354" customWidth="1"/>
    <col min="11016" max="11016" width="7.625" style="354" customWidth="1"/>
    <col min="11017" max="11017" width="8.25" style="354" customWidth="1"/>
    <col min="11018" max="11018" width="8.75" style="354" bestFit="1" customWidth="1"/>
    <col min="11019" max="11019" width="8.625" style="354" customWidth="1"/>
    <col min="11020" max="11020" width="8.875" style="354" customWidth="1"/>
    <col min="11021" max="11264" width="9" style="354"/>
    <col min="11265" max="11265" width="6.75" style="354" customWidth="1"/>
    <col min="11266" max="11266" width="12.125" style="354" customWidth="1"/>
    <col min="11267" max="11268" width="9" style="354"/>
    <col min="11269" max="11269" width="8.125" style="354" customWidth="1"/>
    <col min="11270" max="11270" width="9" style="354"/>
    <col min="11271" max="11271" width="9.75" style="354" customWidth="1"/>
    <col min="11272" max="11272" width="7.625" style="354" customWidth="1"/>
    <col min="11273" max="11273" width="8.25" style="354" customWidth="1"/>
    <col min="11274" max="11274" width="8.75" style="354" bestFit="1" customWidth="1"/>
    <col min="11275" max="11275" width="8.625" style="354" customWidth="1"/>
    <col min="11276" max="11276" width="8.875" style="354" customWidth="1"/>
    <col min="11277" max="11520" width="9" style="354"/>
    <col min="11521" max="11521" width="6.75" style="354" customWidth="1"/>
    <col min="11522" max="11522" width="12.125" style="354" customWidth="1"/>
    <col min="11523" max="11524" width="9" style="354"/>
    <col min="11525" max="11525" width="8.125" style="354" customWidth="1"/>
    <col min="11526" max="11526" width="9" style="354"/>
    <col min="11527" max="11527" width="9.75" style="354" customWidth="1"/>
    <col min="11528" max="11528" width="7.625" style="354" customWidth="1"/>
    <col min="11529" max="11529" width="8.25" style="354" customWidth="1"/>
    <col min="11530" max="11530" width="8.75" style="354" bestFit="1" customWidth="1"/>
    <col min="11531" max="11531" width="8.625" style="354" customWidth="1"/>
    <col min="11532" max="11532" width="8.875" style="354" customWidth="1"/>
    <col min="11533" max="11776" width="9" style="354"/>
    <col min="11777" max="11777" width="6.75" style="354" customWidth="1"/>
    <col min="11778" max="11778" width="12.125" style="354" customWidth="1"/>
    <col min="11779" max="11780" width="9" style="354"/>
    <col min="11781" max="11781" width="8.125" style="354" customWidth="1"/>
    <col min="11782" max="11782" width="9" style="354"/>
    <col min="11783" max="11783" width="9.75" style="354" customWidth="1"/>
    <col min="11784" max="11784" width="7.625" style="354" customWidth="1"/>
    <col min="11785" max="11785" width="8.25" style="354" customWidth="1"/>
    <col min="11786" max="11786" width="8.75" style="354" bestFit="1" customWidth="1"/>
    <col min="11787" max="11787" width="8.625" style="354" customWidth="1"/>
    <col min="11788" max="11788" width="8.875" style="354" customWidth="1"/>
    <col min="11789" max="12032" width="9" style="354"/>
    <col min="12033" max="12033" width="6.75" style="354" customWidth="1"/>
    <col min="12034" max="12034" width="12.125" style="354" customWidth="1"/>
    <col min="12035" max="12036" width="9" style="354"/>
    <col min="12037" max="12037" width="8.125" style="354" customWidth="1"/>
    <col min="12038" max="12038" width="9" style="354"/>
    <col min="12039" max="12039" width="9.75" style="354" customWidth="1"/>
    <col min="12040" max="12040" width="7.625" style="354" customWidth="1"/>
    <col min="12041" max="12041" width="8.25" style="354" customWidth="1"/>
    <col min="12042" max="12042" width="8.75" style="354" bestFit="1" customWidth="1"/>
    <col min="12043" max="12043" width="8.625" style="354" customWidth="1"/>
    <col min="12044" max="12044" width="8.875" style="354" customWidth="1"/>
    <col min="12045" max="12288" width="9" style="354"/>
    <col min="12289" max="12289" width="6.75" style="354" customWidth="1"/>
    <col min="12290" max="12290" width="12.125" style="354" customWidth="1"/>
    <col min="12291" max="12292" width="9" style="354"/>
    <col min="12293" max="12293" width="8.125" style="354" customWidth="1"/>
    <col min="12294" max="12294" width="9" style="354"/>
    <col min="12295" max="12295" width="9.75" style="354" customWidth="1"/>
    <col min="12296" max="12296" width="7.625" style="354" customWidth="1"/>
    <col min="12297" max="12297" width="8.25" style="354" customWidth="1"/>
    <col min="12298" max="12298" width="8.75" style="354" bestFit="1" customWidth="1"/>
    <col min="12299" max="12299" width="8.625" style="354" customWidth="1"/>
    <col min="12300" max="12300" width="8.875" style="354" customWidth="1"/>
    <col min="12301" max="12544" width="9" style="354"/>
    <col min="12545" max="12545" width="6.75" style="354" customWidth="1"/>
    <col min="12546" max="12546" width="12.125" style="354" customWidth="1"/>
    <col min="12547" max="12548" width="9" style="354"/>
    <col min="12549" max="12549" width="8.125" style="354" customWidth="1"/>
    <col min="12550" max="12550" width="9" style="354"/>
    <col min="12551" max="12551" width="9.75" style="354" customWidth="1"/>
    <col min="12552" max="12552" width="7.625" style="354" customWidth="1"/>
    <col min="12553" max="12553" width="8.25" style="354" customWidth="1"/>
    <col min="12554" max="12554" width="8.75" style="354" bestFit="1" customWidth="1"/>
    <col min="12555" max="12555" width="8.625" style="354" customWidth="1"/>
    <col min="12556" max="12556" width="8.875" style="354" customWidth="1"/>
    <col min="12557" max="12800" width="9" style="354"/>
    <col min="12801" max="12801" width="6.75" style="354" customWidth="1"/>
    <col min="12802" max="12802" width="12.125" style="354" customWidth="1"/>
    <col min="12803" max="12804" width="9" style="354"/>
    <col min="12805" max="12805" width="8.125" style="354" customWidth="1"/>
    <col min="12806" max="12806" width="9" style="354"/>
    <col min="12807" max="12807" width="9.75" style="354" customWidth="1"/>
    <col min="12808" max="12808" width="7.625" style="354" customWidth="1"/>
    <col min="12809" max="12809" width="8.25" style="354" customWidth="1"/>
    <col min="12810" max="12810" width="8.75" style="354" bestFit="1" customWidth="1"/>
    <col min="12811" max="12811" width="8.625" style="354" customWidth="1"/>
    <col min="12812" max="12812" width="8.875" style="354" customWidth="1"/>
    <col min="12813" max="13056" width="9" style="354"/>
    <col min="13057" max="13057" width="6.75" style="354" customWidth="1"/>
    <col min="13058" max="13058" width="12.125" style="354" customWidth="1"/>
    <col min="13059" max="13060" width="9" style="354"/>
    <col min="13061" max="13061" width="8.125" style="354" customWidth="1"/>
    <col min="13062" max="13062" width="9" style="354"/>
    <col min="13063" max="13063" width="9.75" style="354" customWidth="1"/>
    <col min="13064" max="13064" width="7.625" style="354" customWidth="1"/>
    <col min="13065" max="13065" width="8.25" style="354" customWidth="1"/>
    <col min="13066" max="13066" width="8.75" style="354" bestFit="1" customWidth="1"/>
    <col min="13067" max="13067" width="8.625" style="354" customWidth="1"/>
    <col min="13068" max="13068" width="8.875" style="354" customWidth="1"/>
    <col min="13069" max="13312" width="9" style="354"/>
    <col min="13313" max="13313" width="6.75" style="354" customWidth="1"/>
    <col min="13314" max="13314" width="12.125" style="354" customWidth="1"/>
    <col min="13315" max="13316" width="9" style="354"/>
    <col min="13317" max="13317" width="8.125" style="354" customWidth="1"/>
    <col min="13318" max="13318" width="9" style="354"/>
    <col min="13319" max="13319" width="9.75" style="354" customWidth="1"/>
    <col min="13320" max="13320" width="7.625" style="354" customWidth="1"/>
    <col min="13321" max="13321" width="8.25" style="354" customWidth="1"/>
    <col min="13322" max="13322" width="8.75" style="354" bestFit="1" customWidth="1"/>
    <col min="13323" max="13323" width="8.625" style="354" customWidth="1"/>
    <col min="13324" max="13324" width="8.875" style="354" customWidth="1"/>
    <col min="13325" max="13568" width="9" style="354"/>
    <col min="13569" max="13569" width="6.75" style="354" customWidth="1"/>
    <col min="13570" max="13570" width="12.125" style="354" customWidth="1"/>
    <col min="13571" max="13572" width="9" style="354"/>
    <col min="13573" max="13573" width="8.125" style="354" customWidth="1"/>
    <col min="13574" max="13574" width="9" style="354"/>
    <col min="13575" max="13575" width="9.75" style="354" customWidth="1"/>
    <col min="13576" max="13576" width="7.625" style="354" customWidth="1"/>
    <col min="13577" max="13577" width="8.25" style="354" customWidth="1"/>
    <col min="13578" max="13578" width="8.75" style="354" bestFit="1" customWidth="1"/>
    <col min="13579" max="13579" width="8.625" style="354" customWidth="1"/>
    <col min="13580" max="13580" width="8.875" style="354" customWidth="1"/>
    <col min="13581" max="13824" width="9" style="354"/>
    <col min="13825" max="13825" width="6.75" style="354" customWidth="1"/>
    <col min="13826" max="13826" width="12.125" style="354" customWidth="1"/>
    <col min="13827" max="13828" width="9" style="354"/>
    <col min="13829" max="13829" width="8.125" style="354" customWidth="1"/>
    <col min="13830" max="13830" width="9" style="354"/>
    <col min="13831" max="13831" width="9.75" style="354" customWidth="1"/>
    <col min="13832" max="13832" width="7.625" style="354" customWidth="1"/>
    <col min="13833" max="13833" width="8.25" style="354" customWidth="1"/>
    <col min="13834" max="13834" width="8.75" style="354" bestFit="1" customWidth="1"/>
    <col min="13835" max="13835" width="8.625" style="354" customWidth="1"/>
    <col min="13836" max="13836" width="8.875" style="354" customWidth="1"/>
    <col min="13837" max="14080" width="9" style="354"/>
    <col min="14081" max="14081" width="6.75" style="354" customWidth="1"/>
    <col min="14082" max="14082" width="12.125" style="354" customWidth="1"/>
    <col min="14083" max="14084" width="9" style="354"/>
    <col min="14085" max="14085" width="8.125" style="354" customWidth="1"/>
    <col min="14086" max="14086" width="9" style="354"/>
    <col min="14087" max="14087" width="9.75" style="354" customWidth="1"/>
    <col min="14088" max="14088" width="7.625" style="354" customWidth="1"/>
    <col min="14089" max="14089" width="8.25" style="354" customWidth="1"/>
    <col min="14090" max="14090" width="8.75" style="354" bestFit="1" customWidth="1"/>
    <col min="14091" max="14091" width="8.625" style="354" customWidth="1"/>
    <col min="14092" max="14092" width="8.875" style="354" customWidth="1"/>
    <col min="14093" max="14336" width="9" style="354"/>
    <col min="14337" max="14337" width="6.75" style="354" customWidth="1"/>
    <col min="14338" max="14338" width="12.125" style="354" customWidth="1"/>
    <col min="14339" max="14340" width="9" style="354"/>
    <col min="14341" max="14341" width="8.125" style="354" customWidth="1"/>
    <col min="14342" max="14342" width="9" style="354"/>
    <col min="14343" max="14343" width="9.75" style="354" customWidth="1"/>
    <col min="14344" max="14344" width="7.625" style="354" customWidth="1"/>
    <col min="14345" max="14345" width="8.25" style="354" customWidth="1"/>
    <col min="14346" max="14346" width="8.75" style="354" bestFit="1" customWidth="1"/>
    <col min="14347" max="14347" width="8.625" style="354" customWidth="1"/>
    <col min="14348" max="14348" width="8.875" style="354" customWidth="1"/>
    <col min="14349" max="14592" width="9" style="354"/>
    <col min="14593" max="14593" width="6.75" style="354" customWidth="1"/>
    <col min="14594" max="14594" width="12.125" style="354" customWidth="1"/>
    <col min="14595" max="14596" width="9" style="354"/>
    <col min="14597" max="14597" width="8.125" style="354" customWidth="1"/>
    <col min="14598" max="14598" width="9" style="354"/>
    <col min="14599" max="14599" width="9.75" style="354" customWidth="1"/>
    <col min="14600" max="14600" width="7.625" style="354" customWidth="1"/>
    <col min="14601" max="14601" width="8.25" style="354" customWidth="1"/>
    <col min="14602" max="14602" width="8.75" style="354" bestFit="1" customWidth="1"/>
    <col min="14603" max="14603" width="8.625" style="354" customWidth="1"/>
    <col min="14604" max="14604" width="8.875" style="354" customWidth="1"/>
    <col min="14605" max="14848" width="9" style="354"/>
    <col min="14849" max="14849" width="6.75" style="354" customWidth="1"/>
    <col min="14850" max="14850" width="12.125" style="354" customWidth="1"/>
    <col min="14851" max="14852" width="9" style="354"/>
    <col min="14853" max="14853" width="8.125" style="354" customWidth="1"/>
    <col min="14854" max="14854" width="9" style="354"/>
    <col min="14855" max="14855" width="9.75" style="354" customWidth="1"/>
    <col min="14856" max="14856" width="7.625" style="354" customWidth="1"/>
    <col min="14857" max="14857" width="8.25" style="354" customWidth="1"/>
    <col min="14858" max="14858" width="8.75" style="354" bestFit="1" customWidth="1"/>
    <col min="14859" max="14859" width="8.625" style="354" customWidth="1"/>
    <col min="14860" max="14860" width="8.875" style="354" customWidth="1"/>
    <col min="14861" max="15104" width="9" style="354"/>
    <col min="15105" max="15105" width="6.75" style="354" customWidth="1"/>
    <col min="15106" max="15106" width="12.125" style="354" customWidth="1"/>
    <col min="15107" max="15108" width="9" style="354"/>
    <col min="15109" max="15109" width="8.125" style="354" customWidth="1"/>
    <col min="15110" max="15110" width="9" style="354"/>
    <col min="15111" max="15111" width="9.75" style="354" customWidth="1"/>
    <col min="15112" max="15112" width="7.625" style="354" customWidth="1"/>
    <col min="15113" max="15113" width="8.25" style="354" customWidth="1"/>
    <col min="15114" max="15114" width="8.75" style="354" bestFit="1" customWidth="1"/>
    <col min="15115" max="15115" width="8.625" style="354" customWidth="1"/>
    <col min="15116" max="15116" width="8.875" style="354" customWidth="1"/>
    <col min="15117" max="15360" width="9" style="354"/>
    <col min="15361" max="15361" width="6.75" style="354" customWidth="1"/>
    <col min="15362" max="15362" width="12.125" style="354" customWidth="1"/>
    <col min="15363" max="15364" width="9" style="354"/>
    <col min="15365" max="15365" width="8.125" style="354" customWidth="1"/>
    <col min="15366" max="15366" width="9" style="354"/>
    <col min="15367" max="15367" width="9.75" style="354" customWidth="1"/>
    <col min="15368" max="15368" width="7.625" style="354" customWidth="1"/>
    <col min="15369" max="15369" width="8.25" style="354" customWidth="1"/>
    <col min="15370" max="15370" width="8.75" style="354" bestFit="1" customWidth="1"/>
    <col min="15371" max="15371" width="8.625" style="354" customWidth="1"/>
    <col min="15372" max="15372" width="8.875" style="354" customWidth="1"/>
    <col min="15373" max="15616" width="9" style="354"/>
    <col min="15617" max="15617" width="6.75" style="354" customWidth="1"/>
    <col min="15618" max="15618" width="12.125" style="354" customWidth="1"/>
    <col min="15619" max="15620" width="9" style="354"/>
    <col min="15621" max="15621" width="8.125" style="354" customWidth="1"/>
    <col min="15622" max="15622" width="9" style="354"/>
    <col min="15623" max="15623" width="9.75" style="354" customWidth="1"/>
    <col min="15624" max="15624" width="7.625" style="354" customWidth="1"/>
    <col min="15625" max="15625" width="8.25" style="354" customWidth="1"/>
    <col min="15626" max="15626" width="8.75" style="354" bestFit="1" customWidth="1"/>
    <col min="15627" max="15627" width="8.625" style="354" customWidth="1"/>
    <col min="15628" max="15628" width="8.875" style="354" customWidth="1"/>
    <col min="15629" max="15872" width="9" style="354"/>
    <col min="15873" max="15873" width="6.75" style="354" customWidth="1"/>
    <col min="15874" max="15874" width="12.125" style="354" customWidth="1"/>
    <col min="15875" max="15876" width="9" style="354"/>
    <col min="15877" max="15877" width="8.125" style="354" customWidth="1"/>
    <col min="15878" max="15878" width="9" style="354"/>
    <col min="15879" max="15879" width="9.75" style="354" customWidth="1"/>
    <col min="15880" max="15880" width="7.625" style="354" customWidth="1"/>
    <col min="15881" max="15881" width="8.25" style="354" customWidth="1"/>
    <col min="15882" max="15882" width="8.75" style="354" bestFit="1" customWidth="1"/>
    <col min="15883" max="15883" width="8.625" style="354" customWidth="1"/>
    <col min="15884" max="15884" width="8.875" style="354" customWidth="1"/>
    <col min="15885" max="16128" width="9" style="354"/>
    <col min="16129" max="16129" width="6.75" style="354" customWidth="1"/>
    <col min="16130" max="16130" width="12.125" style="354" customWidth="1"/>
    <col min="16131" max="16132" width="9" style="354"/>
    <col min="16133" max="16133" width="8.125" style="354" customWidth="1"/>
    <col min="16134" max="16134" width="9" style="354"/>
    <col min="16135" max="16135" width="9.75" style="354" customWidth="1"/>
    <col min="16136" max="16136" width="7.625" style="354" customWidth="1"/>
    <col min="16137" max="16137" width="8.25" style="354" customWidth="1"/>
    <col min="16138" max="16138" width="8.75" style="354" bestFit="1" customWidth="1"/>
    <col min="16139" max="16139" width="8.625" style="354" customWidth="1"/>
    <col min="16140" max="16140" width="8.875" style="354" customWidth="1"/>
    <col min="16141" max="16384" width="9" style="354"/>
  </cols>
  <sheetData>
    <row r="2" spans="1:253" x14ac:dyDescent="0.5">
      <c r="A2" s="1213" t="s">
        <v>2551</v>
      </c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</row>
    <row r="3" spans="1:253" x14ac:dyDescent="0.5">
      <c r="A3" s="564" t="s">
        <v>2552</v>
      </c>
      <c r="C3" s="564" t="str">
        <f>ปร.4!C3</f>
        <v>ปรับปรุงระบบประปาหมู่บ้าน (โดยการวางท่อเมนจ่ายน้ำ)</v>
      </c>
    </row>
    <row r="4" spans="1:253" x14ac:dyDescent="0.5">
      <c r="A4" s="564" t="s">
        <v>2553</v>
      </c>
      <c r="B4" s="564" t="str">
        <f>ปร.4!C4</f>
        <v>บ้านแม่คี หมู่ที่ 9 ต.ป่าซางฯ</v>
      </c>
      <c r="F4" s="564" t="s">
        <v>2554</v>
      </c>
      <c r="G4" s="564"/>
      <c r="H4" s="564" t="s">
        <v>646</v>
      </c>
      <c r="I4" s="564" t="s">
        <v>2555</v>
      </c>
      <c r="J4" s="566" t="s">
        <v>2964</v>
      </c>
    </row>
    <row r="5" spans="1:253" x14ac:dyDescent="0.5">
      <c r="A5" s="1181" t="s">
        <v>2556</v>
      </c>
      <c r="B5" s="1181" t="s">
        <v>1</v>
      </c>
      <c r="C5" s="1181"/>
      <c r="D5" s="1181"/>
      <c r="E5" s="1181"/>
      <c r="F5" s="1181" t="s">
        <v>3</v>
      </c>
      <c r="G5" s="567" t="s">
        <v>2557</v>
      </c>
      <c r="H5" s="567" t="s">
        <v>2557</v>
      </c>
      <c r="I5" s="567" t="s">
        <v>2557</v>
      </c>
      <c r="J5" s="567"/>
      <c r="K5" s="701"/>
      <c r="L5" s="662"/>
    </row>
    <row r="6" spans="1:253" x14ac:dyDescent="0.5">
      <c r="A6" s="1182"/>
      <c r="B6" s="1182"/>
      <c r="C6" s="1182"/>
      <c r="D6" s="1182"/>
      <c r="E6" s="1182"/>
      <c r="F6" s="1182"/>
      <c r="G6" s="569" t="s">
        <v>2561</v>
      </c>
      <c r="H6" s="569" t="s">
        <v>2561</v>
      </c>
      <c r="I6" s="569" t="s">
        <v>2561</v>
      </c>
      <c r="J6" s="569" t="s">
        <v>2686</v>
      </c>
      <c r="K6" s="1198" t="s">
        <v>6</v>
      </c>
      <c r="L6" s="1199"/>
    </row>
    <row r="7" spans="1:253" x14ac:dyDescent="0.5">
      <c r="A7" s="1183"/>
      <c r="B7" s="1183"/>
      <c r="C7" s="1183"/>
      <c r="D7" s="1183"/>
      <c r="E7" s="1183"/>
      <c r="F7" s="1183"/>
      <c r="G7" s="571" t="s">
        <v>2926</v>
      </c>
      <c r="H7" s="571" t="s">
        <v>2566</v>
      </c>
      <c r="I7" s="571" t="s">
        <v>2567</v>
      </c>
      <c r="J7" s="571" t="s">
        <v>2718</v>
      </c>
      <c r="K7" s="702"/>
      <c r="L7" s="703"/>
    </row>
    <row r="8" spans="1:253" hidden="1" x14ac:dyDescent="0.5">
      <c r="A8" s="573" t="s">
        <v>2570</v>
      </c>
      <c r="B8" s="574" t="s">
        <v>2571</v>
      </c>
      <c r="C8" s="575"/>
      <c r="D8" s="575"/>
      <c r="E8" s="576"/>
      <c r="F8" s="718" t="s">
        <v>2572</v>
      </c>
      <c r="G8" s="577">
        <v>694.86</v>
      </c>
      <c r="H8" s="577"/>
      <c r="I8" s="577"/>
      <c r="J8" s="577"/>
      <c r="K8" s="705"/>
      <c r="L8" s="704"/>
    </row>
    <row r="9" spans="1:253" ht="21.75" hidden="1" customHeight="1" x14ac:dyDescent="0.5">
      <c r="A9" s="578" t="s">
        <v>2573</v>
      </c>
      <c r="B9" s="579" t="s">
        <v>2694</v>
      </c>
      <c r="C9" s="580"/>
      <c r="D9" s="580"/>
      <c r="E9" s="581"/>
      <c r="F9" s="719" t="s">
        <v>2572</v>
      </c>
      <c r="G9" s="583">
        <v>455.14</v>
      </c>
      <c r="H9" s="583"/>
      <c r="I9" s="583"/>
      <c r="J9" s="583"/>
      <c r="K9" s="587"/>
      <c r="L9" s="706"/>
    </row>
    <row r="10" spans="1:253" ht="21.75" customHeight="1" x14ac:dyDescent="0.5">
      <c r="A10" s="578">
        <v>1</v>
      </c>
      <c r="B10" s="579" t="s">
        <v>2949</v>
      </c>
      <c r="C10" s="580"/>
      <c r="D10" s="580"/>
      <c r="E10" s="581"/>
      <c r="F10" s="719" t="s">
        <v>2572</v>
      </c>
      <c r="G10" s="583">
        <v>794.39</v>
      </c>
      <c r="H10" s="583"/>
      <c r="I10" s="583"/>
      <c r="J10" s="583"/>
      <c r="K10" s="587"/>
      <c r="L10" s="706"/>
    </row>
    <row r="11" spans="1:253" x14ac:dyDescent="0.5">
      <c r="A11" s="578">
        <v>2</v>
      </c>
      <c r="B11" s="579" t="s">
        <v>2575</v>
      </c>
      <c r="C11" s="580"/>
      <c r="D11" s="580"/>
      <c r="E11" s="581"/>
      <c r="F11" s="719" t="s">
        <v>2576</v>
      </c>
      <c r="G11" s="583">
        <v>2990.65</v>
      </c>
      <c r="H11" s="583"/>
      <c r="I11" s="583"/>
      <c r="J11" s="583"/>
      <c r="K11" s="587"/>
      <c r="L11" s="706"/>
    </row>
    <row r="12" spans="1:253" ht="21.75" hidden="1" customHeight="1" x14ac:dyDescent="0.5">
      <c r="A12" s="578">
        <v>4</v>
      </c>
      <c r="B12" s="579" t="s">
        <v>2577</v>
      </c>
      <c r="C12" s="580"/>
      <c r="D12" s="580"/>
      <c r="E12" s="581"/>
      <c r="F12" s="719" t="s">
        <v>2578</v>
      </c>
      <c r="G12" s="720"/>
      <c r="H12" s="583"/>
      <c r="I12" s="583"/>
      <c r="J12" s="583">
        <v>1682.24</v>
      </c>
      <c r="K12" s="1184" t="s">
        <v>2717</v>
      </c>
      <c r="L12" s="1185"/>
    </row>
    <row r="13" spans="1:253" s="958" customFormat="1" x14ac:dyDescent="0.5">
      <c r="A13" s="950">
        <v>3</v>
      </c>
      <c r="B13" s="951" t="s">
        <v>2579</v>
      </c>
      <c r="C13" s="952"/>
      <c r="D13" s="952"/>
      <c r="E13" s="953"/>
      <c r="F13" s="954" t="s">
        <v>2580</v>
      </c>
      <c r="G13" s="955">
        <v>560.75</v>
      </c>
      <c r="H13" s="955"/>
      <c r="I13" s="955"/>
      <c r="J13" s="955"/>
      <c r="K13" s="956"/>
      <c r="L13" s="957"/>
      <c r="N13" s="959"/>
      <c r="O13" s="959"/>
      <c r="P13" s="959"/>
      <c r="Q13" s="959"/>
      <c r="R13" s="959"/>
      <c r="S13" s="959"/>
      <c r="T13" s="959"/>
      <c r="U13" s="959"/>
      <c r="V13" s="959"/>
      <c r="W13" s="959"/>
      <c r="X13" s="959"/>
      <c r="Y13" s="959"/>
      <c r="Z13" s="959"/>
      <c r="AA13" s="959"/>
      <c r="AB13" s="959"/>
      <c r="AC13" s="959"/>
      <c r="AD13" s="959"/>
      <c r="AE13" s="959"/>
      <c r="AF13" s="959"/>
      <c r="AG13" s="959"/>
      <c r="AH13" s="959"/>
      <c r="AI13" s="959"/>
      <c r="AJ13" s="959"/>
      <c r="AK13" s="959"/>
      <c r="AL13" s="959"/>
      <c r="AM13" s="959"/>
      <c r="AN13" s="959"/>
      <c r="AO13" s="959"/>
      <c r="AP13" s="959"/>
      <c r="AQ13" s="959"/>
      <c r="AR13" s="959"/>
      <c r="AS13" s="959"/>
      <c r="AT13" s="959"/>
      <c r="AU13" s="959"/>
      <c r="AV13" s="959"/>
      <c r="AW13" s="959"/>
      <c r="AX13" s="959"/>
      <c r="AY13" s="959"/>
      <c r="AZ13" s="959"/>
      <c r="BA13" s="959"/>
      <c r="BB13" s="959"/>
      <c r="BC13" s="959"/>
      <c r="BD13" s="959"/>
      <c r="BE13" s="959"/>
      <c r="BF13" s="959"/>
      <c r="BG13" s="959"/>
      <c r="BH13" s="959"/>
      <c r="BI13" s="959"/>
      <c r="BJ13" s="959"/>
      <c r="BK13" s="959"/>
      <c r="BL13" s="959"/>
      <c r="BM13" s="959"/>
      <c r="BN13" s="959"/>
      <c r="BO13" s="959"/>
      <c r="BP13" s="959"/>
      <c r="BQ13" s="959"/>
      <c r="BR13" s="959"/>
      <c r="BS13" s="959"/>
      <c r="BT13" s="959"/>
      <c r="BU13" s="959"/>
      <c r="BV13" s="959"/>
      <c r="BW13" s="959"/>
      <c r="BX13" s="959"/>
      <c r="BY13" s="959"/>
      <c r="BZ13" s="959"/>
      <c r="CA13" s="959"/>
      <c r="CB13" s="959"/>
      <c r="CC13" s="959"/>
      <c r="CD13" s="959"/>
      <c r="CE13" s="959"/>
      <c r="CF13" s="959"/>
      <c r="CG13" s="959"/>
      <c r="CH13" s="959"/>
      <c r="CI13" s="959"/>
      <c r="CJ13" s="959"/>
      <c r="CK13" s="959"/>
      <c r="CL13" s="959"/>
      <c r="CM13" s="959"/>
      <c r="CN13" s="959"/>
      <c r="CO13" s="959"/>
      <c r="CP13" s="959"/>
      <c r="CQ13" s="959"/>
      <c r="CR13" s="959"/>
      <c r="CS13" s="959"/>
      <c r="CT13" s="959"/>
      <c r="CU13" s="959"/>
      <c r="CV13" s="959"/>
      <c r="CW13" s="959"/>
      <c r="CX13" s="959"/>
      <c r="CY13" s="959"/>
      <c r="CZ13" s="959"/>
      <c r="DA13" s="959"/>
      <c r="DB13" s="959"/>
      <c r="DC13" s="959"/>
      <c r="DD13" s="959"/>
      <c r="DE13" s="959"/>
      <c r="DF13" s="959"/>
      <c r="DG13" s="959"/>
      <c r="DH13" s="959"/>
      <c r="DI13" s="959"/>
      <c r="DJ13" s="959"/>
      <c r="DK13" s="959"/>
      <c r="DL13" s="959"/>
      <c r="DM13" s="959"/>
      <c r="DN13" s="959"/>
      <c r="DO13" s="959"/>
      <c r="DP13" s="959"/>
      <c r="DQ13" s="959"/>
      <c r="DR13" s="959"/>
      <c r="DS13" s="959"/>
      <c r="DT13" s="959"/>
      <c r="DU13" s="959"/>
      <c r="DV13" s="959"/>
      <c r="DW13" s="959"/>
      <c r="DX13" s="959"/>
      <c r="DY13" s="959"/>
      <c r="DZ13" s="959"/>
      <c r="EA13" s="959"/>
      <c r="EB13" s="959"/>
      <c r="EC13" s="959"/>
      <c r="ED13" s="959"/>
      <c r="EE13" s="959"/>
      <c r="EF13" s="959"/>
      <c r="EG13" s="959"/>
      <c r="EH13" s="959"/>
      <c r="EI13" s="959"/>
      <c r="EJ13" s="959"/>
      <c r="EK13" s="959"/>
      <c r="EL13" s="959"/>
      <c r="EM13" s="959"/>
      <c r="EN13" s="959"/>
      <c r="EO13" s="959"/>
      <c r="EP13" s="959"/>
      <c r="EQ13" s="959"/>
      <c r="ER13" s="959"/>
      <c r="ES13" s="959"/>
      <c r="ET13" s="959"/>
      <c r="EU13" s="959"/>
      <c r="EV13" s="959"/>
      <c r="EW13" s="959"/>
      <c r="EX13" s="959"/>
      <c r="EY13" s="959"/>
      <c r="EZ13" s="959"/>
      <c r="FA13" s="959"/>
      <c r="FB13" s="959"/>
      <c r="FC13" s="959"/>
      <c r="FD13" s="959"/>
      <c r="FE13" s="959"/>
      <c r="FF13" s="959"/>
      <c r="FG13" s="959"/>
      <c r="FH13" s="959"/>
      <c r="FI13" s="959"/>
      <c r="FJ13" s="959"/>
      <c r="FK13" s="959"/>
      <c r="FL13" s="959"/>
      <c r="FM13" s="959"/>
      <c r="FN13" s="959"/>
      <c r="FO13" s="959"/>
      <c r="FP13" s="959"/>
      <c r="FQ13" s="959"/>
      <c r="FR13" s="959"/>
      <c r="FS13" s="959"/>
      <c r="FT13" s="959"/>
      <c r="FU13" s="959"/>
      <c r="FV13" s="959"/>
      <c r="FW13" s="959"/>
      <c r="FX13" s="959"/>
      <c r="FY13" s="959"/>
      <c r="FZ13" s="959"/>
      <c r="GA13" s="959"/>
      <c r="GB13" s="959"/>
      <c r="GC13" s="959"/>
      <c r="GD13" s="959"/>
      <c r="GE13" s="959"/>
      <c r="GF13" s="959"/>
      <c r="GG13" s="959"/>
      <c r="GH13" s="959"/>
      <c r="GI13" s="959"/>
      <c r="GJ13" s="959"/>
      <c r="GK13" s="959"/>
      <c r="GL13" s="959"/>
      <c r="GM13" s="959"/>
      <c r="GN13" s="959"/>
      <c r="GO13" s="959"/>
      <c r="GP13" s="959"/>
      <c r="GQ13" s="959"/>
      <c r="GR13" s="959"/>
      <c r="GS13" s="959"/>
      <c r="GT13" s="959"/>
      <c r="GU13" s="959"/>
      <c r="GV13" s="959"/>
      <c r="GW13" s="959"/>
      <c r="GX13" s="959"/>
      <c r="GY13" s="959"/>
      <c r="GZ13" s="959"/>
      <c r="HA13" s="959"/>
      <c r="HB13" s="959"/>
      <c r="HC13" s="959"/>
      <c r="HD13" s="959"/>
      <c r="HE13" s="959"/>
      <c r="HF13" s="959"/>
      <c r="HG13" s="959"/>
      <c r="HH13" s="959"/>
      <c r="HI13" s="959"/>
      <c r="HJ13" s="959"/>
      <c r="HK13" s="959"/>
      <c r="HL13" s="959"/>
      <c r="HM13" s="959"/>
      <c r="HN13" s="959"/>
      <c r="HO13" s="959"/>
      <c r="HP13" s="959"/>
      <c r="HQ13" s="959"/>
      <c r="HR13" s="959"/>
      <c r="HS13" s="959"/>
      <c r="HT13" s="959"/>
      <c r="HU13" s="959"/>
      <c r="HV13" s="959"/>
      <c r="HW13" s="959"/>
      <c r="HX13" s="959"/>
      <c r="HY13" s="959"/>
      <c r="HZ13" s="959"/>
      <c r="IA13" s="959"/>
      <c r="IB13" s="959"/>
      <c r="IC13" s="959"/>
      <c r="ID13" s="959"/>
      <c r="IE13" s="959"/>
      <c r="IF13" s="959"/>
      <c r="IG13" s="959"/>
      <c r="IH13" s="959"/>
      <c r="II13" s="959"/>
      <c r="IJ13" s="959"/>
      <c r="IK13" s="959"/>
      <c r="IL13" s="959"/>
      <c r="IM13" s="959"/>
      <c r="IN13" s="959"/>
      <c r="IO13" s="959"/>
      <c r="IP13" s="959"/>
      <c r="IQ13" s="959"/>
      <c r="IR13" s="959"/>
      <c r="IS13" s="959"/>
    </row>
    <row r="14" spans="1:253" s="958" customFormat="1" ht="21.75" hidden="1" customHeight="1" x14ac:dyDescent="0.5">
      <c r="A14" s="950">
        <v>6</v>
      </c>
      <c r="B14" s="951" t="s">
        <v>2581</v>
      </c>
      <c r="C14" s="952"/>
      <c r="D14" s="952"/>
      <c r="E14" s="953"/>
      <c r="F14" s="954" t="s">
        <v>2572</v>
      </c>
      <c r="G14" s="955">
        <v>140.19</v>
      </c>
      <c r="H14" s="955"/>
      <c r="I14" s="955"/>
      <c r="J14" s="955"/>
      <c r="K14" s="956"/>
      <c r="L14" s="957"/>
      <c r="N14" s="959"/>
      <c r="O14" s="959"/>
      <c r="P14" s="959"/>
      <c r="Q14" s="959"/>
      <c r="R14" s="959"/>
      <c r="S14" s="959"/>
      <c r="T14" s="959"/>
      <c r="U14" s="959"/>
      <c r="V14" s="959"/>
      <c r="W14" s="959"/>
      <c r="X14" s="959"/>
      <c r="Y14" s="959"/>
      <c r="Z14" s="959"/>
      <c r="AA14" s="959"/>
      <c r="AB14" s="959"/>
      <c r="AC14" s="959"/>
      <c r="AD14" s="959"/>
      <c r="AE14" s="959"/>
      <c r="AF14" s="959"/>
      <c r="AG14" s="959"/>
      <c r="AH14" s="959"/>
      <c r="AI14" s="959"/>
      <c r="AJ14" s="959"/>
      <c r="AK14" s="959"/>
      <c r="AL14" s="959"/>
      <c r="AM14" s="959"/>
      <c r="AN14" s="959"/>
      <c r="AO14" s="959"/>
      <c r="AP14" s="959"/>
      <c r="AQ14" s="959"/>
      <c r="AR14" s="959"/>
      <c r="AS14" s="959"/>
      <c r="AT14" s="959"/>
      <c r="AU14" s="959"/>
      <c r="AV14" s="959"/>
      <c r="AW14" s="959"/>
      <c r="AX14" s="959"/>
      <c r="AY14" s="959"/>
      <c r="AZ14" s="959"/>
      <c r="BA14" s="959"/>
      <c r="BB14" s="959"/>
      <c r="BC14" s="959"/>
      <c r="BD14" s="959"/>
      <c r="BE14" s="959"/>
      <c r="BF14" s="959"/>
      <c r="BG14" s="959"/>
      <c r="BH14" s="959"/>
      <c r="BI14" s="959"/>
      <c r="BJ14" s="959"/>
      <c r="BK14" s="959"/>
      <c r="BL14" s="959"/>
      <c r="BM14" s="959"/>
      <c r="BN14" s="959"/>
      <c r="BO14" s="959"/>
      <c r="BP14" s="959"/>
      <c r="BQ14" s="959"/>
      <c r="BR14" s="959"/>
      <c r="BS14" s="959"/>
      <c r="BT14" s="959"/>
      <c r="BU14" s="959"/>
      <c r="BV14" s="959"/>
      <c r="BW14" s="959"/>
      <c r="BX14" s="959"/>
      <c r="BY14" s="959"/>
      <c r="BZ14" s="959"/>
      <c r="CA14" s="959"/>
      <c r="CB14" s="959"/>
      <c r="CC14" s="959"/>
      <c r="CD14" s="959"/>
      <c r="CE14" s="959"/>
      <c r="CF14" s="959"/>
      <c r="CG14" s="959"/>
      <c r="CH14" s="959"/>
      <c r="CI14" s="959"/>
      <c r="CJ14" s="959"/>
      <c r="CK14" s="959"/>
      <c r="CL14" s="959"/>
      <c r="CM14" s="959"/>
      <c r="CN14" s="959"/>
      <c r="CO14" s="959"/>
      <c r="CP14" s="959"/>
      <c r="CQ14" s="959"/>
      <c r="CR14" s="959"/>
      <c r="CS14" s="959"/>
      <c r="CT14" s="959"/>
      <c r="CU14" s="959"/>
      <c r="CV14" s="959"/>
      <c r="CW14" s="959"/>
      <c r="CX14" s="959"/>
      <c r="CY14" s="959"/>
      <c r="CZ14" s="959"/>
      <c r="DA14" s="959"/>
      <c r="DB14" s="959"/>
      <c r="DC14" s="959"/>
      <c r="DD14" s="959"/>
      <c r="DE14" s="959"/>
      <c r="DF14" s="959"/>
      <c r="DG14" s="959"/>
      <c r="DH14" s="959"/>
      <c r="DI14" s="959"/>
      <c r="DJ14" s="959"/>
      <c r="DK14" s="959"/>
      <c r="DL14" s="959"/>
      <c r="DM14" s="959"/>
      <c r="DN14" s="959"/>
      <c r="DO14" s="959"/>
      <c r="DP14" s="959"/>
      <c r="DQ14" s="959"/>
      <c r="DR14" s="959"/>
      <c r="DS14" s="959"/>
      <c r="DT14" s="959"/>
      <c r="DU14" s="959"/>
      <c r="DV14" s="959"/>
      <c r="DW14" s="959"/>
      <c r="DX14" s="959"/>
      <c r="DY14" s="959"/>
      <c r="DZ14" s="959"/>
      <c r="EA14" s="959"/>
      <c r="EB14" s="959"/>
      <c r="EC14" s="959"/>
      <c r="ED14" s="959"/>
      <c r="EE14" s="959"/>
      <c r="EF14" s="959"/>
      <c r="EG14" s="959"/>
      <c r="EH14" s="959"/>
      <c r="EI14" s="959"/>
      <c r="EJ14" s="959"/>
      <c r="EK14" s="959"/>
      <c r="EL14" s="959"/>
      <c r="EM14" s="959"/>
      <c r="EN14" s="959"/>
      <c r="EO14" s="959"/>
      <c r="EP14" s="959"/>
      <c r="EQ14" s="959"/>
      <c r="ER14" s="959"/>
      <c r="ES14" s="959"/>
      <c r="ET14" s="959"/>
      <c r="EU14" s="959"/>
      <c r="EV14" s="959"/>
      <c r="EW14" s="959"/>
      <c r="EX14" s="959"/>
      <c r="EY14" s="959"/>
      <c r="EZ14" s="959"/>
      <c r="FA14" s="959"/>
      <c r="FB14" s="959"/>
      <c r="FC14" s="959"/>
      <c r="FD14" s="959"/>
      <c r="FE14" s="959"/>
      <c r="FF14" s="959"/>
      <c r="FG14" s="959"/>
      <c r="FH14" s="959"/>
      <c r="FI14" s="959"/>
      <c r="FJ14" s="959"/>
      <c r="FK14" s="959"/>
      <c r="FL14" s="959"/>
      <c r="FM14" s="959"/>
      <c r="FN14" s="959"/>
      <c r="FO14" s="959"/>
      <c r="FP14" s="959"/>
      <c r="FQ14" s="959"/>
      <c r="FR14" s="959"/>
      <c r="FS14" s="959"/>
      <c r="FT14" s="959"/>
      <c r="FU14" s="959"/>
      <c r="FV14" s="959"/>
      <c r="FW14" s="959"/>
      <c r="FX14" s="959"/>
      <c r="FY14" s="959"/>
      <c r="FZ14" s="959"/>
      <c r="GA14" s="959"/>
      <c r="GB14" s="959"/>
      <c r="GC14" s="959"/>
      <c r="GD14" s="959"/>
      <c r="GE14" s="959"/>
      <c r="GF14" s="959"/>
      <c r="GG14" s="959"/>
      <c r="GH14" s="959"/>
      <c r="GI14" s="959"/>
      <c r="GJ14" s="959"/>
      <c r="GK14" s="959"/>
      <c r="GL14" s="959"/>
      <c r="GM14" s="959"/>
      <c r="GN14" s="959"/>
      <c r="GO14" s="959"/>
      <c r="GP14" s="959"/>
      <c r="GQ14" s="959"/>
      <c r="GR14" s="959"/>
      <c r="GS14" s="959"/>
      <c r="GT14" s="959"/>
      <c r="GU14" s="959"/>
      <c r="GV14" s="959"/>
      <c r="GW14" s="959"/>
      <c r="GX14" s="959"/>
      <c r="GY14" s="959"/>
      <c r="GZ14" s="959"/>
      <c r="HA14" s="959"/>
      <c r="HB14" s="959"/>
      <c r="HC14" s="959"/>
      <c r="HD14" s="959"/>
      <c r="HE14" s="959"/>
      <c r="HF14" s="959"/>
      <c r="HG14" s="959"/>
      <c r="HH14" s="959"/>
      <c r="HI14" s="959"/>
      <c r="HJ14" s="959"/>
      <c r="HK14" s="959"/>
      <c r="HL14" s="959"/>
      <c r="HM14" s="959"/>
      <c r="HN14" s="959"/>
      <c r="HO14" s="959"/>
      <c r="HP14" s="959"/>
      <c r="HQ14" s="959"/>
      <c r="HR14" s="959"/>
      <c r="HS14" s="959"/>
      <c r="HT14" s="959"/>
      <c r="HU14" s="959"/>
      <c r="HV14" s="959"/>
      <c r="HW14" s="959"/>
      <c r="HX14" s="959"/>
      <c r="HY14" s="959"/>
      <c r="HZ14" s="959"/>
      <c r="IA14" s="959"/>
      <c r="IB14" s="959"/>
      <c r="IC14" s="959"/>
      <c r="ID14" s="959"/>
      <c r="IE14" s="959"/>
      <c r="IF14" s="959"/>
      <c r="IG14" s="959"/>
      <c r="IH14" s="959"/>
      <c r="II14" s="959"/>
      <c r="IJ14" s="959"/>
      <c r="IK14" s="959"/>
      <c r="IL14" s="959"/>
      <c r="IM14" s="959"/>
      <c r="IN14" s="959"/>
      <c r="IO14" s="959"/>
      <c r="IP14" s="959"/>
      <c r="IQ14" s="959"/>
      <c r="IR14" s="959"/>
      <c r="IS14" s="959"/>
    </row>
    <row r="15" spans="1:253" s="958" customFormat="1" ht="21.75" hidden="1" customHeight="1" x14ac:dyDescent="0.5">
      <c r="A15" s="950">
        <v>7</v>
      </c>
      <c r="B15" s="951" t="s">
        <v>2582</v>
      </c>
      <c r="C15" s="952"/>
      <c r="D15" s="952"/>
      <c r="E15" s="953"/>
      <c r="F15" s="954" t="s">
        <v>2572</v>
      </c>
      <c r="G15" s="955">
        <v>420.56</v>
      </c>
      <c r="H15" s="955"/>
      <c r="I15" s="955"/>
      <c r="J15" s="955"/>
      <c r="K15" s="956"/>
      <c r="L15" s="957"/>
      <c r="N15" s="959"/>
      <c r="O15" s="959"/>
      <c r="P15" s="959"/>
      <c r="Q15" s="959"/>
      <c r="R15" s="959"/>
      <c r="S15" s="959"/>
      <c r="T15" s="959"/>
      <c r="U15" s="959"/>
      <c r="V15" s="959"/>
      <c r="W15" s="959"/>
      <c r="X15" s="959"/>
      <c r="Y15" s="959"/>
      <c r="Z15" s="959"/>
      <c r="AA15" s="959"/>
      <c r="AB15" s="959"/>
      <c r="AC15" s="959"/>
      <c r="AD15" s="959"/>
      <c r="AE15" s="959"/>
      <c r="AF15" s="959"/>
      <c r="AG15" s="959"/>
      <c r="AH15" s="959"/>
      <c r="AI15" s="959"/>
      <c r="AJ15" s="959"/>
      <c r="AK15" s="959"/>
      <c r="AL15" s="959"/>
      <c r="AM15" s="959"/>
      <c r="AN15" s="959"/>
      <c r="AO15" s="959"/>
      <c r="AP15" s="959"/>
      <c r="AQ15" s="959"/>
      <c r="AR15" s="959"/>
      <c r="AS15" s="959"/>
      <c r="AT15" s="959"/>
      <c r="AU15" s="959"/>
      <c r="AV15" s="959"/>
      <c r="AW15" s="959"/>
      <c r="AX15" s="959"/>
      <c r="AY15" s="959"/>
      <c r="AZ15" s="959"/>
      <c r="BA15" s="959"/>
      <c r="BB15" s="959"/>
      <c r="BC15" s="959"/>
      <c r="BD15" s="959"/>
      <c r="BE15" s="959"/>
      <c r="BF15" s="959"/>
      <c r="BG15" s="959"/>
      <c r="BH15" s="959"/>
      <c r="BI15" s="959"/>
      <c r="BJ15" s="959"/>
      <c r="BK15" s="959"/>
      <c r="BL15" s="959"/>
      <c r="BM15" s="959"/>
      <c r="BN15" s="959"/>
      <c r="BO15" s="959"/>
      <c r="BP15" s="959"/>
      <c r="BQ15" s="959"/>
      <c r="BR15" s="959"/>
      <c r="BS15" s="959"/>
      <c r="BT15" s="959"/>
      <c r="BU15" s="959"/>
      <c r="BV15" s="959"/>
      <c r="BW15" s="959"/>
      <c r="BX15" s="959"/>
      <c r="BY15" s="959"/>
      <c r="BZ15" s="959"/>
      <c r="CA15" s="959"/>
      <c r="CB15" s="959"/>
      <c r="CC15" s="959"/>
      <c r="CD15" s="959"/>
      <c r="CE15" s="959"/>
      <c r="CF15" s="959"/>
      <c r="CG15" s="959"/>
      <c r="CH15" s="959"/>
      <c r="CI15" s="959"/>
      <c r="CJ15" s="959"/>
      <c r="CK15" s="959"/>
      <c r="CL15" s="959"/>
      <c r="CM15" s="959"/>
      <c r="CN15" s="959"/>
      <c r="CO15" s="959"/>
      <c r="CP15" s="959"/>
      <c r="CQ15" s="959"/>
      <c r="CR15" s="959"/>
      <c r="CS15" s="959"/>
      <c r="CT15" s="959"/>
      <c r="CU15" s="959"/>
      <c r="CV15" s="959"/>
      <c r="CW15" s="959"/>
      <c r="CX15" s="959"/>
      <c r="CY15" s="959"/>
      <c r="CZ15" s="959"/>
      <c r="DA15" s="959"/>
      <c r="DB15" s="959"/>
      <c r="DC15" s="959"/>
      <c r="DD15" s="959"/>
      <c r="DE15" s="959"/>
      <c r="DF15" s="959"/>
      <c r="DG15" s="959"/>
      <c r="DH15" s="959"/>
      <c r="DI15" s="959"/>
      <c r="DJ15" s="959"/>
      <c r="DK15" s="959"/>
      <c r="DL15" s="959"/>
      <c r="DM15" s="959"/>
      <c r="DN15" s="959"/>
      <c r="DO15" s="959"/>
      <c r="DP15" s="959"/>
      <c r="DQ15" s="959"/>
      <c r="DR15" s="959"/>
      <c r="DS15" s="959"/>
      <c r="DT15" s="959"/>
      <c r="DU15" s="959"/>
      <c r="DV15" s="959"/>
      <c r="DW15" s="959"/>
      <c r="DX15" s="959"/>
      <c r="DY15" s="959"/>
      <c r="DZ15" s="959"/>
      <c r="EA15" s="959"/>
      <c r="EB15" s="959"/>
      <c r="EC15" s="959"/>
      <c r="ED15" s="959"/>
      <c r="EE15" s="959"/>
      <c r="EF15" s="959"/>
      <c r="EG15" s="959"/>
      <c r="EH15" s="959"/>
      <c r="EI15" s="959"/>
      <c r="EJ15" s="959"/>
      <c r="EK15" s="959"/>
      <c r="EL15" s="959"/>
      <c r="EM15" s="959"/>
      <c r="EN15" s="959"/>
      <c r="EO15" s="959"/>
      <c r="EP15" s="959"/>
      <c r="EQ15" s="959"/>
      <c r="ER15" s="959"/>
      <c r="ES15" s="959"/>
      <c r="ET15" s="959"/>
      <c r="EU15" s="959"/>
      <c r="EV15" s="959"/>
      <c r="EW15" s="959"/>
      <c r="EX15" s="959"/>
      <c r="EY15" s="959"/>
      <c r="EZ15" s="959"/>
      <c r="FA15" s="959"/>
      <c r="FB15" s="959"/>
      <c r="FC15" s="959"/>
      <c r="FD15" s="959"/>
      <c r="FE15" s="959"/>
      <c r="FF15" s="959"/>
      <c r="FG15" s="959"/>
      <c r="FH15" s="959"/>
      <c r="FI15" s="959"/>
      <c r="FJ15" s="959"/>
      <c r="FK15" s="959"/>
      <c r="FL15" s="959"/>
      <c r="FM15" s="959"/>
      <c r="FN15" s="959"/>
      <c r="FO15" s="959"/>
      <c r="FP15" s="959"/>
      <c r="FQ15" s="959"/>
      <c r="FR15" s="959"/>
      <c r="FS15" s="959"/>
      <c r="FT15" s="959"/>
      <c r="FU15" s="959"/>
      <c r="FV15" s="959"/>
      <c r="FW15" s="959"/>
      <c r="FX15" s="959"/>
      <c r="FY15" s="959"/>
      <c r="FZ15" s="959"/>
      <c r="GA15" s="959"/>
      <c r="GB15" s="959"/>
      <c r="GC15" s="959"/>
      <c r="GD15" s="959"/>
      <c r="GE15" s="959"/>
      <c r="GF15" s="959"/>
      <c r="GG15" s="959"/>
      <c r="GH15" s="959"/>
      <c r="GI15" s="959"/>
      <c r="GJ15" s="959"/>
      <c r="GK15" s="959"/>
      <c r="GL15" s="959"/>
      <c r="GM15" s="959"/>
      <c r="GN15" s="959"/>
      <c r="GO15" s="959"/>
      <c r="GP15" s="959"/>
      <c r="GQ15" s="959"/>
      <c r="GR15" s="959"/>
      <c r="GS15" s="959"/>
      <c r="GT15" s="959"/>
      <c r="GU15" s="959"/>
      <c r="GV15" s="959"/>
      <c r="GW15" s="959"/>
      <c r="GX15" s="959"/>
      <c r="GY15" s="959"/>
      <c r="GZ15" s="959"/>
      <c r="HA15" s="959"/>
      <c r="HB15" s="959"/>
      <c r="HC15" s="959"/>
      <c r="HD15" s="959"/>
      <c r="HE15" s="959"/>
      <c r="HF15" s="959"/>
      <c r="HG15" s="959"/>
      <c r="HH15" s="959"/>
      <c r="HI15" s="959"/>
      <c r="HJ15" s="959"/>
      <c r="HK15" s="959"/>
      <c r="HL15" s="959"/>
      <c r="HM15" s="959"/>
      <c r="HN15" s="959"/>
      <c r="HO15" s="959"/>
      <c r="HP15" s="959"/>
      <c r="HQ15" s="959"/>
      <c r="HR15" s="959"/>
      <c r="HS15" s="959"/>
      <c r="HT15" s="959"/>
      <c r="HU15" s="959"/>
      <c r="HV15" s="959"/>
      <c r="HW15" s="959"/>
      <c r="HX15" s="959"/>
      <c r="HY15" s="959"/>
      <c r="HZ15" s="959"/>
      <c r="IA15" s="959"/>
      <c r="IB15" s="959"/>
      <c r="IC15" s="959"/>
      <c r="ID15" s="959"/>
      <c r="IE15" s="959"/>
      <c r="IF15" s="959"/>
      <c r="IG15" s="959"/>
      <c r="IH15" s="959"/>
      <c r="II15" s="959"/>
      <c r="IJ15" s="959"/>
      <c r="IK15" s="959"/>
      <c r="IL15" s="959"/>
      <c r="IM15" s="959"/>
      <c r="IN15" s="959"/>
      <c r="IO15" s="959"/>
      <c r="IP15" s="959"/>
      <c r="IQ15" s="959"/>
      <c r="IR15" s="959"/>
      <c r="IS15" s="959"/>
    </row>
    <row r="16" spans="1:253" s="958" customFormat="1" ht="21.75" hidden="1" customHeight="1" x14ac:dyDescent="0.5">
      <c r="A16" s="950" t="s">
        <v>2583</v>
      </c>
      <c r="B16" s="951" t="s">
        <v>2584</v>
      </c>
      <c r="C16" s="952"/>
      <c r="D16" s="952"/>
      <c r="E16" s="953"/>
      <c r="F16" s="954" t="s">
        <v>2572</v>
      </c>
      <c r="G16" s="955">
        <v>0</v>
      </c>
      <c r="H16" s="955"/>
      <c r="I16" s="955"/>
      <c r="J16" s="955">
        <v>0</v>
      </c>
      <c r="K16" s="956"/>
      <c r="L16" s="957"/>
      <c r="N16" s="959"/>
      <c r="O16" s="959"/>
      <c r="P16" s="959"/>
      <c r="Q16" s="959"/>
      <c r="R16" s="959"/>
      <c r="S16" s="959"/>
      <c r="T16" s="959"/>
      <c r="U16" s="959"/>
      <c r="V16" s="959"/>
      <c r="W16" s="959"/>
      <c r="X16" s="959"/>
      <c r="Y16" s="959"/>
      <c r="Z16" s="959"/>
      <c r="AA16" s="959"/>
      <c r="AB16" s="959"/>
      <c r="AC16" s="959"/>
      <c r="AD16" s="959"/>
      <c r="AE16" s="959"/>
      <c r="AF16" s="959"/>
      <c r="AG16" s="959"/>
      <c r="AH16" s="959"/>
      <c r="AI16" s="959"/>
      <c r="AJ16" s="959"/>
      <c r="AK16" s="959"/>
      <c r="AL16" s="959"/>
      <c r="AM16" s="959"/>
      <c r="AN16" s="959"/>
      <c r="AO16" s="959"/>
      <c r="AP16" s="959"/>
      <c r="AQ16" s="959"/>
      <c r="AR16" s="959"/>
      <c r="AS16" s="959"/>
      <c r="AT16" s="959"/>
      <c r="AU16" s="959"/>
      <c r="AV16" s="959"/>
      <c r="AW16" s="959"/>
      <c r="AX16" s="959"/>
      <c r="AY16" s="959"/>
      <c r="AZ16" s="959"/>
      <c r="BA16" s="959"/>
      <c r="BB16" s="959"/>
      <c r="BC16" s="959"/>
      <c r="BD16" s="959"/>
      <c r="BE16" s="959"/>
      <c r="BF16" s="959"/>
      <c r="BG16" s="959"/>
      <c r="BH16" s="959"/>
      <c r="BI16" s="959"/>
      <c r="BJ16" s="959"/>
      <c r="BK16" s="959"/>
      <c r="BL16" s="959"/>
      <c r="BM16" s="959"/>
      <c r="BN16" s="959"/>
      <c r="BO16" s="959"/>
      <c r="BP16" s="959"/>
      <c r="BQ16" s="959"/>
      <c r="BR16" s="959"/>
      <c r="BS16" s="959"/>
      <c r="BT16" s="959"/>
      <c r="BU16" s="959"/>
      <c r="BV16" s="959"/>
      <c r="BW16" s="959"/>
      <c r="BX16" s="959"/>
      <c r="BY16" s="959"/>
      <c r="BZ16" s="959"/>
      <c r="CA16" s="959"/>
      <c r="CB16" s="959"/>
      <c r="CC16" s="959"/>
      <c r="CD16" s="959"/>
      <c r="CE16" s="959"/>
      <c r="CF16" s="959"/>
      <c r="CG16" s="959"/>
      <c r="CH16" s="959"/>
      <c r="CI16" s="959"/>
      <c r="CJ16" s="959"/>
      <c r="CK16" s="959"/>
      <c r="CL16" s="959"/>
      <c r="CM16" s="959"/>
      <c r="CN16" s="959"/>
      <c r="CO16" s="959"/>
      <c r="CP16" s="959"/>
      <c r="CQ16" s="959"/>
      <c r="CR16" s="959"/>
      <c r="CS16" s="959"/>
      <c r="CT16" s="959"/>
      <c r="CU16" s="959"/>
      <c r="CV16" s="959"/>
      <c r="CW16" s="959"/>
      <c r="CX16" s="959"/>
      <c r="CY16" s="959"/>
      <c r="CZ16" s="959"/>
      <c r="DA16" s="959"/>
      <c r="DB16" s="959"/>
      <c r="DC16" s="959"/>
      <c r="DD16" s="959"/>
      <c r="DE16" s="959"/>
      <c r="DF16" s="959"/>
      <c r="DG16" s="959"/>
      <c r="DH16" s="959"/>
      <c r="DI16" s="959"/>
      <c r="DJ16" s="959"/>
      <c r="DK16" s="959"/>
      <c r="DL16" s="959"/>
      <c r="DM16" s="959"/>
      <c r="DN16" s="959"/>
      <c r="DO16" s="959"/>
      <c r="DP16" s="959"/>
      <c r="DQ16" s="959"/>
      <c r="DR16" s="959"/>
      <c r="DS16" s="959"/>
      <c r="DT16" s="959"/>
      <c r="DU16" s="959"/>
      <c r="DV16" s="959"/>
      <c r="DW16" s="959"/>
      <c r="DX16" s="959"/>
      <c r="DY16" s="959"/>
      <c r="DZ16" s="959"/>
      <c r="EA16" s="959"/>
      <c r="EB16" s="959"/>
      <c r="EC16" s="959"/>
      <c r="ED16" s="959"/>
      <c r="EE16" s="959"/>
      <c r="EF16" s="959"/>
      <c r="EG16" s="959"/>
      <c r="EH16" s="959"/>
      <c r="EI16" s="959"/>
      <c r="EJ16" s="959"/>
      <c r="EK16" s="959"/>
      <c r="EL16" s="959"/>
      <c r="EM16" s="959"/>
      <c r="EN16" s="959"/>
      <c r="EO16" s="959"/>
      <c r="EP16" s="959"/>
      <c r="EQ16" s="959"/>
      <c r="ER16" s="959"/>
      <c r="ES16" s="959"/>
      <c r="ET16" s="959"/>
      <c r="EU16" s="959"/>
      <c r="EV16" s="959"/>
      <c r="EW16" s="959"/>
      <c r="EX16" s="959"/>
      <c r="EY16" s="959"/>
      <c r="EZ16" s="959"/>
      <c r="FA16" s="959"/>
      <c r="FB16" s="959"/>
      <c r="FC16" s="959"/>
      <c r="FD16" s="959"/>
      <c r="FE16" s="959"/>
      <c r="FF16" s="959"/>
      <c r="FG16" s="959"/>
      <c r="FH16" s="959"/>
      <c r="FI16" s="959"/>
      <c r="FJ16" s="959"/>
      <c r="FK16" s="959"/>
      <c r="FL16" s="959"/>
      <c r="FM16" s="959"/>
      <c r="FN16" s="959"/>
      <c r="FO16" s="959"/>
      <c r="FP16" s="959"/>
      <c r="FQ16" s="959"/>
      <c r="FR16" s="959"/>
      <c r="FS16" s="959"/>
      <c r="FT16" s="959"/>
      <c r="FU16" s="959"/>
      <c r="FV16" s="959"/>
      <c r="FW16" s="959"/>
      <c r="FX16" s="959"/>
      <c r="FY16" s="959"/>
      <c r="FZ16" s="959"/>
      <c r="GA16" s="959"/>
      <c r="GB16" s="959"/>
      <c r="GC16" s="959"/>
      <c r="GD16" s="959"/>
      <c r="GE16" s="959"/>
      <c r="GF16" s="959"/>
      <c r="GG16" s="959"/>
      <c r="GH16" s="959"/>
      <c r="GI16" s="959"/>
      <c r="GJ16" s="959"/>
      <c r="GK16" s="959"/>
      <c r="GL16" s="959"/>
      <c r="GM16" s="959"/>
      <c r="GN16" s="959"/>
      <c r="GO16" s="959"/>
      <c r="GP16" s="959"/>
      <c r="GQ16" s="959"/>
      <c r="GR16" s="959"/>
      <c r="GS16" s="959"/>
      <c r="GT16" s="959"/>
      <c r="GU16" s="959"/>
      <c r="GV16" s="959"/>
      <c r="GW16" s="959"/>
      <c r="GX16" s="959"/>
      <c r="GY16" s="959"/>
      <c r="GZ16" s="959"/>
      <c r="HA16" s="959"/>
      <c r="HB16" s="959"/>
      <c r="HC16" s="959"/>
      <c r="HD16" s="959"/>
      <c r="HE16" s="959"/>
      <c r="HF16" s="959"/>
      <c r="HG16" s="959"/>
      <c r="HH16" s="959"/>
      <c r="HI16" s="959"/>
      <c r="HJ16" s="959"/>
      <c r="HK16" s="959"/>
      <c r="HL16" s="959"/>
      <c r="HM16" s="959"/>
      <c r="HN16" s="959"/>
      <c r="HO16" s="959"/>
      <c r="HP16" s="959"/>
      <c r="HQ16" s="959"/>
      <c r="HR16" s="959"/>
      <c r="HS16" s="959"/>
      <c r="HT16" s="959"/>
      <c r="HU16" s="959"/>
      <c r="HV16" s="959"/>
      <c r="HW16" s="959"/>
      <c r="HX16" s="959"/>
      <c r="HY16" s="959"/>
      <c r="HZ16" s="959"/>
      <c r="IA16" s="959"/>
      <c r="IB16" s="959"/>
      <c r="IC16" s="959"/>
      <c r="ID16" s="959"/>
      <c r="IE16" s="959"/>
      <c r="IF16" s="959"/>
      <c r="IG16" s="959"/>
      <c r="IH16" s="959"/>
      <c r="II16" s="959"/>
      <c r="IJ16" s="959"/>
      <c r="IK16" s="959"/>
      <c r="IL16" s="959"/>
      <c r="IM16" s="959"/>
      <c r="IN16" s="959"/>
      <c r="IO16" s="959"/>
      <c r="IP16" s="959"/>
      <c r="IQ16" s="959"/>
      <c r="IR16" s="959"/>
      <c r="IS16" s="959"/>
    </row>
    <row r="17" spans="1:253" s="958" customFormat="1" ht="21.75" hidden="1" customHeight="1" x14ac:dyDescent="0.5">
      <c r="A17" s="950" t="s">
        <v>2585</v>
      </c>
      <c r="B17" s="951" t="s">
        <v>2586</v>
      </c>
      <c r="C17" s="952">
        <v>6</v>
      </c>
      <c r="D17" s="952" t="s">
        <v>2587</v>
      </c>
      <c r="E17" s="953" t="s">
        <v>2588</v>
      </c>
      <c r="F17" s="954" t="s">
        <v>2576</v>
      </c>
      <c r="G17" s="960">
        <v>19160.560000000001</v>
      </c>
      <c r="H17" s="955"/>
      <c r="I17" s="955"/>
      <c r="J17" s="961"/>
      <c r="K17" s="962"/>
      <c r="L17" s="963"/>
      <c r="N17" s="959"/>
      <c r="O17" s="959"/>
      <c r="P17" s="959"/>
      <c r="Q17" s="959"/>
      <c r="R17" s="959"/>
      <c r="S17" s="959"/>
      <c r="T17" s="959"/>
      <c r="U17" s="959"/>
      <c r="V17" s="959"/>
      <c r="W17" s="959"/>
      <c r="X17" s="959"/>
      <c r="Y17" s="959"/>
      <c r="Z17" s="959"/>
      <c r="AA17" s="959"/>
      <c r="AB17" s="959"/>
      <c r="AC17" s="959"/>
      <c r="AD17" s="959"/>
      <c r="AE17" s="959"/>
      <c r="AF17" s="959"/>
      <c r="AG17" s="959"/>
      <c r="AH17" s="959"/>
      <c r="AI17" s="959"/>
      <c r="AJ17" s="959"/>
      <c r="AK17" s="959"/>
      <c r="AL17" s="959"/>
      <c r="AM17" s="959"/>
      <c r="AN17" s="959"/>
      <c r="AO17" s="959"/>
      <c r="AP17" s="959"/>
      <c r="AQ17" s="959"/>
      <c r="AR17" s="959"/>
      <c r="AS17" s="959"/>
      <c r="AT17" s="959"/>
      <c r="AU17" s="959"/>
      <c r="AV17" s="959"/>
      <c r="AW17" s="959"/>
      <c r="AX17" s="959"/>
      <c r="AY17" s="959"/>
      <c r="AZ17" s="959"/>
      <c r="BA17" s="959"/>
      <c r="BB17" s="959"/>
      <c r="BC17" s="959"/>
      <c r="BD17" s="959"/>
      <c r="BE17" s="959"/>
      <c r="BF17" s="959"/>
      <c r="BG17" s="959"/>
      <c r="BH17" s="959"/>
      <c r="BI17" s="959"/>
      <c r="BJ17" s="959"/>
      <c r="BK17" s="959"/>
      <c r="BL17" s="959"/>
      <c r="BM17" s="959"/>
      <c r="BN17" s="959"/>
      <c r="BO17" s="959"/>
      <c r="BP17" s="959"/>
      <c r="BQ17" s="959"/>
      <c r="BR17" s="959"/>
      <c r="BS17" s="959"/>
      <c r="BT17" s="959"/>
      <c r="BU17" s="959"/>
      <c r="BV17" s="959"/>
      <c r="BW17" s="959"/>
      <c r="BX17" s="959"/>
      <c r="BY17" s="959"/>
      <c r="BZ17" s="959"/>
      <c r="CA17" s="959"/>
      <c r="CB17" s="959"/>
      <c r="CC17" s="959"/>
      <c r="CD17" s="959"/>
      <c r="CE17" s="959"/>
      <c r="CF17" s="959"/>
      <c r="CG17" s="959"/>
      <c r="CH17" s="959"/>
      <c r="CI17" s="959"/>
      <c r="CJ17" s="959"/>
      <c r="CK17" s="959"/>
      <c r="CL17" s="959"/>
      <c r="CM17" s="959"/>
      <c r="CN17" s="959"/>
      <c r="CO17" s="959"/>
      <c r="CP17" s="959"/>
      <c r="CQ17" s="959"/>
      <c r="CR17" s="959"/>
      <c r="CS17" s="959"/>
      <c r="CT17" s="959"/>
      <c r="CU17" s="959"/>
      <c r="CV17" s="959"/>
      <c r="CW17" s="959"/>
      <c r="CX17" s="959"/>
      <c r="CY17" s="959"/>
      <c r="CZ17" s="959"/>
      <c r="DA17" s="959"/>
      <c r="DB17" s="959"/>
      <c r="DC17" s="959"/>
      <c r="DD17" s="959"/>
      <c r="DE17" s="959"/>
      <c r="DF17" s="959"/>
      <c r="DG17" s="959"/>
      <c r="DH17" s="959"/>
      <c r="DI17" s="959"/>
      <c r="DJ17" s="959"/>
      <c r="DK17" s="959"/>
      <c r="DL17" s="959"/>
      <c r="DM17" s="959"/>
      <c r="DN17" s="959"/>
      <c r="DO17" s="959"/>
      <c r="DP17" s="959"/>
      <c r="DQ17" s="959"/>
      <c r="DR17" s="959"/>
      <c r="DS17" s="959"/>
      <c r="DT17" s="959"/>
      <c r="DU17" s="959"/>
      <c r="DV17" s="959"/>
      <c r="DW17" s="959"/>
      <c r="DX17" s="959"/>
      <c r="DY17" s="959"/>
      <c r="DZ17" s="959"/>
      <c r="EA17" s="959"/>
      <c r="EB17" s="959"/>
      <c r="EC17" s="959"/>
      <c r="ED17" s="959"/>
      <c r="EE17" s="959"/>
      <c r="EF17" s="959"/>
      <c r="EG17" s="959"/>
      <c r="EH17" s="959"/>
      <c r="EI17" s="959"/>
      <c r="EJ17" s="959"/>
      <c r="EK17" s="959"/>
      <c r="EL17" s="959"/>
      <c r="EM17" s="959"/>
      <c r="EN17" s="959"/>
      <c r="EO17" s="959"/>
      <c r="EP17" s="959"/>
      <c r="EQ17" s="959"/>
      <c r="ER17" s="959"/>
      <c r="ES17" s="959"/>
      <c r="ET17" s="959"/>
      <c r="EU17" s="959"/>
      <c r="EV17" s="959"/>
      <c r="EW17" s="959"/>
      <c r="EX17" s="959"/>
      <c r="EY17" s="959"/>
      <c r="EZ17" s="959"/>
      <c r="FA17" s="959"/>
      <c r="FB17" s="959"/>
      <c r="FC17" s="959"/>
      <c r="FD17" s="959"/>
      <c r="FE17" s="959"/>
      <c r="FF17" s="959"/>
      <c r="FG17" s="959"/>
      <c r="FH17" s="959"/>
      <c r="FI17" s="959"/>
      <c r="FJ17" s="959"/>
      <c r="FK17" s="959"/>
      <c r="FL17" s="959"/>
      <c r="FM17" s="959"/>
      <c r="FN17" s="959"/>
      <c r="FO17" s="959"/>
      <c r="FP17" s="959"/>
      <c r="FQ17" s="959"/>
      <c r="FR17" s="959"/>
      <c r="FS17" s="959"/>
      <c r="FT17" s="959"/>
      <c r="FU17" s="959"/>
      <c r="FV17" s="959"/>
      <c r="FW17" s="959"/>
      <c r="FX17" s="959"/>
      <c r="FY17" s="959"/>
      <c r="FZ17" s="959"/>
      <c r="GA17" s="959"/>
      <c r="GB17" s="959"/>
      <c r="GC17" s="959"/>
      <c r="GD17" s="959"/>
      <c r="GE17" s="959"/>
      <c r="GF17" s="959"/>
      <c r="GG17" s="959"/>
      <c r="GH17" s="959"/>
      <c r="GI17" s="959"/>
      <c r="GJ17" s="959"/>
      <c r="GK17" s="959"/>
      <c r="GL17" s="959"/>
      <c r="GM17" s="959"/>
      <c r="GN17" s="959"/>
      <c r="GO17" s="959"/>
      <c r="GP17" s="959"/>
      <c r="GQ17" s="959"/>
      <c r="GR17" s="959"/>
      <c r="GS17" s="959"/>
      <c r="GT17" s="959"/>
      <c r="GU17" s="959"/>
      <c r="GV17" s="959"/>
      <c r="GW17" s="959"/>
      <c r="GX17" s="959"/>
      <c r="GY17" s="959"/>
      <c r="GZ17" s="959"/>
      <c r="HA17" s="959"/>
      <c r="HB17" s="959"/>
      <c r="HC17" s="959"/>
      <c r="HD17" s="959"/>
      <c r="HE17" s="959"/>
      <c r="HF17" s="959"/>
      <c r="HG17" s="959"/>
      <c r="HH17" s="959"/>
      <c r="HI17" s="959"/>
      <c r="HJ17" s="959"/>
      <c r="HK17" s="959"/>
      <c r="HL17" s="959"/>
      <c r="HM17" s="959"/>
      <c r="HN17" s="959"/>
      <c r="HO17" s="959"/>
      <c r="HP17" s="959"/>
      <c r="HQ17" s="959"/>
      <c r="HR17" s="959"/>
      <c r="HS17" s="959"/>
      <c r="HT17" s="959"/>
      <c r="HU17" s="959"/>
      <c r="HV17" s="959"/>
      <c r="HW17" s="959"/>
      <c r="HX17" s="959"/>
      <c r="HY17" s="959"/>
      <c r="HZ17" s="959"/>
      <c r="IA17" s="959"/>
      <c r="IB17" s="959"/>
      <c r="IC17" s="959"/>
      <c r="ID17" s="959"/>
      <c r="IE17" s="959"/>
      <c r="IF17" s="959"/>
      <c r="IG17" s="959"/>
      <c r="IH17" s="959"/>
      <c r="II17" s="959"/>
      <c r="IJ17" s="959"/>
      <c r="IK17" s="959"/>
      <c r="IL17" s="959"/>
      <c r="IM17" s="959"/>
      <c r="IN17" s="959"/>
      <c r="IO17" s="959"/>
      <c r="IP17" s="959"/>
      <c r="IQ17" s="959"/>
      <c r="IR17" s="959"/>
      <c r="IS17" s="959"/>
    </row>
    <row r="18" spans="1:253" s="958" customFormat="1" ht="21.75" hidden="1" customHeight="1" x14ac:dyDescent="0.5">
      <c r="A18" s="950" t="s">
        <v>2589</v>
      </c>
      <c r="B18" s="951" t="s">
        <v>2586</v>
      </c>
      <c r="C18" s="952">
        <v>9</v>
      </c>
      <c r="D18" s="952" t="s">
        <v>2587</v>
      </c>
      <c r="E18" s="953" t="s">
        <v>2588</v>
      </c>
      <c r="F18" s="954" t="s">
        <v>2576</v>
      </c>
      <c r="G18" s="955">
        <v>18367.22</v>
      </c>
      <c r="H18" s="955"/>
      <c r="I18" s="955"/>
      <c r="J18" s="961"/>
      <c r="K18" s="962"/>
      <c r="L18" s="963"/>
      <c r="N18" s="959"/>
      <c r="O18" s="959"/>
      <c r="P18" s="959"/>
      <c r="Q18" s="959"/>
      <c r="R18" s="959"/>
      <c r="S18" s="959"/>
      <c r="T18" s="959"/>
      <c r="U18" s="959"/>
      <c r="V18" s="959"/>
      <c r="W18" s="959"/>
      <c r="X18" s="959"/>
      <c r="Y18" s="959"/>
      <c r="Z18" s="959"/>
      <c r="AA18" s="959"/>
      <c r="AB18" s="959"/>
      <c r="AC18" s="959"/>
      <c r="AD18" s="959"/>
      <c r="AE18" s="959"/>
      <c r="AF18" s="959"/>
      <c r="AG18" s="959"/>
      <c r="AH18" s="959"/>
      <c r="AI18" s="959"/>
      <c r="AJ18" s="959"/>
      <c r="AK18" s="959"/>
      <c r="AL18" s="959"/>
      <c r="AM18" s="959"/>
      <c r="AN18" s="959"/>
      <c r="AO18" s="959"/>
      <c r="AP18" s="959"/>
      <c r="AQ18" s="959"/>
      <c r="AR18" s="959"/>
      <c r="AS18" s="959"/>
      <c r="AT18" s="959"/>
      <c r="AU18" s="959"/>
      <c r="AV18" s="959"/>
      <c r="AW18" s="959"/>
      <c r="AX18" s="959"/>
      <c r="AY18" s="959"/>
      <c r="AZ18" s="959"/>
      <c r="BA18" s="959"/>
      <c r="BB18" s="959"/>
      <c r="BC18" s="959"/>
      <c r="BD18" s="959"/>
      <c r="BE18" s="959"/>
      <c r="BF18" s="959"/>
      <c r="BG18" s="959"/>
      <c r="BH18" s="959"/>
      <c r="BI18" s="959"/>
      <c r="BJ18" s="959"/>
      <c r="BK18" s="959"/>
      <c r="BL18" s="959"/>
      <c r="BM18" s="959"/>
      <c r="BN18" s="959"/>
      <c r="BO18" s="959"/>
      <c r="BP18" s="959"/>
      <c r="BQ18" s="959"/>
      <c r="BR18" s="959"/>
      <c r="BS18" s="959"/>
      <c r="BT18" s="959"/>
      <c r="BU18" s="959"/>
      <c r="BV18" s="959"/>
      <c r="BW18" s="959"/>
      <c r="BX18" s="959"/>
      <c r="BY18" s="959"/>
      <c r="BZ18" s="959"/>
      <c r="CA18" s="959"/>
      <c r="CB18" s="959"/>
      <c r="CC18" s="959"/>
      <c r="CD18" s="959"/>
      <c r="CE18" s="959"/>
      <c r="CF18" s="959"/>
      <c r="CG18" s="959"/>
      <c r="CH18" s="959"/>
      <c r="CI18" s="959"/>
      <c r="CJ18" s="959"/>
      <c r="CK18" s="959"/>
      <c r="CL18" s="959"/>
      <c r="CM18" s="959"/>
      <c r="CN18" s="959"/>
      <c r="CO18" s="959"/>
      <c r="CP18" s="959"/>
      <c r="CQ18" s="959"/>
      <c r="CR18" s="959"/>
      <c r="CS18" s="959"/>
      <c r="CT18" s="959"/>
      <c r="CU18" s="959"/>
      <c r="CV18" s="959"/>
      <c r="CW18" s="959"/>
      <c r="CX18" s="959"/>
      <c r="CY18" s="959"/>
      <c r="CZ18" s="959"/>
      <c r="DA18" s="959"/>
      <c r="DB18" s="959"/>
      <c r="DC18" s="959"/>
      <c r="DD18" s="959"/>
      <c r="DE18" s="959"/>
      <c r="DF18" s="959"/>
      <c r="DG18" s="959"/>
      <c r="DH18" s="959"/>
      <c r="DI18" s="959"/>
      <c r="DJ18" s="959"/>
      <c r="DK18" s="959"/>
      <c r="DL18" s="959"/>
      <c r="DM18" s="959"/>
      <c r="DN18" s="959"/>
      <c r="DO18" s="959"/>
      <c r="DP18" s="959"/>
      <c r="DQ18" s="959"/>
      <c r="DR18" s="959"/>
      <c r="DS18" s="959"/>
      <c r="DT18" s="959"/>
      <c r="DU18" s="959"/>
      <c r="DV18" s="959"/>
      <c r="DW18" s="959"/>
      <c r="DX18" s="959"/>
      <c r="DY18" s="959"/>
      <c r="DZ18" s="959"/>
      <c r="EA18" s="959"/>
      <c r="EB18" s="959"/>
      <c r="EC18" s="959"/>
      <c r="ED18" s="959"/>
      <c r="EE18" s="959"/>
      <c r="EF18" s="959"/>
      <c r="EG18" s="959"/>
      <c r="EH18" s="959"/>
      <c r="EI18" s="959"/>
      <c r="EJ18" s="959"/>
      <c r="EK18" s="959"/>
      <c r="EL18" s="959"/>
      <c r="EM18" s="959"/>
      <c r="EN18" s="959"/>
      <c r="EO18" s="959"/>
      <c r="EP18" s="959"/>
      <c r="EQ18" s="959"/>
      <c r="ER18" s="959"/>
      <c r="ES18" s="959"/>
      <c r="ET18" s="959"/>
      <c r="EU18" s="959"/>
      <c r="EV18" s="959"/>
      <c r="EW18" s="959"/>
      <c r="EX18" s="959"/>
      <c r="EY18" s="959"/>
      <c r="EZ18" s="959"/>
      <c r="FA18" s="959"/>
      <c r="FB18" s="959"/>
      <c r="FC18" s="959"/>
      <c r="FD18" s="959"/>
      <c r="FE18" s="959"/>
      <c r="FF18" s="959"/>
      <c r="FG18" s="959"/>
      <c r="FH18" s="959"/>
      <c r="FI18" s="959"/>
      <c r="FJ18" s="959"/>
      <c r="FK18" s="959"/>
      <c r="FL18" s="959"/>
      <c r="FM18" s="959"/>
      <c r="FN18" s="959"/>
      <c r="FO18" s="959"/>
      <c r="FP18" s="959"/>
      <c r="FQ18" s="959"/>
      <c r="FR18" s="959"/>
      <c r="FS18" s="959"/>
      <c r="FT18" s="959"/>
      <c r="FU18" s="959"/>
      <c r="FV18" s="959"/>
      <c r="FW18" s="959"/>
      <c r="FX18" s="959"/>
      <c r="FY18" s="959"/>
      <c r="FZ18" s="959"/>
      <c r="GA18" s="959"/>
      <c r="GB18" s="959"/>
      <c r="GC18" s="959"/>
      <c r="GD18" s="959"/>
      <c r="GE18" s="959"/>
      <c r="GF18" s="959"/>
      <c r="GG18" s="959"/>
      <c r="GH18" s="959"/>
      <c r="GI18" s="959"/>
      <c r="GJ18" s="959"/>
      <c r="GK18" s="959"/>
      <c r="GL18" s="959"/>
      <c r="GM18" s="959"/>
      <c r="GN18" s="959"/>
      <c r="GO18" s="959"/>
      <c r="GP18" s="959"/>
      <c r="GQ18" s="959"/>
      <c r="GR18" s="959"/>
      <c r="GS18" s="959"/>
      <c r="GT18" s="959"/>
      <c r="GU18" s="959"/>
      <c r="GV18" s="959"/>
      <c r="GW18" s="959"/>
      <c r="GX18" s="959"/>
      <c r="GY18" s="959"/>
      <c r="GZ18" s="959"/>
      <c r="HA18" s="959"/>
      <c r="HB18" s="959"/>
      <c r="HC18" s="959"/>
      <c r="HD18" s="959"/>
      <c r="HE18" s="959"/>
      <c r="HF18" s="959"/>
      <c r="HG18" s="959"/>
      <c r="HH18" s="959"/>
      <c r="HI18" s="959"/>
      <c r="HJ18" s="959"/>
      <c r="HK18" s="959"/>
      <c r="HL18" s="959"/>
      <c r="HM18" s="959"/>
      <c r="HN18" s="959"/>
      <c r="HO18" s="959"/>
      <c r="HP18" s="959"/>
      <c r="HQ18" s="959"/>
      <c r="HR18" s="959"/>
      <c r="HS18" s="959"/>
      <c r="HT18" s="959"/>
      <c r="HU18" s="959"/>
      <c r="HV18" s="959"/>
      <c r="HW18" s="959"/>
      <c r="HX18" s="959"/>
      <c r="HY18" s="959"/>
      <c r="HZ18" s="959"/>
      <c r="IA18" s="959"/>
      <c r="IB18" s="959"/>
      <c r="IC18" s="959"/>
      <c r="ID18" s="959"/>
      <c r="IE18" s="959"/>
      <c r="IF18" s="959"/>
      <c r="IG18" s="959"/>
      <c r="IH18" s="959"/>
      <c r="II18" s="959"/>
      <c r="IJ18" s="959"/>
      <c r="IK18" s="959"/>
      <c r="IL18" s="959"/>
      <c r="IM18" s="959"/>
      <c r="IN18" s="959"/>
      <c r="IO18" s="959"/>
      <c r="IP18" s="959"/>
      <c r="IQ18" s="959"/>
      <c r="IR18" s="959"/>
      <c r="IS18" s="959"/>
    </row>
    <row r="19" spans="1:253" s="958" customFormat="1" ht="21.75" hidden="1" customHeight="1" x14ac:dyDescent="0.5">
      <c r="A19" s="950" t="s">
        <v>2590</v>
      </c>
      <c r="B19" s="951" t="s">
        <v>2591</v>
      </c>
      <c r="C19" s="952">
        <v>12</v>
      </c>
      <c r="D19" s="952" t="s">
        <v>2587</v>
      </c>
      <c r="E19" s="953" t="s">
        <v>2592</v>
      </c>
      <c r="F19" s="954" t="s">
        <v>2576</v>
      </c>
      <c r="G19" s="955">
        <v>17208</v>
      </c>
      <c r="H19" s="955"/>
      <c r="I19" s="955"/>
      <c r="J19" s="961"/>
      <c r="K19" s="962"/>
      <c r="L19" s="963"/>
      <c r="N19" s="959"/>
      <c r="O19" s="959"/>
      <c r="P19" s="959"/>
      <c r="Q19" s="959"/>
      <c r="R19" s="959"/>
      <c r="S19" s="959"/>
      <c r="T19" s="959"/>
      <c r="U19" s="959"/>
      <c r="V19" s="959"/>
      <c r="W19" s="959"/>
      <c r="X19" s="959"/>
      <c r="Y19" s="959"/>
      <c r="Z19" s="959"/>
      <c r="AA19" s="959"/>
      <c r="AB19" s="959"/>
      <c r="AC19" s="959"/>
      <c r="AD19" s="959"/>
      <c r="AE19" s="959"/>
      <c r="AF19" s="959"/>
      <c r="AG19" s="959"/>
      <c r="AH19" s="959"/>
      <c r="AI19" s="959"/>
      <c r="AJ19" s="959"/>
      <c r="AK19" s="959"/>
      <c r="AL19" s="959"/>
      <c r="AM19" s="959"/>
      <c r="AN19" s="959"/>
      <c r="AO19" s="959"/>
      <c r="AP19" s="959"/>
      <c r="AQ19" s="959"/>
      <c r="AR19" s="959"/>
      <c r="AS19" s="959"/>
      <c r="AT19" s="959"/>
      <c r="AU19" s="959"/>
      <c r="AV19" s="959"/>
      <c r="AW19" s="959"/>
      <c r="AX19" s="959"/>
      <c r="AY19" s="959"/>
      <c r="AZ19" s="959"/>
      <c r="BA19" s="959"/>
      <c r="BB19" s="959"/>
      <c r="BC19" s="959"/>
      <c r="BD19" s="959"/>
      <c r="BE19" s="959"/>
      <c r="BF19" s="959"/>
      <c r="BG19" s="959"/>
      <c r="BH19" s="959"/>
      <c r="BI19" s="959"/>
      <c r="BJ19" s="959"/>
      <c r="BK19" s="959"/>
      <c r="BL19" s="959"/>
      <c r="BM19" s="959"/>
      <c r="BN19" s="959"/>
      <c r="BO19" s="959"/>
      <c r="BP19" s="959"/>
      <c r="BQ19" s="959"/>
      <c r="BR19" s="959"/>
      <c r="BS19" s="959"/>
      <c r="BT19" s="959"/>
      <c r="BU19" s="959"/>
      <c r="BV19" s="959"/>
      <c r="BW19" s="959"/>
      <c r="BX19" s="959"/>
      <c r="BY19" s="959"/>
      <c r="BZ19" s="959"/>
      <c r="CA19" s="959"/>
      <c r="CB19" s="959"/>
      <c r="CC19" s="959"/>
      <c r="CD19" s="959"/>
      <c r="CE19" s="959"/>
      <c r="CF19" s="959"/>
      <c r="CG19" s="959"/>
      <c r="CH19" s="959"/>
      <c r="CI19" s="959"/>
      <c r="CJ19" s="959"/>
      <c r="CK19" s="959"/>
      <c r="CL19" s="959"/>
      <c r="CM19" s="959"/>
      <c r="CN19" s="959"/>
      <c r="CO19" s="959"/>
      <c r="CP19" s="959"/>
      <c r="CQ19" s="959"/>
      <c r="CR19" s="959"/>
      <c r="CS19" s="959"/>
      <c r="CT19" s="959"/>
      <c r="CU19" s="959"/>
      <c r="CV19" s="959"/>
      <c r="CW19" s="959"/>
      <c r="CX19" s="959"/>
      <c r="CY19" s="959"/>
      <c r="CZ19" s="959"/>
      <c r="DA19" s="959"/>
      <c r="DB19" s="959"/>
      <c r="DC19" s="959"/>
      <c r="DD19" s="959"/>
      <c r="DE19" s="959"/>
      <c r="DF19" s="959"/>
      <c r="DG19" s="959"/>
      <c r="DH19" s="959"/>
      <c r="DI19" s="959"/>
      <c r="DJ19" s="959"/>
      <c r="DK19" s="959"/>
      <c r="DL19" s="959"/>
      <c r="DM19" s="959"/>
      <c r="DN19" s="959"/>
      <c r="DO19" s="959"/>
      <c r="DP19" s="959"/>
      <c r="DQ19" s="959"/>
      <c r="DR19" s="959"/>
      <c r="DS19" s="959"/>
      <c r="DT19" s="959"/>
      <c r="DU19" s="959"/>
      <c r="DV19" s="959"/>
      <c r="DW19" s="959"/>
      <c r="DX19" s="959"/>
      <c r="DY19" s="959"/>
      <c r="DZ19" s="959"/>
      <c r="EA19" s="959"/>
      <c r="EB19" s="959"/>
      <c r="EC19" s="959"/>
      <c r="ED19" s="959"/>
      <c r="EE19" s="959"/>
      <c r="EF19" s="959"/>
      <c r="EG19" s="959"/>
      <c r="EH19" s="959"/>
      <c r="EI19" s="959"/>
      <c r="EJ19" s="959"/>
      <c r="EK19" s="959"/>
      <c r="EL19" s="959"/>
      <c r="EM19" s="959"/>
      <c r="EN19" s="959"/>
      <c r="EO19" s="959"/>
      <c r="EP19" s="959"/>
      <c r="EQ19" s="959"/>
      <c r="ER19" s="959"/>
      <c r="ES19" s="959"/>
      <c r="ET19" s="959"/>
      <c r="EU19" s="959"/>
      <c r="EV19" s="959"/>
      <c r="EW19" s="959"/>
      <c r="EX19" s="959"/>
      <c r="EY19" s="959"/>
      <c r="EZ19" s="959"/>
      <c r="FA19" s="959"/>
      <c r="FB19" s="959"/>
      <c r="FC19" s="959"/>
      <c r="FD19" s="959"/>
      <c r="FE19" s="959"/>
      <c r="FF19" s="959"/>
      <c r="FG19" s="959"/>
      <c r="FH19" s="959"/>
      <c r="FI19" s="959"/>
      <c r="FJ19" s="959"/>
      <c r="FK19" s="959"/>
      <c r="FL19" s="959"/>
      <c r="FM19" s="959"/>
      <c r="FN19" s="959"/>
      <c r="FO19" s="959"/>
      <c r="FP19" s="959"/>
      <c r="FQ19" s="959"/>
      <c r="FR19" s="959"/>
      <c r="FS19" s="959"/>
      <c r="FT19" s="959"/>
      <c r="FU19" s="959"/>
      <c r="FV19" s="959"/>
      <c r="FW19" s="959"/>
      <c r="FX19" s="959"/>
      <c r="FY19" s="959"/>
      <c r="FZ19" s="959"/>
      <c r="GA19" s="959"/>
      <c r="GB19" s="959"/>
      <c r="GC19" s="959"/>
      <c r="GD19" s="959"/>
      <c r="GE19" s="959"/>
      <c r="GF19" s="959"/>
      <c r="GG19" s="959"/>
      <c r="GH19" s="959"/>
      <c r="GI19" s="959"/>
      <c r="GJ19" s="959"/>
      <c r="GK19" s="959"/>
      <c r="GL19" s="959"/>
      <c r="GM19" s="959"/>
      <c r="GN19" s="959"/>
      <c r="GO19" s="959"/>
      <c r="GP19" s="959"/>
      <c r="GQ19" s="959"/>
      <c r="GR19" s="959"/>
      <c r="GS19" s="959"/>
      <c r="GT19" s="959"/>
      <c r="GU19" s="959"/>
      <c r="GV19" s="959"/>
      <c r="GW19" s="959"/>
      <c r="GX19" s="959"/>
      <c r="GY19" s="959"/>
      <c r="GZ19" s="959"/>
      <c r="HA19" s="959"/>
      <c r="HB19" s="959"/>
      <c r="HC19" s="959"/>
      <c r="HD19" s="959"/>
      <c r="HE19" s="959"/>
      <c r="HF19" s="959"/>
      <c r="HG19" s="959"/>
      <c r="HH19" s="959"/>
      <c r="HI19" s="959"/>
      <c r="HJ19" s="959"/>
      <c r="HK19" s="959"/>
      <c r="HL19" s="959"/>
      <c r="HM19" s="959"/>
      <c r="HN19" s="959"/>
      <c r="HO19" s="959"/>
      <c r="HP19" s="959"/>
      <c r="HQ19" s="959"/>
      <c r="HR19" s="959"/>
      <c r="HS19" s="959"/>
      <c r="HT19" s="959"/>
      <c r="HU19" s="959"/>
      <c r="HV19" s="959"/>
      <c r="HW19" s="959"/>
      <c r="HX19" s="959"/>
      <c r="HY19" s="959"/>
      <c r="HZ19" s="959"/>
      <c r="IA19" s="959"/>
      <c r="IB19" s="959"/>
      <c r="IC19" s="959"/>
      <c r="ID19" s="959"/>
      <c r="IE19" s="959"/>
      <c r="IF19" s="959"/>
      <c r="IG19" s="959"/>
      <c r="IH19" s="959"/>
      <c r="II19" s="959"/>
      <c r="IJ19" s="959"/>
      <c r="IK19" s="959"/>
      <c r="IL19" s="959"/>
      <c r="IM19" s="959"/>
      <c r="IN19" s="959"/>
      <c r="IO19" s="959"/>
      <c r="IP19" s="959"/>
      <c r="IQ19" s="959"/>
      <c r="IR19" s="959"/>
      <c r="IS19" s="959"/>
    </row>
    <row r="20" spans="1:253" s="958" customFormat="1" ht="21.75" customHeight="1" x14ac:dyDescent="0.5">
      <c r="A20" s="950">
        <v>4</v>
      </c>
      <c r="B20" s="1200" t="s">
        <v>2689</v>
      </c>
      <c r="C20" s="1201"/>
      <c r="D20" s="1201"/>
      <c r="E20" s="1202"/>
      <c r="F20" s="954" t="s">
        <v>57</v>
      </c>
      <c r="G20" s="956"/>
      <c r="H20" s="964"/>
      <c r="I20" s="956">
        <v>28.97</v>
      </c>
      <c r="J20" s="956"/>
      <c r="K20" s="956"/>
      <c r="L20" s="957"/>
      <c r="N20" s="959"/>
      <c r="O20" s="959"/>
      <c r="P20" s="959"/>
      <c r="Q20" s="959"/>
      <c r="R20" s="959"/>
      <c r="S20" s="959"/>
      <c r="T20" s="959"/>
      <c r="U20" s="959"/>
      <c r="V20" s="959"/>
      <c r="W20" s="959"/>
      <c r="X20" s="959"/>
      <c r="Y20" s="959"/>
      <c r="Z20" s="959"/>
      <c r="AA20" s="959"/>
      <c r="AB20" s="959"/>
      <c r="AC20" s="959"/>
      <c r="AD20" s="959"/>
      <c r="AE20" s="959"/>
      <c r="AF20" s="959"/>
      <c r="AG20" s="959"/>
      <c r="AH20" s="959"/>
      <c r="AI20" s="959"/>
      <c r="AJ20" s="959"/>
      <c r="AK20" s="959"/>
      <c r="AL20" s="959"/>
      <c r="AM20" s="959"/>
      <c r="AN20" s="959"/>
      <c r="AO20" s="959"/>
      <c r="AP20" s="959"/>
      <c r="AQ20" s="959"/>
      <c r="AR20" s="959"/>
      <c r="AS20" s="959"/>
      <c r="AT20" s="959"/>
      <c r="AU20" s="959"/>
      <c r="AV20" s="959"/>
      <c r="AW20" s="959"/>
      <c r="AX20" s="959"/>
      <c r="AY20" s="959"/>
      <c r="AZ20" s="959"/>
      <c r="BA20" s="959"/>
      <c r="BB20" s="959"/>
      <c r="BC20" s="959"/>
      <c r="BD20" s="959"/>
      <c r="BE20" s="959"/>
      <c r="BF20" s="959"/>
      <c r="BG20" s="959"/>
      <c r="BH20" s="959"/>
      <c r="BI20" s="959"/>
      <c r="BJ20" s="959"/>
      <c r="BK20" s="959"/>
      <c r="BL20" s="959"/>
      <c r="BM20" s="959"/>
      <c r="BN20" s="959"/>
      <c r="BO20" s="959"/>
      <c r="BP20" s="959"/>
      <c r="BQ20" s="959"/>
      <c r="BR20" s="959"/>
      <c r="BS20" s="959"/>
      <c r="BT20" s="959"/>
      <c r="BU20" s="959"/>
      <c r="BV20" s="959"/>
      <c r="BW20" s="959"/>
      <c r="BX20" s="959"/>
      <c r="BY20" s="959"/>
      <c r="BZ20" s="959"/>
      <c r="CA20" s="959"/>
      <c r="CB20" s="959"/>
      <c r="CC20" s="959"/>
      <c r="CD20" s="959"/>
      <c r="CE20" s="959"/>
      <c r="CF20" s="959"/>
      <c r="CG20" s="959"/>
      <c r="CH20" s="959"/>
      <c r="CI20" s="959"/>
      <c r="CJ20" s="959"/>
      <c r="CK20" s="959"/>
      <c r="CL20" s="959"/>
      <c r="CM20" s="959"/>
      <c r="CN20" s="959"/>
      <c r="CO20" s="959"/>
      <c r="CP20" s="959"/>
      <c r="CQ20" s="959"/>
      <c r="CR20" s="959"/>
      <c r="CS20" s="959"/>
      <c r="CT20" s="959"/>
      <c r="CU20" s="959"/>
      <c r="CV20" s="959"/>
      <c r="CW20" s="959"/>
      <c r="CX20" s="959"/>
      <c r="CY20" s="959"/>
      <c r="CZ20" s="959"/>
      <c r="DA20" s="959"/>
      <c r="DB20" s="959"/>
      <c r="DC20" s="959"/>
      <c r="DD20" s="959"/>
      <c r="DE20" s="959"/>
      <c r="DF20" s="959"/>
      <c r="DG20" s="959"/>
      <c r="DH20" s="959"/>
      <c r="DI20" s="959"/>
      <c r="DJ20" s="959"/>
      <c r="DK20" s="959"/>
      <c r="DL20" s="959"/>
      <c r="DM20" s="959"/>
      <c r="DN20" s="959"/>
      <c r="DO20" s="959"/>
      <c r="DP20" s="959"/>
      <c r="DQ20" s="959"/>
      <c r="DR20" s="959"/>
      <c r="DS20" s="959"/>
      <c r="DT20" s="959"/>
      <c r="DU20" s="959"/>
      <c r="DV20" s="959"/>
      <c r="DW20" s="959"/>
      <c r="DX20" s="959"/>
      <c r="DY20" s="959"/>
      <c r="DZ20" s="959"/>
      <c r="EA20" s="959"/>
      <c r="EB20" s="959"/>
      <c r="EC20" s="959"/>
      <c r="ED20" s="959"/>
      <c r="EE20" s="959"/>
      <c r="EF20" s="959"/>
      <c r="EG20" s="959"/>
      <c r="EH20" s="959"/>
      <c r="EI20" s="959"/>
      <c r="EJ20" s="959"/>
      <c r="EK20" s="959"/>
      <c r="EL20" s="959"/>
      <c r="EM20" s="959"/>
      <c r="EN20" s="959"/>
      <c r="EO20" s="959"/>
      <c r="EP20" s="959"/>
      <c r="EQ20" s="959"/>
      <c r="ER20" s="959"/>
      <c r="ES20" s="959"/>
      <c r="ET20" s="959"/>
      <c r="EU20" s="959"/>
      <c r="EV20" s="959"/>
      <c r="EW20" s="959"/>
      <c r="EX20" s="959"/>
      <c r="EY20" s="959"/>
      <c r="EZ20" s="959"/>
      <c r="FA20" s="959"/>
      <c r="FB20" s="959"/>
      <c r="FC20" s="959"/>
      <c r="FD20" s="959"/>
      <c r="FE20" s="959"/>
      <c r="FF20" s="959"/>
      <c r="FG20" s="959"/>
      <c r="FH20" s="959"/>
      <c r="FI20" s="959"/>
      <c r="FJ20" s="959"/>
      <c r="FK20" s="959"/>
      <c r="FL20" s="959"/>
      <c r="FM20" s="959"/>
      <c r="FN20" s="959"/>
      <c r="FO20" s="959"/>
      <c r="FP20" s="959"/>
      <c r="FQ20" s="959"/>
      <c r="FR20" s="959"/>
      <c r="FS20" s="959"/>
      <c r="FT20" s="959"/>
      <c r="FU20" s="959"/>
      <c r="FV20" s="959"/>
      <c r="FW20" s="959"/>
      <c r="FX20" s="959"/>
      <c r="FY20" s="959"/>
      <c r="FZ20" s="959"/>
      <c r="GA20" s="959"/>
      <c r="GB20" s="959"/>
      <c r="GC20" s="959"/>
      <c r="GD20" s="959"/>
      <c r="GE20" s="959"/>
      <c r="GF20" s="959"/>
      <c r="GG20" s="959"/>
      <c r="GH20" s="959"/>
      <c r="GI20" s="959"/>
      <c r="GJ20" s="959"/>
      <c r="GK20" s="959"/>
      <c r="GL20" s="959"/>
      <c r="GM20" s="959"/>
      <c r="GN20" s="959"/>
      <c r="GO20" s="959"/>
      <c r="GP20" s="959"/>
      <c r="GQ20" s="959"/>
      <c r="GR20" s="959"/>
      <c r="GS20" s="959"/>
      <c r="GT20" s="959"/>
      <c r="GU20" s="959"/>
      <c r="GV20" s="959"/>
      <c r="GW20" s="959"/>
      <c r="GX20" s="959"/>
      <c r="GY20" s="959"/>
      <c r="GZ20" s="959"/>
      <c r="HA20" s="959"/>
      <c r="HB20" s="959"/>
      <c r="HC20" s="959"/>
      <c r="HD20" s="959"/>
      <c r="HE20" s="959"/>
      <c r="HF20" s="959"/>
      <c r="HG20" s="959"/>
      <c r="HH20" s="959"/>
      <c r="HI20" s="959"/>
      <c r="HJ20" s="959"/>
      <c r="HK20" s="959"/>
      <c r="HL20" s="959"/>
      <c r="HM20" s="959"/>
      <c r="HN20" s="959"/>
      <c r="HO20" s="959"/>
      <c r="HP20" s="959"/>
      <c r="HQ20" s="959"/>
      <c r="HR20" s="959"/>
      <c r="HS20" s="959"/>
      <c r="HT20" s="959"/>
      <c r="HU20" s="959"/>
      <c r="HV20" s="959"/>
      <c r="HW20" s="959"/>
      <c r="HX20" s="959"/>
      <c r="HY20" s="959"/>
      <c r="HZ20" s="959"/>
      <c r="IA20" s="959"/>
      <c r="IB20" s="959"/>
      <c r="IC20" s="959"/>
      <c r="ID20" s="959"/>
      <c r="IE20" s="959"/>
      <c r="IF20" s="959"/>
      <c r="IG20" s="959"/>
      <c r="IH20" s="959"/>
      <c r="II20" s="959"/>
      <c r="IJ20" s="959"/>
      <c r="IK20" s="959"/>
      <c r="IL20" s="959"/>
      <c r="IM20" s="959"/>
      <c r="IN20" s="959"/>
      <c r="IO20" s="959"/>
      <c r="IP20" s="959"/>
      <c r="IQ20" s="959"/>
      <c r="IR20" s="959"/>
      <c r="IS20" s="959"/>
    </row>
    <row r="21" spans="1:253" s="958" customFormat="1" ht="21.75" hidden="1" customHeight="1" x14ac:dyDescent="0.5">
      <c r="A21" s="965">
        <v>9</v>
      </c>
      <c r="B21" s="966" t="s">
        <v>2684</v>
      </c>
      <c r="C21" s="966"/>
      <c r="D21" s="966"/>
      <c r="E21" s="967"/>
      <c r="F21" s="968" t="s">
        <v>57</v>
      </c>
      <c r="G21" s="969">
        <v>158.88</v>
      </c>
      <c r="H21" s="970"/>
      <c r="I21" s="970"/>
      <c r="J21" s="970"/>
      <c r="K21" s="964"/>
      <c r="L21" s="971"/>
      <c r="N21" s="959"/>
      <c r="O21" s="959"/>
      <c r="P21" s="959"/>
      <c r="Q21" s="959"/>
      <c r="R21" s="959"/>
      <c r="S21" s="959"/>
      <c r="T21" s="959"/>
      <c r="U21" s="959"/>
      <c r="V21" s="959"/>
      <c r="W21" s="959"/>
      <c r="X21" s="959"/>
      <c r="Y21" s="959"/>
      <c r="Z21" s="959"/>
      <c r="AA21" s="959"/>
      <c r="AB21" s="959"/>
      <c r="AC21" s="959"/>
      <c r="AD21" s="959"/>
      <c r="AE21" s="959"/>
      <c r="AF21" s="959"/>
      <c r="AG21" s="959"/>
      <c r="AH21" s="959"/>
      <c r="AI21" s="959"/>
      <c r="AJ21" s="959"/>
      <c r="AK21" s="959"/>
      <c r="AL21" s="959"/>
      <c r="AM21" s="959"/>
      <c r="AN21" s="959"/>
      <c r="AO21" s="959"/>
      <c r="AP21" s="959"/>
      <c r="AQ21" s="959"/>
      <c r="AR21" s="959"/>
      <c r="AS21" s="959"/>
      <c r="AT21" s="959"/>
      <c r="AU21" s="959"/>
      <c r="AV21" s="959"/>
      <c r="AW21" s="959"/>
      <c r="AX21" s="959"/>
      <c r="AY21" s="959"/>
      <c r="AZ21" s="959"/>
      <c r="BA21" s="959"/>
      <c r="BB21" s="959"/>
      <c r="BC21" s="959"/>
      <c r="BD21" s="959"/>
      <c r="BE21" s="959"/>
      <c r="BF21" s="959"/>
      <c r="BG21" s="959"/>
      <c r="BH21" s="959"/>
      <c r="BI21" s="959"/>
      <c r="BJ21" s="959"/>
      <c r="BK21" s="959"/>
      <c r="BL21" s="959"/>
      <c r="BM21" s="959"/>
      <c r="BN21" s="959"/>
      <c r="BO21" s="959"/>
      <c r="BP21" s="959"/>
      <c r="BQ21" s="959"/>
      <c r="BR21" s="959"/>
      <c r="BS21" s="959"/>
      <c r="BT21" s="959"/>
      <c r="BU21" s="959"/>
      <c r="BV21" s="959"/>
      <c r="BW21" s="959"/>
      <c r="BX21" s="959"/>
      <c r="BY21" s="959"/>
      <c r="BZ21" s="959"/>
      <c r="CA21" s="959"/>
      <c r="CB21" s="959"/>
      <c r="CC21" s="959"/>
      <c r="CD21" s="959"/>
      <c r="CE21" s="959"/>
      <c r="CF21" s="959"/>
      <c r="CG21" s="959"/>
      <c r="CH21" s="959"/>
      <c r="CI21" s="959"/>
      <c r="CJ21" s="959"/>
      <c r="CK21" s="959"/>
      <c r="CL21" s="959"/>
      <c r="CM21" s="959"/>
      <c r="CN21" s="959"/>
      <c r="CO21" s="959"/>
      <c r="CP21" s="959"/>
      <c r="CQ21" s="959"/>
      <c r="CR21" s="959"/>
      <c r="CS21" s="959"/>
      <c r="CT21" s="959"/>
      <c r="CU21" s="959"/>
      <c r="CV21" s="959"/>
      <c r="CW21" s="959"/>
      <c r="CX21" s="959"/>
      <c r="CY21" s="959"/>
      <c r="CZ21" s="959"/>
      <c r="DA21" s="959"/>
      <c r="DB21" s="959"/>
      <c r="DC21" s="959"/>
      <c r="DD21" s="959"/>
      <c r="DE21" s="959"/>
      <c r="DF21" s="959"/>
      <c r="DG21" s="959"/>
      <c r="DH21" s="959"/>
      <c r="DI21" s="959"/>
      <c r="DJ21" s="959"/>
      <c r="DK21" s="959"/>
      <c r="DL21" s="959"/>
      <c r="DM21" s="959"/>
      <c r="DN21" s="959"/>
      <c r="DO21" s="959"/>
      <c r="DP21" s="959"/>
      <c r="DQ21" s="959"/>
      <c r="DR21" s="959"/>
      <c r="DS21" s="959"/>
      <c r="DT21" s="959"/>
      <c r="DU21" s="959"/>
      <c r="DV21" s="959"/>
      <c r="DW21" s="959"/>
      <c r="DX21" s="959"/>
      <c r="DY21" s="959"/>
      <c r="DZ21" s="959"/>
      <c r="EA21" s="959"/>
      <c r="EB21" s="959"/>
      <c r="EC21" s="959"/>
      <c r="ED21" s="959"/>
      <c r="EE21" s="959"/>
      <c r="EF21" s="959"/>
      <c r="EG21" s="959"/>
      <c r="EH21" s="959"/>
      <c r="EI21" s="959"/>
      <c r="EJ21" s="959"/>
      <c r="EK21" s="959"/>
      <c r="EL21" s="959"/>
      <c r="EM21" s="959"/>
      <c r="EN21" s="959"/>
      <c r="EO21" s="959"/>
      <c r="EP21" s="959"/>
      <c r="EQ21" s="959"/>
      <c r="ER21" s="959"/>
      <c r="ES21" s="959"/>
      <c r="ET21" s="959"/>
      <c r="EU21" s="959"/>
      <c r="EV21" s="959"/>
      <c r="EW21" s="959"/>
      <c r="EX21" s="959"/>
      <c r="EY21" s="959"/>
      <c r="EZ21" s="959"/>
      <c r="FA21" s="959"/>
      <c r="FB21" s="959"/>
      <c r="FC21" s="959"/>
      <c r="FD21" s="959"/>
      <c r="FE21" s="959"/>
      <c r="FF21" s="959"/>
      <c r="FG21" s="959"/>
      <c r="FH21" s="959"/>
      <c r="FI21" s="959"/>
      <c r="FJ21" s="959"/>
      <c r="FK21" s="959"/>
      <c r="FL21" s="959"/>
      <c r="FM21" s="959"/>
      <c r="FN21" s="959"/>
      <c r="FO21" s="959"/>
      <c r="FP21" s="959"/>
      <c r="FQ21" s="959"/>
      <c r="FR21" s="959"/>
      <c r="FS21" s="959"/>
      <c r="FT21" s="959"/>
      <c r="FU21" s="959"/>
      <c r="FV21" s="959"/>
      <c r="FW21" s="959"/>
      <c r="FX21" s="959"/>
      <c r="FY21" s="959"/>
      <c r="FZ21" s="959"/>
      <c r="GA21" s="959"/>
      <c r="GB21" s="959"/>
      <c r="GC21" s="959"/>
      <c r="GD21" s="959"/>
      <c r="GE21" s="959"/>
      <c r="GF21" s="959"/>
      <c r="GG21" s="959"/>
      <c r="GH21" s="959"/>
      <c r="GI21" s="959"/>
      <c r="GJ21" s="959"/>
      <c r="GK21" s="959"/>
      <c r="GL21" s="959"/>
      <c r="GM21" s="959"/>
      <c r="GN21" s="959"/>
      <c r="GO21" s="959"/>
      <c r="GP21" s="959"/>
      <c r="GQ21" s="959"/>
      <c r="GR21" s="959"/>
      <c r="GS21" s="959"/>
      <c r="GT21" s="959"/>
      <c r="GU21" s="959"/>
      <c r="GV21" s="959"/>
      <c r="GW21" s="959"/>
      <c r="GX21" s="959"/>
      <c r="GY21" s="959"/>
      <c r="GZ21" s="959"/>
      <c r="HA21" s="959"/>
      <c r="HB21" s="959"/>
      <c r="HC21" s="959"/>
      <c r="HD21" s="959"/>
      <c r="HE21" s="959"/>
      <c r="HF21" s="959"/>
      <c r="HG21" s="959"/>
      <c r="HH21" s="959"/>
      <c r="HI21" s="959"/>
      <c r="HJ21" s="959"/>
      <c r="HK21" s="959"/>
      <c r="HL21" s="959"/>
      <c r="HM21" s="959"/>
      <c r="HN21" s="959"/>
      <c r="HO21" s="959"/>
      <c r="HP21" s="959"/>
      <c r="HQ21" s="959"/>
      <c r="HR21" s="959"/>
      <c r="HS21" s="959"/>
      <c r="HT21" s="959"/>
      <c r="HU21" s="959"/>
      <c r="HV21" s="959"/>
      <c r="HW21" s="959"/>
      <c r="HX21" s="959"/>
      <c r="HY21" s="959"/>
      <c r="HZ21" s="959"/>
      <c r="IA21" s="959"/>
      <c r="IB21" s="959"/>
      <c r="IC21" s="959"/>
      <c r="ID21" s="959"/>
      <c r="IE21" s="959"/>
      <c r="IF21" s="959"/>
      <c r="IG21" s="959"/>
      <c r="IH21" s="959"/>
      <c r="II21" s="959"/>
      <c r="IJ21" s="959"/>
      <c r="IK21" s="959"/>
      <c r="IL21" s="959"/>
      <c r="IM21" s="959"/>
      <c r="IN21" s="959"/>
      <c r="IO21" s="959"/>
      <c r="IP21" s="959"/>
      <c r="IQ21" s="959"/>
      <c r="IR21" s="959"/>
      <c r="IS21" s="959"/>
    </row>
    <row r="22" spans="1:253" s="958" customFormat="1" ht="21.75" hidden="1" customHeight="1" x14ac:dyDescent="0.5">
      <c r="A22" s="950">
        <v>10</v>
      </c>
      <c r="B22" s="972" t="s">
        <v>2654</v>
      </c>
      <c r="C22" s="972"/>
      <c r="D22" s="972"/>
      <c r="E22" s="973"/>
      <c r="F22" s="974" t="s">
        <v>2690</v>
      </c>
      <c r="G22" s="975"/>
      <c r="H22" s="975"/>
      <c r="I22" s="975"/>
      <c r="J22" s="975">
        <f>รวมราคาสืบ!J8</f>
        <v>0</v>
      </c>
      <c r="K22" s="976"/>
      <c r="L22" s="977"/>
      <c r="M22" s="978"/>
      <c r="N22" s="959"/>
      <c r="O22" s="959"/>
      <c r="P22" s="959"/>
      <c r="Q22" s="959"/>
      <c r="R22" s="959"/>
      <c r="S22" s="959"/>
      <c r="T22" s="959"/>
      <c r="U22" s="959"/>
      <c r="V22" s="959"/>
      <c r="W22" s="959"/>
      <c r="X22" s="959"/>
      <c r="Y22" s="959"/>
      <c r="Z22" s="959"/>
      <c r="AA22" s="959"/>
      <c r="AB22" s="959"/>
      <c r="AC22" s="959"/>
      <c r="AD22" s="959"/>
      <c r="AE22" s="959"/>
      <c r="AF22" s="959"/>
      <c r="AG22" s="959"/>
      <c r="AH22" s="959"/>
      <c r="AI22" s="959"/>
      <c r="AJ22" s="959"/>
      <c r="AK22" s="959"/>
      <c r="AL22" s="959"/>
      <c r="AM22" s="959"/>
      <c r="AN22" s="959"/>
      <c r="AO22" s="959"/>
      <c r="AP22" s="959"/>
      <c r="AQ22" s="959"/>
      <c r="AR22" s="959"/>
      <c r="AS22" s="959"/>
      <c r="AT22" s="959"/>
      <c r="AU22" s="959"/>
      <c r="AV22" s="959"/>
      <c r="AW22" s="959"/>
      <c r="AX22" s="959"/>
      <c r="AY22" s="959"/>
      <c r="AZ22" s="959"/>
      <c r="BA22" s="959"/>
      <c r="BB22" s="959"/>
      <c r="BC22" s="959"/>
      <c r="BD22" s="959"/>
      <c r="BE22" s="959"/>
      <c r="BF22" s="959"/>
      <c r="BG22" s="959"/>
      <c r="BH22" s="959"/>
      <c r="BI22" s="959"/>
      <c r="BJ22" s="959"/>
      <c r="BK22" s="959"/>
      <c r="BL22" s="959"/>
      <c r="BM22" s="959"/>
      <c r="BN22" s="959"/>
      <c r="BO22" s="959"/>
      <c r="BP22" s="959"/>
      <c r="BQ22" s="959"/>
      <c r="BR22" s="959"/>
      <c r="BS22" s="959"/>
      <c r="BT22" s="959"/>
      <c r="BU22" s="959"/>
      <c r="BV22" s="959"/>
      <c r="BW22" s="959"/>
      <c r="BX22" s="959"/>
      <c r="BY22" s="959"/>
      <c r="BZ22" s="959"/>
      <c r="CA22" s="959"/>
      <c r="CB22" s="959"/>
      <c r="CC22" s="959"/>
      <c r="CD22" s="959"/>
      <c r="CE22" s="959"/>
      <c r="CF22" s="959"/>
      <c r="CG22" s="959"/>
      <c r="CH22" s="959"/>
      <c r="CI22" s="959"/>
      <c r="CJ22" s="959"/>
      <c r="CK22" s="959"/>
      <c r="CL22" s="959"/>
      <c r="CM22" s="959"/>
      <c r="CN22" s="959"/>
      <c r="CO22" s="959"/>
      <c r="CP22" s="959"/>
      <c r="CQ22" s="959"/>
      <c r="CR22" s="959"/>
      <c r="CS22" s="959"/>
      <c r="CT22" s="959"/>
      <c r="CU22" s="959"/>
      <c r="CV22" s="959"/>
      <c r="CW22" s="959"/>
      <c r="CX22" s="959"/>
      <c r="CY22" s="959"/>
      <c r="CZ22" s="959"/>
      <c r="DA22" s="959"/>
      <c r="DB22" s="959"/>
      <c r="DC22" s="959"/>
      <c r="DD22" s="959"/>
      <c r="DE22" s="959"/>
      <c r="DF22" s="959"/>
      <c r="DG22" s="959"/>
      <c r="DH22" s="959"/>
      <c r="DI22" s="959"/>
      <c r="DJ22" s="959"/>
      <c r="DK22" s="959"/>
      <c r="DL22" s="959"/>
      <c r="DM22" s="959"/>
      <c r="DN22" s="959"/>
      <c r="DO22" s="959"/>
      <c r="DP22" s="959"/>
      <c r="DQ22" s="959"/>
      <c r="DR22" s="959"/>
      <c r="DS22" s="959"/>
      <c r="DT22" s="959"/>
      <c r="DU22" s="959"/>
      <c r="DV22" s="959"/>
      <c r="DW22" s="959"/>
      <c r="DX22" s="959"/>
      <c r="DY22" s="959"/>
      <c r="DZ22" s="959"/>
      <c r="EA22" s="959"/>
      <c r="EB22" s="959"/>
      <c r="EC22" s="959"/>
      <c r="ED22" s="959"/>
      <c r="EE22" s="959"/>
      <c r="EF22" s="959"/>
      <c r="EG22" s="959"/>
      <c r="EH22" s="959"/>
      <c r="EI22" s="959"/>
      <c r="EJ22" s="959"/>
      <c r="EK22" s="959"/>
      <c r="EL22" s="959"/>
      <c r="EM22" s="959"/>
      <c r="EN22" s="959"/>
      <c r="EO22" s="959"/>
      <c r="EP22" s="959"/>
      <c r="EQ22" s="959"/>
      <c r="ER22" s="959"/>
      <c r="ES22" s="959"/>
      <c r="ET22" s="959"/>
      <c r="EU22" s="959"/>
      <c r="EV22" s="959"/>
      <c r="EW22" s="959"/>
      <c r="EX22" s="959"/>
      <c r="EY22" s="959"/>
      <c r="EZ22" s="959"/>
      <c r="FA22" s="959"/>
      <c r="FB22" s="959"/>
      <c r="FC22" s="959"/>
      <c r="FD22" s="959"/>
      <c r="FE22" s="959"/>
      <c r="FF22" s="959"/>
      <c r="FG22" s="959"/>
      <c r="FH22" s="959"/>
      <c r="FI22" s="959"/>
      <c r="FJ22" s="959"/>
      <c r="FK22" s="959"/>
      <c r="FL22" s="959"/>
      <c r="FM22" s="959"/>
      <c r="FN22" s="959"/>
      <c r="FO22" s="959"/>
      <c r="FP22" s="959"/>
      <c r="FQ22" s="959"/>
      <c r="FR22" s="959"/>
      <c r="FS22" s="959"/>
      <c r="FT22" s="959"/>
      <c r="FU22" s="959"/>
      <c r="FV22" s="959"/>
      <c r="FW22" s="959"/>
      <c r="FX22" s="959"/>
      <c r="FY22" s="959"/>
      <c r="FZ22" s="959"/>
      <c r="GA22" s="959"/>
      <c r="GB22" s="959"/>
      <c r="GC22" s="959"/>
      <c r="GD22" s="959"/>
      <c r="GE22" s="959"/>
      <c r="GF22" s="959"/>
      <c r="GG22" s="959"/>
      <c r="GH22" s="959"/>
      <c r="GI22" s="959"/>
      <c r="GJ22" s="959"/>
      <c r="GK22" s="959"/>
      <c r="GL22" s="959"/>
      <c r="GM22" s="959"/>
      <c r="GN22" s="959"/>
      <c r="GO22" s="959"/>
      <c r="GP22" s="959"/>
      <c r="GQ22" s="959"/>
      <c r="GR22" s="959"/>
      <c r="GS22" s="959"/>
      <c r="GT22" s="959"/>
      <c r="GU22" s="959"/>
      <c r="GV22" s="959"/>
      <c r="GW22" s="959"/>
      <c r="GX22" s="959"/>
      <c r="GY22" s="959"/>
      <c r="GZ22" s="959"/>
      <c r="HA22" s="959"/>
      <c r="HB22" s="959"/>
      <c r="HC22" s="959"/>
      <c r="HD22" s="959"/>
      <c r="HE22" s="959"/>
      <c r="HF22" s="959"/>
      <c r="HG22" s="959"/>
      <c r="HH22" s="959"/>
      <c r="HI22" s="959"/>
      <c r="HJ22" s="959"/>
      <c r="HK22" s="959"/>
      <c r="HL22" s="959"/>
      <c r="HM22" s="959"/>
      <c r="HN22" s="959"/>
      <c r="HO22" s="959"/>
      <c r="HP22" s="959"/>
      <c r="HQ22" s="959"/>
      <c r="HR22" s="959"/>
      <c r="HS22" s="959"/>
      <c r="HT22" s="959"/>
      <c r="HU22" s="959"/>
      <c r="HV22" s="959"/>
      <c r="HW22" s="959"/>
      <c r="HX22" s="959"/>
      <c r="HY22" s="959"/>
      <c r="HZ22" s="959"/>
      <c r="IA22" s="959"/>
      <c r="IB22" s="959"/>
      <c r="IC22" s="959"/>
      <c r="ID22" s="959"/>
      <c r="IE22" s="959"/>
      <c r="IF22" s="959"/>
      <c r="IG22" s="959"/>
      <c r="IH22" s="959"/>
      <c r="II22" s="959"/>
      <c r="IJ22" s="959"/>
      <c r="IK22" s="959"/>
      <c r="IL22" s="959"/>
      <c r="IM22" s="959"/>
      <c r="IN22" s="959"/>
      <c r="IO22" s="959"/>
      <c r="IP22" s="959"/>
      <c r="IQ22" s="959"/>
      <c r="IR22" s="959"/>
      <c r="IS22" s="959"/>
    </row>
    <row r="23" spans="1:253" s="958" customFormat="1" ht="21.75" hidden="1" customHeight="1" x14ac:dyDescent="0.5">
      <c r="A23" s="950">
        <v>11</v>
      </c>
      <c r="B23" s="972" t="s">
        <v>105</v>
      </c>
      <c r="C23" s="972"/>
      <c r="D23" s="972"/>
      <c r="E23" s="972"/>
      <c r="F23" s="954" t="s">
        <v>10</v>
      </c>
      <c r="G23" s="955"/>
      <c r="H23" s="955"/>
      <c r="I23" s="955"/>
      <c r="J23" s="955" t="e">
        <f>รวมราคาสืบ!#REF!</f>
        <v>#REF!</v>
      </c>
      <c r="K23" s="962"/>
      <c r="L23" s="957"/>
      <c r="M23" s="978"/>
      <c r="N23" s="959"/>
      <c r="O23" s="959"/>
      <c r="P23" s="959"/>
      <c r="Q23" s="959"/>
      <c r="R23" s="959"/>
      <c r="S23" s="959"/>
      <c r="T23" s="959"/>
      <c r="U23" s="959"/>
      <c r="V23" s="959"/>
      <c r="W23" s="959"/>
      <c r="X23" s="959"/>
      <c r="Y23" s="959"/>
      <c r="Z23" s="959"/>
      <c r="AA23" s="959"/>
      <c r="AB23" s="959"/>
      <c r="AC23" s="959"/>
      <c r="AD23" s="959"/>
      <c r="AE23" s="959"/>
      <c r="AF23" s="959"/>
      <c r="AG23" s="959"/>
      <c r="AH23" s="959"/>
      <c r="AI23" s="959"/>
      <c r="AJ23" s="959"/>
      <c r="AK23" s="959"/>
      <c r="AL23" s="959"/>
      <c r="AM23" s="959"/>
      <c r="AN23" s="959"/>
      <c r="AO23" s="959"/>
      <c r="AP23" s="959"/>
      <c r="AQ23" s="959"/>
      <c r="AR23" s="959"/>
      <c r="AS23" s="959"/>
      <c r="AT23" s="959"/>
      <c r="AU23" s="959"/>
      <c r="AV23" s="959"/>
      <c r="AW23" s="959"/>
      <c r="AX23" s="959"/>
      <c r="AY23" s="959"/>
      <c r="AZ23" s="959"/>
      <c r="BA23" s="959"/>
      <c r="BB23" s="959"/>
      <c r="BC23" s="959"/>
      <c r="BD23" s="959"/>
      <c r="BE23" s="959"/>
      <c r="BF23" s="959"/>
      <c r="BG23" s="959"/>
      <c r="BH23" s="959"/>
      <c r="BI23" s="959"/>
      <c r="BJ23" s="959"/>
      <c r="BK23" s="959"/>
      <c r="BL23" s="959"/>
      <c r="BM23" s="959"/>
      <c r="BN23" s="959"/>
      <c r="BO23" s="959"/>
      <c r="BP23" s="959"/>
      <c r="BQ23" s="959"/>
      <c r="BR23" s="959"/>
      <c r="BS23" s="959"/>
      <c r="BT23" s="959"/>
      <c r="BU23" s="959"/>
      <c r="BV23" s="959"/>
      <c r="BW23" s="959"/>
      <c r="BX23" s="959"/>
      <c r="BY23" s="959"/>
      <c r="BZ23" s="959"/>
      <c r="CA23" s="959"/>
      <c r="CB23" s="959"/>
      <c r="CC23" s="959"/>
      <c r="CD23" s="959"/>
      <c r="CE23" s="959"/>
      <c r="CF23" s="959"/>
      <c r="CG23" s="959"/>
      <c r="CH23" s="959"/>
      <c r="CI23" s="959"/>
      <c r="CJ23" s="959"/>
      <c r="CK23" s="959"/>
      <c r="CL23" s="959"/>
      <c r="CM23" s="959"/>
      <c r="CN23" s="959"/>
      <c r="CO23" s="959"/>
      <c r="CP23" s="959"/>
      <c r="CQ23" s="959"/>
      <c r="CR23" s="959"/>
      <c r="CS23" s="959"/>
      <c r="CT23" s="959"/>
      <c r="CU23" s="959"/>
      <c r="CV23" s="959"/>
      <c r="CW23" s="959"/>
      <c r="CX23" s="959"/>
      <c r="CY23" s="959"/>
      <c r="CZ23" s="959"/>
      <c r="DA23" s="959"/>
      <c r="DB23" s="959"/>
      <c r="DC23" s="959"/>
      <c r="DD23" s="959"/>
      <c r="DE23" s="959"/>
      <c r="DF23" s="959"/>
      <c r="DG23" s="959"/>
      <c r="DH23" s="959"/>
      <c r="DI23" s="959"/>
      <c r="DJ23" s="959"/>
      <c r="DK23" s="959"/>
      <c r="DL23" s="959"/>
      <c r="DM23" s="959"/>
      <c r="DN23" s="959"/>
      <c r="DO23" s="959"/>
      <c r="DP23" s="959"/>
      <c r="DQ23" s="959"/>
      <c r="DR23" s="959"/>
      <c r="DS23" s="959"/>
      <c r="DT23" s="959"/>
      <c r="DU23" s="959"/>
      <c r="DV23" s="959"/>
      <c r="DW23" s="959"/>
      <c r="DX23" s="959"/>
      <c r="DY23" s="959"/>
      <c r="DZ23" s="959"/>
      <c r="EA23" s="959"/>
      <c r="EB23" s="959"/>
      <c r="EC23" s="959"/>
      <c r="ED23" s="959"/>
      <c r="EE23" s="959"/>
      <c r="EF23" s="959"/>
      <c r="EG23" s="959"/>
      <c r="EH23" s="959"/>
      <c r="EI23" s="959"/>
      <c r="EJ23" s="959"/>
      <c r="EK23" s="959"/>
      <c r="EL23" s="959"/>
      <c r="EM23" s="959"/>
      <c r="EN23" s="959"/>
      <c r="EO23" s="959"/>
      <c r="EP23" s="959"/>
      <c r="EQ23" s="959"/>
      <c r="ER23" s="959"/>
      <c r="ES23" s="959"/>
      <c r="ET23" s="959"/>
      <c r="EU23" s="959"/>
      <c r="EV23" s="959"/>
      <c r="EW23" s="959"/>
      <c r="EX23" s="959"/>
      <c r="EY23" s="959"/>
      <c r="EZ23" s="959"/>
      <c r="FA23" s="959"/>
      <c r="FB23" s="959"/>
      <c r="FC23" s="959"/>
      <c r="FD23" s="959"/>
      <c r="FE23" s="959"/>
      <c r="FF23" s="959"/>
      <c r="FG23" s="959"/>
      <c r="FH23" s="959"/>
      <c r="FI23" s="959"/>
      <c r="FJ23" s="959"/>
      <c r="FK23" s="959"/>
      <c r="FL23" s="959"/>
      <c r="FM23" s="959"/>
      <c r="FN23" s="959"/>
      <c r="FO23" s="959"/>
      <c r="FP23" s="959"/>
      <c r="FQ23" s="959"/>
      <c r="FR23" s="959"/>
      <c r="FS23" s="959"/>
      <c r="FT23" s="959"/>
      <c r="FU23" s="959"/>
      <c r="FV23" s="959"/>
      <c r="FW23" s="959"/>
      <c r="FX23" s="959"/>
      <c r="FY23" s="959"/>
      <c r="FZ23" s="959"/>
      <c r="GA23" s="959"/>
      <c r="GB23" s="959"/>
      <c r="GC23" s="959"/>
      <c r="GD23" s="959"/>
      <c r="GE23" s="959"/>
      <c r="GF23" s="959"/>
      <c r="GG23" s="959"/>
      <c r="GH23" s="959"/>
      <c r="GI23" s="959"/>
      <c r="GJ23" s="959"/>
      <c r="GK23" s="959"/>
      <c r="GL23" s="959"/>
      <c r="GM23" s="959"/>
      <c r="GN23" s="959"/>
      <c r="GO23" s="959"/>
      <c r="GP23" s="959"/>
      <c r="GQ23" s="959"/>
      <c r="GR23" s="959"/>
      <c r="GS23" s="959"/>
      <c r="GT23" s="959"/>
      <c r="GU23" s="959"/>
      <c r="GV23" s="959"/>
      <c r="GW23" s="959"/>
      <c r="GX23" s="959"/>
      <c r="GY23" s="959"/>
      <c r="GZ23" s="959"/>
      <c r="HA23" s="959"/>
      <c r="HB23" s="959"/>
      <c r="HC23" s="959"/>
      <c r="HD23" s="959"/>
      <c r="HE23" s="959"/>
      <c r="HF23" s="959"/>
      <c r="HG23" s="959"/>
      <c r="HH23" s="959"/>
      <c r="HI23" s="959"/>
      <c r="HJ23" s="959"/>
      <c r="HK23" s="959"/>
      <c r="HL23" s="959"/>
      <c r="HM23" s="959"/>
      <c r="HN23" s="959"/>
      <c r="HO23" s="959"/>
      <c r="HP23" s="959"/>
      <c r="HQ23" s="959"/>
      <c r="HR23" s="959"/>
      <c r="HS23" s="959"/>
      <c r="HT23" s="959"/>
      <c r="HU23" s="959"/>
      <c r="HV23" s="959"/>
      <c r="HW23" s="959"/>
      <c r="HX23" s="959"/>
      <c r="HY23" s="959"/>
      <c r="HZ23" s="959"/>
      <c r="IA23" s="959"/>
      <c r="IB23" s="959"/>
      <c r="IC23" s="959"/>
      <c r="ID23" s="959"/>
      <c r="IE23" s="959"/>
      <c r="IF23" s="959"/>
      <c r="IG23" s="959"/>
      <c r="IH23" s="959"/>
      <c r="II23" s="959"/>
      <c r="IJ23" s="959"/>
      <c r="IK23" s="959"/>
      <c r="IL23" s="959"/>
      <c r="IM23" s="959"/>
      <c r="IN23" s="959"/>
      <c r="IO23" s="959"/>
      <c r="IP23" s="959"/>
      <c r="IQ23" s="959"/>
      <c r="IR23" s="959"/>
      <c r="IS23" s="959"/>
    </row>
    <row r="24" spans="1:253" s="958" customFormat="1" ht="21.75" hidden="1" customHeight="1" x14ac:dyDescent="0.5">
      <c r="A24" s="950">
        <v>4</v>
      </c>
      <c r="B24" s="1200" t="s">
        <v>2738</v>
      </c>
      <c r="C24" s="1201"/>
      <c r="D24" s="1201"/>
      <c r="E24" s="1202"/>
      <c r="F24" s="954" t="s">
        <v>62</v>
      </c>
      <c r="G24" s="956">
        <v>50</v>
      </c>
      <c r="H24" s="964"/>
      <c r="I24" s="956"/>
      <c r="J24" s="955"/>
      <c r="K24" s="964"/>
      <c r="L24" s="957"/>
      <c r="M24" s="978"/>
      <c r="N24" s="959"/>
      <c r="O24" s="959"/>
      <c r="P24" s="959"/>
      <c r="Q24" s="959"/>
      <c r="R24" s="959"/>
      <c r="S24" s="959"/>
      <c r="T24" s="959"/>
      <c r="U24" s="959"/>
      <c r="V24" s="959"/>
      <c r="W24" s="959"/>
      <c r="X24" s="959"/>
      <c r="Y24" s="959"/>
      <c r="Z24" s="959"/>
      <c r="AA24" s="959"/>
      <c r="AB24" s="959"/>
      <c r="AC24" s="959"/>
      <c r="AD24" s="959"/>
      <c r="AE24" s="959"/>
      <c r="AF24" s="959"/>
      <c r="AG24" s="959"/>
      <c r="AH24" s="959"/>
      <c r="AI24" s="959"/>
      <c r="AJ24" s="959"/>
      <c r="AK24" s="959"/>
      <c r="AL24" s="959"/>
      <c r="AM24" s="959"/>
      <c r="AN24" s="959"/>
      <c r="AO24" s="959"/>
      <c r="AP24" s="959"/>
      <c r="AQ24" s="959"/>
      <c r="AR24" s="959"/>
      <c r="AS24" s="959"/>
      <c r="AT24" s="959"/>
      <c r="AU24" s="959"/>
      <c r="AV24" s="959"/>
      <c r="AW24" s="959"/>
      <c r="AX24" s="959"/>
      <c r="AY24" s="959"/>
      <c r="AZ24" s="959"/>
      <c r="BA24" s="959"/>
      <c r="BB24" s="959"/>
      <c r="BC24" s="959"/>
      <c r="BD24" s="959"/>
      <c r="BE24" s="959"/>
      <c r="BF24" s="959"/>
      <c r="BG24" s="959"/>
      <c r="BH24" s="959"/>
      <c r="BI24" s="959"/>
      <c r="BJ24" s="959"/>
      <c r="BK24" s="959"/>
      <c r="BL24" s="959"/>
      <c r="BM24" s="959"/>
      <c r="BN24" s="959"/>
      <c r="BO24" s="959"/>
      <c r="BP24" s="959"/>
      <c r="BQ24" s="959"/>
      <c r="BR24" s="959"/>
      <c r="BS24" s="959"/>
      <c r="BT24" s="959"/>
      <c r="BU24" s="959"/>
      <c r="BV24" s="959"/>
      <c r="BW24" s="959"/>
      <c r="BX24" s="959"/>
      <c r="BY24" s="959"/>
      <c r="BZ24" s="959"/>
      <c r="CA24" s="959"/>
      <c r="CB24" s="959"/>
      <c r="CC24" s="959"/>
      <c r="CD24" s="959"/>
      <c r="CE24" s="959"/>
      <c r="CF24" s="959"/>
      <c r="CG24" s="959"/>
      <c r="CH24" s="959"/>
      <c r="CI24" s="959"/>
      <c r="CJ24" s="959"/>
      <c r="CK24" s="959"/>
      <c r="CL24" s="959"/>
      <c r="CM24" s="959"/>
      <c r="CN24" s="959"/>
      <c r="CO24" s="959"/>
      <c r="CP24" s="959"/>
      <c r="CQ24" s="959"/>
      <c r="CR24" s="959"/>
      <c r="CS24" s="959"/>
      <c r="CT24" s="959"/>
      <c r="CU24" s="959"/>
      <c r="CV24" s="959"/>
      <c r="CW24" s="959"/>
      <c r="CX24" s="959"/>
      <c r="CY24" s="959"/>
      <c r="CZ24" s="959"/>
      <c r="DA24" s="959"/>
      <c r="DB24" s="959"/>
      <c r="DC24" s="959"/>
      <c r="DD24" s="959"/>
      <c r="DE24" s="959"/>
      <c r="DF24" s="959"/>
      <c r="DG24" s="959"/>
      <c r="DH24" s="959"/>
      <c r="DI24" s="959"/>
      <c r="DJ24" s="959"/>
      <c r="DK24" s="959"/>
      <c r="DL24" s="959"/>
      <c r="DM24" s="959"/>
      <c r="DN24" s="959"/>
      <c r="DO24" s="959"/>
      <c r="DP24" s="959"/>
      <c r="DQ24" s="959"/>
      <c r="DR24" s="959"/>
      <c r="DS24" s="959"/>
      <c r="DT24" s="959"/>
      <c r="DU24" s="959"/>
      <c r="DV24" s="959"/>
      <c r="DW24" s="959"/>
      <c r="DX24" s="959"/>
      <c r="DY24" s="959"/>
      <c r="DZ24" s="959"/>
      <c r="EA24" s="959"/>
      <c r="EB24" s="959"/>
      <c r="EC24" s="959"/>
      <c r="ED24" s="959"/>
      <c r="EE24" s="959"/>
      <c r="EF24" s="959"/>
      <c r="EG24" s="959"/>
      <c r="EH24" s="959"/>
      <c r="EI24" s="959"/>
      <c r="EJ24" s="959"/>
      <c r="EK24" s="959"/>
      <c r="EL24" s="959"/>
      <c r="EM24" s="959"/>
      <c r="EN24" s="959"/>
      <c r="EO24" s="959"/>
      <c r="EP24" s="959"/>
      <c r="EQ24" s="959"/>
      <c r="ER24" s="959"/>
      <c r="ES24" s="959"/>
      <c r="ET24" s="959"/>
      <c r="EU24" s="959"/>
      <c r="EV24" s="959"/>
      <c r="EW24" s="959"/>
      <c r="EX24" s="959"/>
      <c r="EY24" s="959"/>
      <c r="EZ24" s="959"/>
      <c r="FA24" s="959"/>
      <c r="FB24" s="959"/>
      <c r="FC24" s="959"/>
      <c r="FD24" s="959"/>
      <c r="FE24" s="959"/>
      <c r="FF24" s="959"/>
      <c r="FG24" s="959"/>
      <c r="FH24" s="959"/>
      <c r="FI24" s="959"/>
      <c r="FJ24" s="959"/>
      <c r="FK24" s="959"/>
      <c r="FL24" s="959"/>
      <c r="FM24" s="959"/>
      <c r="FN24" s="959"/>
      <c r="FO24" s="959"/>
      <c r="FP24" s="959"/>
      <c r="FQ24" s="959"/>
      <c r="FR24" s="959"/>
      <c r="FS24" s="959"/>
      <c r="FT24" s="959"/>
      <c r="FU24" s="959"/>
      <c r="FV24" s="959"/>
      <c r="FW24" s="959"/>
      <c r="FX24" s="959"/>
      <c r="FY24" s="959"/>
      <c r="FZ24" s="959"/>
      <c r="GA24" s="959"/>
      <c r="GB24" s="959"/>
      <c r="GC24" s="959"/>
      <c r="GD24" s="959"/>
      <c r="GE24" s="959"/>
      <c r="GF24" s="959"/>
      <c r="GG24" s="959"/>
      <c r="GH24" s="959"/>
      <c r="GI24" s="959"/>
      <c r="GJ24" s="959"/>
      <c r="GK24" s="959"/>
      <c r="GL24" s="959"/>
      <c r="GM24" s="959"/>
      <c r="GN24" s="959"/>
      <c r="GO24" s="959"/>
      <c r="GP24" s="959"/>
      <c r="GQ24" s="959"/>
      <c r="GR24" s="959"/>
      <c r="GS24" s="959"/>
      <c r="GT24" s="959"/>
      <c r="GU24" s="959"/>
      <c r="GV24" s="959"/>
      <c r="GW24" s="959"/>
      <c r="GX24" s="959"/>
      <c r="GY24" s="959"/>
      <c r="GZ24" s="959"/>
      <c r="HA24" s="959"/>
      <c r="HB24" s="959"/>
      <c r="HC24" s="959"/>
      <c r="HD24" s="959"/>
      <c r="HE24" s="959"/>
      <c r="HF24" s="959"/>
      <c r="HG24" s="959"/>
      <c r="HH24" s="959"/>
      <c r="HI24" s="959"/>
      <c r="HJ24" s="959"/>
      <c r="HK24" s="959"/>
      <c r="HL24" s="959"/>
      <c r="HM24" s="959"/>
      <c r="HN24" s="959"/>
      <c r="HO24" s="959"/>
      <c r="HP24" s="959"/>
      <c r="HQ24" s="959"/>
      <c r="HR24" s="959"/>
      <c r="HS24" s="959"/>
      <c r="HT24" s="959"/>
      <c r="HU24" s="959"/>
      <c r="HV24" s="959"/>
      <c r="HW24" s="959"/>
      <c r="HX24" s="959"/>
      <c r="HY24" s="959"/>
      <c r="HZ24" s="959"/>
      <c r="IA24" s="959"/>
      <c r="IB24" s="959"/>
      <c r="IC24" s="959"/>
      <c r="ID24" s="959"/>
      <c r="IE24" s="959"/>
      <c r="IF24" s="959"/>
      <c r="IG24" s="959"/>
      <c r="IH24" s="959"/>
      <c r="II24" s="959"/>
      <c r="IJ24" s="959"/>
      <c r="IK24" s="959"/>
      <c r="IL24" s="959"/>
      <c r="IM24" s="959"/>
      <c r="IN24" s="959"/>
      <c r="IO24" s="959"/>
      <c r="IP24" s="959"/>
      <c r="IQ24" s="959"/>
      <c r="IR24" s="959"/>
      <c r="IS24" s="959"/>
    </row>
    <row r="25" spans="1:253" s="958" customFormat="1" ht="21.75" hidden="1" customHeight="1" x14ac:dyDescent="0.5">
      <c r="A25" s="950">
        <v>13</v>
      </c>
      <c r="B25" s="1200" t="s">
        <v>2685</v>
      </c>
      <c r="C25" s="1201"/>
      <c r="D25" s="1201"/>
      <c r="E25" s="1202"/>
      <c r="F25" s="954" t="s">
        <v>62</v>
      </c>
      <c r="G25" s="956">
        <v>62.62</v>
      </c>
      <c r="H25" s="964"/>
      <c r="I25" s="956"/>
      <c r="J25" s="955"/>
      <c r="K25" s="964"/>
      <c r="L25" s="957"/>
      <c r="N25" s="959"/>
      <c r="O25" s="959"/>
      <c r="P25" s="959"/>
      <c r="Q25" s="959"/>
      <c r="R25" s="959"/>
      <c r="S25" s="959"/>
      <c r="T25" s="959"/>
      <c r="U25" s="959"/>
      <c r="V25" s="959"/>
      <c r="W25" s="959"/>
      <c r="X25" s="959"/>
      <c r="Y25" s="959"/>
      <c r="Z25" s="959"/>
      <c r="AA25" s="959"/>
      <c r="AB25" s="959"/>
      <c r="AC25" s="959"/>
      <c r="AD25" s="959"/>
      <c r="AE25" s="959"/>
      <c r="AF25" s="959"/>
      <c r="AG25" s="959"/>
      <c r="AH25" s="959"/>
      <c r="AI25" s="959"/>
      <c r="AJ25" s="959"/>
      <c r="AK25" s="959"/>
      <c r="AL25" s="959"/>
      <c r="AM25" s="959"/>
      <c r="AN25" s="959"/>
      <c r="AO25" s="959"/>
      <c r="AP25" s="959"/>
      <c r="AQ25" s="959"/>
      <c r="AR25" s="959"/>
      <c r="AS25" s="959"/>
      <c r="AT25" s="959"/>
      <c r="AU25" s="959"/>
      <c r="AV25" s="959"/>
      <c r="AW25" s="959"/>
      <c r="AX25" s="959"/>
      <c r="AY25" s="959"/>
      <c r="AZ25" s="959"/>
      <c r="BA25" s="959"/>
      <c r="BB25" s="959"/>
      <c r="BC25" s="959"/>
      <c r="BD25" s="959"/>
      <c r="BE25" s="959"/>
      <c r="BF25" s="959"/>
      <c r="BG25" s="959"/>
      <c r="BH25" s="959"/>
      <c r="BI25" s="959"/>
      <c r="BJ25" s="959"/>
      <c r="BK25" s="959"/>
      <c r="BL25" s="959"/>
      <c r="BM25" s="959"/>
      <c r="BN25" s="959"/>
      <c r="BO25" s="959"/>
      <c r="BP25" s="959"/>
      <c r="BQ25" s="959"/>
      <c r="BR25" s="959"/>
      <c r="BS25" s="959"/>
      <c r="BT25" s="959"/>
      <c r="BU25" s="959"/>
      <c r="BV25" s="959"/>
      <c r="BW25" s="959"/>
      <c r="BX25" s="959"/>
      <c r="BY25" s="959"/>
      <c r="BZ25" s="959"/>
      <c r="CA25" s="959"/>
      <c r="CB25" s="959"/>
      <c r="CC25" s="959"/>
      <c r="CD25" s="959"/>
      <c r="CE25" s="959"/>
      <c r="CF25" s="959"/>
      <c r="CG25" s="959"/>
      <c r="CH25" s="959"/>
      <c r="CI25" s="959"/>
      <c r="CJ25" s="959"/>
      <c r="CK25" s="959"/>
      <c r="CL25" s="959"/>
      <c r="CM25" s="959"/>
      <c r="CN25" s="959"/>
      <c r="CO25" s="959"/>
      <c r="CP25" s="959"/>
      <c r="CQ25" s="959"/>
      <c r="CR25" s="959"/>
      <c r="CS25" s="959"/>
      <c r="CT25" s="959"/>
      <c r="CU25" s="959"/>
      <c r="CV25" s="959"/>
      <c r="CW25" s="959"/>
      <c r="CX25" s="959"/>
      <c r="CY25" s="959"/>
      <c r="CZ25" s="959"/>
      <c r="DA25" s="959"/>
      <c r="DB25" s="959"/>
      <c r="DC25" s="959"/>
      <c r="DD25" s="959"/>
      <c r="DE25" s="959"/>
      <c r="DF25" s="959"/>
      <c r="DG25" s="959"/>
      <c r="DH25" s="959"/>
      <c r="DI25" s="959"/>
      <c r="DJ25" s="959"/>
      <c r="DK25" s="959"/>
      <c r="DL25" s="959"/>
      <c r="DM25" s="959"/>
      <c r="DN25" s="959"/>
      <c r="DO25" s="959"/>
      <c r="DP25" s="959"/>
      <c r="DQ25" s="959"/>
      <c r="DR25" s="959"/>
      <c r="DS25" s="959"/>
      <c r="DT25" s="959"/>
      <c r="DU25" s="959"/>
      <c r="DV25" s="959"/>
      <c r="DW25" s="959"/>
      <c r="DX25" s="959"/>
      <c r="DY25" s="959"/>
      <c r="DZ25" s="959"/>
      <c r="EA25" s="959"/>
      <c r="EB25" s="959"/>
      <c r="EC25" s="959"/>
      <c r="ED25" s="959"/>
      <c r="EE25" s="959"/>
      <c r="EF25" s="959"/>
      <c r="EG25" s="959"/>
      <c r="EH25" s="959"/>
      <c r="EI25" s="959"/>
      <c r="EJ25" s="959"/>
      <c r="EK25" s="959"/>
      <c r="EL25" s="959"/>
      <c r="EM25" s="959"/>
      <c r="EN25" s="959"/>
      <c r="EO25" s="959"/>
      <c r="EP25" s="959"/>
      <c r="EQ25" s="959"/>
      <c r="ER25" s="959"/>
      <c r="ES25" s="959"/>
      <c r="ET25" s="959"/>
      <c r="EU25" s="959"/>
      <c r="EV25" s="959"/>
      <c r="EW25" s="959"/>
      <c r="EX25" s="959"/>
      <c r="EY25" s="959"/>
      <c r="EZ25" s="959"/>
      <c r="FA25" s="959"/>
      <c r="FB25" s="959"/>
      <c r="FC25" s="959"/>
      <c r="FD25" s="959"/>
      <c r="FE25" s="959"/>
      <c r="FF25" s="959"/>
      <c r="FG25" s="959"/>
      <c r="FH25" s="959"/>
      <c r="FI25" s="959"/>
      <c r="FJ25" s="959"/>
      <c r="FK25" s="959"/>
      <c r="FL25" s="959"/>
      <c r="FM25" s="959"/>
      <c r="FN25" s="959"/>
      <c r="FO25" s="959"/>
      <c r="FP25" s="959"/>
      <c r="FQ25" s="959"/>
      <c r="FR25" s="959"/>
      <c r="FS25" s="959"/>
      <c r="FT25" s="959"/>
      <c r="FU25" s="959"/>
      <c r="FV25" s="959"/>
      <c r="FW25" s="959"/>
      <c r="FX25" s="959"/>
      <c r="FY25" s="959"/>
      <c r="FZ25" s="959"/>
      <c r="GA25" s="959"/>
      <c r="GB25" s="959"/>
      <c r="GC25" s="959"/>
      <c r="GD25" s="959"/>
      <c r="GE25" s="959"/>
      <c r="GF25" s="959"/>
      <c r="GG25" s="959"/>
      <c r="GH25" s="959"/>
      <c r="GI25" s="959"/>
      <c r="GJ25" s="959"/>
      <c r="GK25" s="959"/>
      <c r="GL25" s="959"/>
      <c r="GM25" s="959"/>
      <c r="GN25" s="959"/>
      <c r="GO25" s="959"/>
      <c r="GP25" s="959"/>
      <c r="GQ25" s="959"/>
      <c r="GR25" s="959"/>
      <c r="GS25" s="959"/>
      <c r="GT25" s="959"/>
      <c r="GU25" s="959"/>
      <c r="GV25" s="959"/>
      <c r="GW25" s="959"/>
      <c r="GX25" s="959"/>
      <c r="GY25" s="959"/>
      <c r="GZ25" s="959"/>
      <c r="HA25" s="959"/>
      <c r="HB25" s="959"/>
      <c r="HC25" s="959"/>
      <c r="HD25" s="959"/>
      <c r="HE25" s="959"/>
      <c r="HF25" s="959"/>
      <c r="HG25" s="959"/>
      <c r="HH25" s="959"/>
      <c r="HI25" s="959"/>
      <c r="HJ25" s="959"/>
      <c r="HK25" s="959"/>
      <c r="HL25" s="959"/>
      <c r="HM25" s="959"/>
      <c r="HN25" s="959"/>
      <c r="HO25" s="959"/>
      <c r="HP25" s="959"/>
      <c r="HQ25" s="959"/>
      <c r="HR25" s="959"/>
      <c r="HS25" s="959"/>
      <c r="HT25" s="959"/>
      <c r="HU25" s="959"/>
      <c r="HV25" s="959"/>
      <c r="HW25" s="959"/>
      <c r="HX25" s="959"/>
      <c r="HY25" s="959"/>
      <c r="HZ25" s="959"/>
      <c r="IA25" s="959"/>
      <c r="IB25" s="959"/>
      <c r="IC25" s="959"/>
      <c r="ID25" s="959"/>
      <c r="IE25" s="959"/>
      <c r="IF25" s="959"/>
      <c r="IG25" s="959"/>
      <c r="IH25" s="959"/>
      <c r="II25" s="959"/>
      <c r="IJ25" s="959"/>
      <c r="IK25" s="959"/>
      <c r="IL25" s="959"/>
      <c r="IM25" s="959"/>
      <c r="IN25" s="959"/>
      <c r="IO25" s="959"/>
      <c r="IP25" s="959"/>
      <c r="IQ25" s="959"/>
      <c r="IR25" s="959"/>
      <c r="IS25" s="959"/>
    </row>
    <row r="26" spans="1:253" s="958" customFormat="1" ht="21.75" customHeight="1" x14ac:dyDescent="0.5">
      <c r="A26" s="950">
        <v>5</v>
      </c>
      <c r="B26" s="926" t="s">
        <v>2945</v>
      </c>
      <c r="C26" s="979"/>
      <c r="D26" s="979"/>
      <c r="E26" s="980"/>
      <c r="F26" s="954" t="s">
        <v>62</v>
      </c>
      <c r="G26" s="956">
        <v>633.65</v>
      </c>
      <c r="H26" s="964"/>
      <c r="I26" s="956"/>
      <c r="J26" s="955"/>
      <c r="K26" s="964"/>
      <c r="L26" s="957"/>
      <c r="N26" s="959"/>
      <c r="O26" s="959"/>
      <c r="P26" s="959"/>
      <c r="Q26" s="959"/>
      <c r="R26" s="959"/>
      <c r="S26" s="959"/>
      <c r="T26" s="959"/>
      <c r="U26" s="959"/>
      <c r="V26" s="959"/>
      <c r="W26" s="959"/>
      <c r="X26" s="959"/>
      <c r="Y26" s="959"/>
      <c r="Z26" s="959"/>
      <c r="AA26" s="959"/>
      <c r="AB26" s="959"/>
      <c r="AC26" s="959"/>
      <c r="AD26" s="959"/>
      <c r="AE26" s="959"/>
      <c r="AF26" s="959"/>
      <c r="AG26" s="959"/>
      <c r="AH26" s="959"/>
      <c r="AI26" s="959"/>
      <c r="AJ26" s="959"/>
      <c r="AK26" s="959"/>
      <c r="AL26" s="959"/>
      <c r="AM26" s="959"/>
      <c r="AN26" s="959"/>
      <c r="AO26" s="959"/>
      <c r="AP26" s="959"/>
      <c r="AQ26" s="959"/>
      <c r="AR26" s="959"/>
      <c r="AS26" s="959"/>
      <c r="AT26" s="959"/>
      <c r="AU26" s="959"/>
      <c r="AV26" s="959"/>
      <c r="AW26" s="959"/>
      <c r="AX26" s="959"/>
      <c r="AY26" s="959"/>
      <c r="AZ26" s="959"/>
      <c r="BA26" s="959"/>
      <c r="BB26" s="959"/>
      <c r="BC26" s="959"/>
      <c r="BD26" s="959"/>
      <c r="BE26" s="959"/>
      <c r="BF26" s="959"/>
      <c r="BG26" s="959"/>
      <c r="BH26" s="959"/>
      <c r="BI26" s="959"/>
      <c r="BJ26" s="959"/>
      <c r="BK26" s="959"/>
      <c r="BL26" s="959"/>
      <c r="BM26" s="959"/>
      <c r="BN26" s="959"/>
      <c r="BO26" s="959"/>
      <c r="BP26" s="959"/>
      <c r="BQ26" s="959"/>
      <c r="BR26" s="959"/>
      <c r="BS26" s="959"/>
      <c r="BT26" s="959"/>
      <c r="BU26" s="959"/>
      <c r="BV26" s="959"/>
      <c r="BW26" s="959"/>
      <c r="BX26" s="959"/>
      <c r="BY26" s="959"/>
      <c r="BZ26" s="959"/>
      <c r="CA26" s="959"/>
      <c r="CB26" s="959"/>
      <c r="CC26" s="959"/>
      <c r="CD26" s="959"/>
      <c r="CE26" s="959"/>
      <c r="CF26" s="959"/>
      <c r="CG26" s="959"/>
      <c r="CH26" s="959"/>
      <c r="CI26" s="959"/>
      <c r="CJ26" s="959"/>
      <c r="CK26" s="959"/>
      <c r="CL26" s="959"/>
      <c r="CM26" s="959"/>
      <c r="CN26" s="959"/>
      <c r="CO26" s="959"/>
      <c r="CP26" s="959"/>
      <c r="CQ26" s="959"/>
      <c r="CR26" s="959"/>
      <c r="CS26" s="959"/>
      <c r="CT26" s="959"/>
      <c r="CU26" s="959"/>
      <c r="CV26" s="959"/>
      <c r="CW26" s="959"/>
      <c r="CX26" s="959"/>
      <c r="CY26" s="959"/>
      <c r="CZ26" s="959"/>
      <c r="DA26" s="959"/>
      <c r="DB26" s="959"/>
      <c r="DC26" s="959"/>
      <c r="DD26" s="959"/>
      <c r="DE26" s="959"/>
      <c r="DF26" s="959"/>
      <c r="DG26" s="959"/>
      <c r="DH26" s="959"/>
      <c r="DI26" s="959"/>
      <c r="DJ26" s="959"/>
      <c r="DK26" s="959"/>
      <c r="DL26" s="959"/>
      <c r="DM26" s="959"/>
      <c r="DN26" s="959"/>
      <c r="DO26" s="959"/>
      <c r="DP26" s="959"/>
      <c r="DQ26" s="959"/>
      <c r="DR26" s="959"/>
      <c r="DS26" s="959"/>
      <c r="DT26" s="959"/>
      <c r="DU26" s="959"/>
      <c r="DV26" s="959"/>
      <c r="DW26" s="959"/>
      <c r="DX26" s="959"/>
      <c r="DY26" s="959"/>
      <c r="DZ26" s="959"/>
      <c r="EA26" s="959"/>
      <c r="EB26" s="959"/>
      <c r="EC26" s="959"/>
      <c r="ED26" s="959"/>
      <c r="EE26" s="959"/>
      <c r="EF26" s="959"/>
      <c r="EG26" s="959"/>
      <c r="EH26" s="959"/>
      <c r="EI26" s="959"/>
      <c r="EJ26" s="959"/>
      <c r="EK26" s="959"/>
      <c r="EL26" s="959"/>
      <c r="EM26" s="959"/>
      <c r="EN26" s="959"/>
      <c r="EO26" s="959"/>
      <c r="EP26" s="959"/>
      <c r="EQ26" s="959"/>
      <c r="ER26" s="959"/>
      <c r="ES26" s="959"/>
      <c r="ET26" s="959"/>
      <c r="EU26" s="959"/>
      <c r="EV26" s="959"/>
      <c r="EW26" s="959"/>
      <c r="EX26" s="959"/>
      <c r="EY26" s="959"/>
      <c r="EZ26" s="959"/>
      <c r="FA26" s="959"/>
      <c r="FB26" s="959"/>
      <c r="FC26" s="959"/>
      <c r="FD26" s="959"/>
      <c r="FE26" s="959"/>
      <c r="FF26" s="959"/>
      <c r="FG26" s="959"/>
      <c r="FH26" s="959"/>
      <c r="FI26" s="959"/>
      <c r="FJ26" s="959"/>
      <c r="FK26" s="959"/>
      <c r="FL26" s="959"/>
      <c r="FM26" s="959"/>
      <c r="FN26" s="959"/>
      <c r="FO26" s="959"/>
      <c r="FP26" s="959"/>
      <c r="FQ26" s="959"/>
      <c r="FR26" s="959"/>
      <c r="FS26" s="959"/>
      <c r="FT26" s="959"/>
      <c r="FU26" s="959"/>
      <c r="FV26" s="959"/>
      <c r="FW26" s="959"/>
      <c r="FX26" s="959"/>
      <c r="FY26" s="959"/>
      <c r="FZ26" s="959"/>
      <c r="GA26" s="959"/>
      <c r="GB26" s="959"/>
      <c r="GC26" s="959"/>
      <c r="GD26" s="959"/>
      <c r="GE26" s="959"/>
      <c r="GF26" s="959"/>
      <c r="GG26" s="959"/>
      <c r="GH26" s="959"/>
      <c r="GI26" s="959"/>
      <c r="GJ26" s="959"/>
      <c r="GK26" s="959"/>
      <c r="GL26" s="959"/>
      <c r="GM26" s="959"/>
      <c r="GN26" s="959"/>
      <c r="GO26" s="959"/>
      <c r="GP26" s="959"/>
      <c r="GQ26" s="959"/>
      <c r="GR26" s="959"/>
      <c r="GS26" s="959"/>
      <c r="GT26" s="959"/>
      <c r="GU26" s="959"/>
      <c r="GV26" s="959"/>
      <c r="GW26" s="959"/>
      <c r="GX26" s="959"/>
      <c r="GY26" s="959"/>
      <c r="GZ26" s="959"/>
      <c r="HA26" s="959"/>
      <c r="HB26" s="959"/>
      <c r="HC26" s="959"/>
      <c r="HD26" s="959"/>
      <c r="HE26" s="959"/>
      <c r="HF26" s="959"/>
      <c r="HG26" s="959"/>
      <c r="HH26" s="959"/>
      <c r="HI26" s="959"/>
      <c r="HJ26" s="959"/>
      <c r="HK26" s="959"/>
      <c r="HL26" s="959"/>
      <c r="HM26" s="959"/>
      <c r="HN26" s="959"/>
      <c r="HO26" s="959"/>
      <c r="HP26" s="959"/>
      <c r="HQ26" s="959"/>
      <c r="HR26" s="959"/>
      <c r="HS26" s="959"/>
      <c r="HT26" s="959"/>
      <c r="HU26" s="959"/>
      <c r="HV26" s="959"/>
      <c r="HW26" s="959"/>
      <c r="HX26" s="959"/>
      <c r="HY26" s="959"/>
      <c r="HZ26" s="959"/>
      <c r="IA26" s="959"/>
      <c r="IB26" s="959"/>
      <c r="IC26" s="959"/>
      <c r="ID26" s="959"/>
      <c r="IE26" s="959"/>
      <c r="IF26" s="959"/>
      <c r="IG26" s="959"/>
      <c r="IH26" s="959"/>
      <c r="II26" s="959"/>
      <c r="IJ26" s="959"/>
      <c r="IK26" s="959"/>
      <c r="IL26" s="959"/>
      <c r="IM26" s="959"/>
      <c r="IN26" s="959"/>
      <c r="IO26" s="959"/>
      <c r="IP26" s="959"/>
      <c r="IQ26" s="959"/>
      <c r="IR26" s="959"/>
      <c r="IS26" s="959"/>
    </row>
    <row r="27" spans="1:253" s="958" customFormat="1" ht="21.75" customHeight="1" x14ac:dyDescent="0.5">
      <c r="A27" s="950">
        <v>6</v>
      </c>
      <c r="B27" s="926" t="s">
        <v>2932</v>
      </c>
      <c r="C27" s="979"/>
      <c r="D27" s="979"/>
      <c r="E27" s="980"/>
      <c r="F27" s="954" t="s">
        <v>2936</v>
      </c>
      <c r="G27" s="956"/>
      <c r="H27" s="964"/>
      <c r="I27" s="956"/>
      <c r="J27" s="955">
        <f>รวมราคาสืบ!J13</f>
        <v>550</v>
      </c>
      <c r="K27" s="964"/>
      <c r="L27" s="957"/>
      <c r="N27" s="959"/>
      <c r="O27" s="959"/>
      <c r="P27" s="959"/>
      <c r="Q27" s="959"/>
      <c r="R27" s="959"/>
      <c r="S27" s="959"/>
      <c r="T27" s="959"/>
      <c r="U27" s="959"/>
      <c r="V27" s="959"/>
      <c r="W27" s="959"/>
      <c r="X27" s="959"/>
      <c r="Y27" s="959"/>
      <c r="Z27" s="959"/>
      <c r="AA27" s="959"/>
      <c r="AB27" s="959"/>
      <c r="AC27" s="959"/>
      <c r="AD27" s="959"/>
      <c r="AE27" s="959"/>
      <c r="AF27" s="959"/>
      <c r="AG27" s="959"/>
      <c r="AH27" s="959"/>
      <c r="AI27" s="959"/>
      <c r="AJ27" s="959"/>
      <c r="AK27" s="959"/>
      <c r="AL27" s="959"/>
      <c r="AM27" s="959"/>
      <c r="AN27" s="959"/>
      <c r="AO27" s="959"/>
      <c r="AP27" s="959"/>
      <c r="AQ27" s="959"/>
      <c r="AR27" s="959"/>
      <c r="AS27" s="959"/>
      <c r="AT27" s="959"/>
      <c r="AU27" s="959"/>
      <c r="AV27" s="959"/>
      <c r="AW27" s="959"/>
      <c r="AX27" s="959"/>
      <c r="AY27" s="959"/>
      <c r="AZ27" s="959"/>
      <c r="BA27" s="959"/>
      <c r="BB27" s="959"/>
      <c r="BC27" s="959"/>
      <c r="BD27" s="959"/>
      <c r="BE27" s="959"/>
      <c r="BF27" s="959"/>
      <c r="BG27" s="959"/>
      <c r="BH27" s="959"/>
      <c r="BI27" s="959"/>
      <c r="BJ27" s="959"/>
      <c r="BK27" s="959"/>
      <c r="BL27" s="959"/>
      <c r="BM27" s="959"/>
      <c r="BN27" s="959"/>
      <c r="BO27" s="959"/>
      <c r="BP27" s="959"/>
      <c r="BQ27" s="959"/>
      <c r="BR27" s="959"/>
      <c r="BS27" s="959"/>
      <c r="BT27" s="959"/>
      <c r="BU27" s="959"/>
      <c r="BV27" s="959"/>
      <c r="BW27" s="959"/>
      <c r="BX27" s="959"/>
      <c r="BY27" s="959"/>
      <c r="BZ27" s="959"/>
      <c r="CA27" s="959"/>
      <c r="CB27" s="959"/>
      <c r="CC27" s="959"/>
      <c r="CD27" s="959"/>
      <c r="CE27" s="959"/>
      <c r="CF27" s="959"/>
      <c r="CG27" s="959"/>
      <c r="CH27" s="959"/>
      <c r="CI27" s="959"/>
      <c r="CJ27" s="959"/>
      <c r="CK27" s="959"/>
      <c r="CL27" s="959"/>
      <c r="CM27" s="959"/>
      <c r="CN27" s="959"/>
      <c r="CO27" s="959"/>
      <c r="CP27" s="959"/>
      <c r="CQ27" s="959"/>
      <c r="CR27" s="959"/>
      <c r="CS27" s="959"/>
      <c r="CT27" s="959"/>
      <c r="CU27" s="959"/>
      <c r="CV27" s="959"/>
      <c r="CW27" s="959"/>
      <c r="CX27" s="959"/>
      <c r="CY27" s="959"/>
      <c r="CZ27" s="959"/>
      <c r="DA27" s="959"/>
      <c r="DB27" s="959"/>
      <c r="DC27" s="959"/>
      <c r="DD27" s="959"/>
      <c r="DE27" s="959"/>
      <c r="DF27" s="959"/>
      <c r="DG27" s="959"/>
      <c r="DH27" s="959"/>
      <c r="DI27" s="959"/>
      <c r="DJ27" s="959"/>
      <c r="DK27" s="959"/>
      <c r="DL27" s="959"/>
      <c r="DM27" s="959"/>
      <c r="DN27" s="959"/>
      <c r="DO27" s="959"/>
      <c r="DP27" s="959"/>
      <c r="DQ27" s="959"/>
      <c r="DR27" s="959"/>
      <c r="DS27" s="959"/>
      <c r="DT27" s="959"/>
      <c r="DU27" s="959"/>
      <c r="DV27" s="959"/>
      <c r="DW27" s="959"/>
      <c r="DX27" s="959"/>
      <c r="DY27" s="959"/>
      <c r="DZ27" s="959"/>
      <c r="EA27" s="959"/>
      <c r="EB27" s="959"/>
      <c r="EC27" s="959"/>
      <c r="ED27" s="959"/>
      <c r="EE27" s="959"/>
      <c r="EF27" s="959"/>
      <c r="EG27" s="959"/>
      <c r="EH27" s="959"/>
      <c r="EI27" s="959"/>
      <c r="EJ27" s="959"/>
      <c r="EK27" s="959"/>
      <c r="EL27" s="959"/>
      <c r="EM27" s="959"/>
      <c r="EN27" s="959"/>
      <c r="EO27" s="959"/>
      <c r="EP27" s="959"/>
      <c r="EQ27" s="959"/>
      <c r="ER27" s="959"/>
      <c r="ES27" s="959"/>
      <c r="ET27" s="959"/>
      <c r="EU27" s="959"/>
      <c r="EV27" s="959"/>
      <c r="EW27" s="959"/>
      <c r="EX27" s="959"/>
      <c r="EY27" s="959"/>
      <c r="EZ27" s="959"/>
      <c r="FA27" s="959"/>
      <c r="FB27" s="959"/>
      <c r="FC27" s="959"/>
      <c r="FD27" s="959"/>
      <c r="FE27" s="959"/>
      <c r="FF27" s="959"/>
      <c r="FG27" s="959"/>
      <c r="FH27" s="959"/>
      <c r="FI27" s="959"/>
      <c r="FJ27" s="959"/>
      <c r="FK27" s="959"/>
      <c r="FL27" s="959"/>
      <c r="FM27" s="959"/>
      <c r="FN27" s="959"/>
      <c r="FO27" s="959"/>
      <c r="FP27" s="959"/>
      <c r="FQ27" s="959"/>
      <c r="FR27" s="959"/>
      <c r="FS27" s="959"/>
      <c r="FT27" s="959"/>
      <c r="FU27" s="959"/>
      <c r="FV27" s="959"/>
      <c r="FW27" s="959"/>
      <c r="FX27" s="959"/>
      <c r="FY27" s="959"/>
      <c r="FZ27" s="959"/>
      <c r="GA27" s="959"/>
      <c r="GB27" s="959"/>
      <c r="GC27" s="959"/>
      <c r="GD27" s="959"/>
      <c r="GE27" s="959"/>
      <c r="GF27" s="959"/>
      <c r="GG27" s="959"/>
      <c r="GH27" s="959"/>
      <c r="GI27" s="959"/>
      <c r="GJ27" s="959"/>
      <c r="GK27" s="959"/>
      <c r="GL27" s="959"/>
      <c r="GM27" s="959"/>
      <c r="GN27" s="959"/>
      <c r="GO27" s="959"/>
      <c r="GP27" s="959"/>
      <c r="GQ27" s="959"/>
      <c r="GR27" s="959"/>
      <c r="GS27" s="959"/>
      <c r="GT27" s="959"/>
      <c r="GU27" s="959"/>
      <c r="GV27" s="959"/>
      <c r="GW27" s="959"/>
      <c r="GX27" s="959"/>
      <c r="GY27" s="959"/>
      <c r="GZ27" s="959"/>
      <c r="HA27" s="959"/>
      <c r="HB27" s="959"/>
      <c r="HC27" s="959"/>
      <c r="HD27" s="959"/>
      <c r="HE27" s="959"/>
      <c r="HF27" s="959"/>
      <c r="HG27" s="959"/>
      <c r="HH27" s="959"/>
      <c r="HI27" s="959"/>
      <c r="HJ27" s="959"/>
      <c r="HK27" s="959"/>
      <c r="HL27" s="959"/>
      <c r="HM27" s="959"/>
      <c r="HN27" s="959"/>
      <c r="HO27" s="959"/>
      <c r="HP27" s="959"/>
      <c r="HQ27" s="959"/>
      <c r="HR27" s="959"/>
      <c r="HS27" s="959"/>
      <c r="HT27" s="959"/>
      <c r="HU27" s="959"/>
      <c r="HV27" s="959"/>
      <c r="HW27" s="959"/>
      <c r="HX27" s="959"/>
      <c r="HY27" s="959"/>
      <c r="HZ27" s="959"/>
      <c r="IA27" s="959"/>
      <c r="IB27" s="959"/>
      <c r="IC27" s="959"/>
      <c r="ID27" s="959"/>
      <c r="IE27" s="959"/>
      <c r="IF27" s="959"/>
      <c r="IG27" s="959"/>
      <c r="IH27" s="959"/>
      <c r="II27" s="959"/>
      <c r="IJ27" s="959"/>
      <c r="IK27" s="959"/>
      <c r="IL27" s="959"/>
      <c r="IM27" s="959"/>
      <c r="IN27" s="959"/>
      <c r="IO27" s="959"/>
      <c r="IP27" s="959"/>
      <c r="IQ27" s="959"/>
      <c r="IR27" s="959"/>
      <c r="IS27" s="959"/>
    </row>
    <row r="28" spans="1:253" s="958" customFormat="1" ht="21.75" customHeight="1" x14ac:dyDescent="0.5">
      <c r="A28" s="950">
        <v>7</v>
      </c>
      <c r="B28" s="926" t="s">
        <v>2933</v>
      </c>
      <c r="C28" s="979"/>
      <c r="D28" s="979"/>
      <c r="E28" s="980"/>
      <c r="F28" s="954" t="s">
        <v>2936</v>
      </c>
      <c r="G28" s="956"/>
      <c r="H28" s="964"/>
      <c r="I28" s="956"/>
      <c r="J28" s="955">
        <f>รวมราคาสืบ!J14</f>
        <v>780</v>
      </c>
      <c r="K28" s="964"/>
      <c r="L28" s="957"/>
      <c r="N28" s="959"/>
      <c r="O28" s="959"/>
      <c r="P28" s="959"/>
      <c r="Q28" s="959"/>
      <c r="R28" s="959"/>
      <c r="S28" s="959"/>
      <c r="T28" s="959"/>
      <c r="U28" s="959"/>
      <c r="V28" s="959"/>
      <c r="W28" s="959"/>
      <c r="X28" s="959"/>
      <c r="Y28" s="959"/>
      <c r="Z28" s="959"/>
      <c r="AA28" s="959"/>
      <c r="AB28" s="959"/>
      <c r="AC28" s="959"/>
      <c r="AD28" s="959"/>
      <c r="AE28" s="959"/>
      <c r="AF28" s="959"/>
      <c r="AG28" s="959"/>
      <c r="AH28" s="959"/>
      <c r="AI28" s="959"/>
      <c r="AJ28" s="959"/>
      <c r="AK28" s="959"/>
      <c r="AL28" s="959"/>
      <c r="AM28" s="959"/>
      <c r="AN28" s="959"/>
      <c r="AO28" s="959"/>
      <c r="AP28" s="959"/>
      <c r="AQ28" s="959"/>
      <c r="AR28" s="959"/>
      <c r="AS28" s="959"/>
      <c r="AT28" s="959"/>
      <c r="AU28" s="959"/>
      <c r="AV28" s="959"/>
      <c r="AW28" s="959"/>
      <c r="AX28" s="959"/>
      <c r="AY28" s="959"/>
      <c r="AZ28" s="959"/>
      <c r="BA28" s="959"/>
      <c r="BB28" s="959"/>
      <c r="BC28" s="959"/>
      <c r="BD28" s="959"/>
      <c r="BE28" s="959"/>
      <c r="BF28" s="959"/>
      <c r="BG28" s="959"/>
      <c r="BH28" s="959"/>
      <c r="BI28" s="959"/>
      <c r="BJ28" s="959"/>
      <c r="BK28" s="959"/>
      <c r="BL28" s="959"/>
      <c r="BM28" s="959"/>
      <c r="BN28" s="959"/>
      <c r="BO28" s="959"/>
      <c r="BP28" s="959"/>
      <c r="BQ28" s="959"/>
      <c r="BR28" s="959"/>
      <c r="BS28" s="959"/>
      <c r="BT28" s="959"/>
      <c r="BU28" s="959"/>
      <c r="BV28" s="959"/>
      <c r="BW28" s="959"/>
      <c r="BX28" s="959"/>
      <c r="BY28" s="959"/>
      <c r="BZ28" s="959"/>
      <c r="CA28" s="959"/>
      <c r="CB28" s="959"/>
      <c r="CC28" s="959"/>
      <c r="CD28" s="959"/>
      <c r="CE28" s="959"/>
      <c r="CF28" s="959"/>
      <c r="CG28" s="959"/>
      <c r="CH28" s="959"/>
      <c r="CI28" s="959"/>
      <c r="CJ28" s="959"/>
      <c r="CK28" s="959"/>
      <c r="CL28" s="959"/>
      <c r="CM28" s="959"/>
      <c r="CN28" s="959"/>
      <c r="CO28" s="959"/>
      <c r="CP28" s="959"/>
      <c r="CQ28" s="959"/>
      <c r="CR28" s="959"/>
      <c r="CS28" s="959"/>
      <c r="CT28" s="959"/>
      <c r="CU28" s="959"/>
      <c r="CV28" s="959"/>
      <c r="CW28" s="959"/>
      <c r="CX28" s="959"/>
      <c r="CY28" s="959"/>
      <c r="CZ28" s="959"/>
      <c r="DA28" s="959"/>
      <c r="DB28" s="959"/>
      <c r="DC28" s="959"/>
      <c r="DD28" s="959"/>
      <c r="DE28" s="959"/>
      <c r="DF28" s="959"/>
      <c r="DG28" s="959"/>
      <c r="DH28" s="959"/>
      <c r="DI28" s="959"/>
      <c r="DJ28" s="959"/>
      <c r="DK28" s="959"/>
      <c r="DL28" s="959"/>
      <c r="DM28" s="959"/>
      <c r="DN28" s="959"/>
      <c r="DO28" s="959"/>
      <c r="DP28" s="959"/>
      <c r="DQ28" s="959"/>
      <c r="DR28" s="959"/>
      <c r="DS28" s="959"/>
      <c r="DT28" s="959"/>
      <c r="DU28" s="959"/>
      <c r="DV28" s="959"/>
      <c r="DW28" s="959"/>
      <c r="DX28" s="959"/>
      <c r="DY28" s="959"/>
      <c r="DZ28" s="959"/>
      <c r="EA28" s="959"/>
      <c r="EB28" s="959"/>
      <c r="EC28" s="959"/>
      <c r="ED28" s="959"/>
      <c r="EE28" s="959"/>
      <c r="EF28" s="959"/>
      <c r="EG28" s="959"/>
      <c r="EH28" s="959"/>
      <c r="EI28" s="959"/>
      <c r="EJ28" s="959"/>
      <c r="EK28" s="959"/>
      <c r="EL28" s="959"/>
      <c r="EM28" s="959"/>
      <c r="EN28" s="959"/>
      <c r="EO28" s="959"/>
      <c r="EP28" s="959"/>
      <c r="EQ28" s="959"/>
      <c r="ER28" s="959"/>
      <c r="ES28" s="959"/>
      <c r="ET28" s="959"/>
      <c r="EU28" s="959"/>
      <c r="EV28" s="959"/>
      <c r="EW28" s="959"/>
      <c r="EX28" s="959"/>
      <c r="EY28" s="959"/>
      <c r="EZ28" s="959"/>
      <c r="FA28" s="959"/>
      <c r="FB28" s="959"/>
      <c r="FC28" s="959"/>
      <c r="FD28" s="959"/>
      <c r="FE28" s="959"/>
      <c r="FF28" s="959"/>
      <c r="FG28" s="959"/>
      <c r="FH28" s="959"/>
      <c r="FI28" s="959"/>
      <c r="FJ28" s="959"/>
      <c r="FK28" s="959"/>
      <c r="FL28" s="959"/>
      <c r="FM28" s="959"/>
      <c r="FN28" s="959"/>
      <c r="FO28" s="959"/>
      <c r="FP28" s="959"/>
      <c r="FQ28" s="959"/>
      <c r="FR28" s="959"/>
      <c r="FS28" s="959"/>
      <c r="FT28" s="959"/>
      <c r="FU28" s="959"/>
      <c r="FV28" s="959"/>
      <c r="FW28" s="959"/>
      <c r="FX28" s="959"/>
      <c r="FY28" s="959"/>
      <c r="FZ28" s="959"/>
      <c r="GA28" s="959"/>
      <c r="GB28" s="959"/>
      <c r="GC28" s="959"/>
      <c r="GD28" s="959"/>
      <c r="GE28" s="959"/>
      <c r="GF28" s="959"/>
      <c r="GG28" s="959"/>
      <c r="GH28" s="959"/>
      <c r="GI28" s="959"/>
      <c r="GJ28" s="959"/>
      <c r="GK28" s="959"/>
      <c r="GL28" s="959"/>
      <c r="GM28" s="959"/>
      <c r="GN28" s="959"/>
      <c r="GO28" s="959"/>
      <c r="GP28" s="959"/>
      <c r="GQ28" s="959"/>
      <c r="GR28" s="959"/>
      <c r="GS28" s="959"/>
      <c r="GT28" s="959"/>
      <c r="GU28" s="959"/>
      <c r="GV28" s="959"/>
      <c r="GW28" s="959"/>
      <c r="GX28" s="959"/>
      <c r="GY28" s="959"/>
      <c r="GZ28" s="959"/>
      <c r="HA28" s="959"/>
      <c r="HB28" s="959"/>
      <c r="HC28" s="959"/>
      <c r="HD28" s="959"/>
      <c r="HE28" s="959"/>
      <c r="HF28" s="959"/>
      <c r="HG28" s="959"/>
      <c r="HH28" s="959"/>
      <c r="HI28" s="959"/>
      <c r="HJ28" s="959"/>
      <c r="HK28" s="959"/>
      <c r="HL28" s="959"/>
      <c r="HM28" s="959"/>
      <c r="HN28" s="959"/>
      <c r="HO28" s="959"/>
      <c r="HP28" s="959"/>
      <c r="HQ28" s="959"/>
      <c r="HR28" s="959"/>
      <c r="HS28" s="959"/>
      <c r="HT28" s="959"/>
      <c r="HU28" s="959"/>
      <c r="HV28" s="959"/>
      <c r="HW28" s="959"/>
      <c r="HX28" s="959"/>
      <c r="HY28" s="959"/>
      <c r="HZ28" s="959"/>
      <c r="IA28" s="959"/>
      <c r="IB28" s="959"/>
      <c r="IC28" s="959"/>
      <c r="ID28" s="959"/>
      <c r="IE28" s="959"/>
      <c r="IF28" s="959"/>
      <c r="IG28" s="959"/>
      <c r="IH28" s="959"/>
      <c r="II28" s="959"/>
      <c r="IJ28" s="959"/>
      <c r="IK28" s="959"/>
      <c r="IL28" s="959"/>
      <c r="IM28" s="959"/>
      <c r="IN28" s="959"/>
      <c r="IO28" s="959"/>
      <c r="IP28" s="959"/>
      <c r="IQ28" s="959"/>
      <c r="IR28" s="959"/>
      <c r="IS28" s="959"/>
    </row>
    <row r="29" spans="1:253" s="958" customFormat="1" ht="21.75" customHeight="1" x14ac:dyDescent="0.5">
      <c r="A29" s="950">
        <v>8</v>
      </c>
      <c r="B29" s="926" t="s">
        <v>2948</v>
      </c>
      <c r="C29" s="979"/>
      <c r="D29" s="979"/>
      <c r="E29" s="980"/>
      <c r="F29" s="954" t="s">
        <v>62</v>
      </c>
      <c r="G29" s="956">
        <v>397.66</v>
      </c>
      <c r="H29" s="964"/>
      <c r="I29" s="956"/>
      <c r="J29" s="955"/>
      <c r="K29" s="964"/>
      <c r="L29" s="957"/>
      <c r="N29" s="959"/>
      <c r="O29" s="959"/>
      <c r="P29" s="959"/>
      <c r="Q29" s="959"/>
      <c r="R29" s="959"/>
      <c r="S29" s="959"/>
      <c r="T29" s="959"/>
      <c r="U29" s="959"/>
      <c r="V29" s="959"/>
      <c r="W29" s="959"/>
      <c r="X29" s="959"/>
      <c r="Y29" s="959"/>
      <c r="Z29" s="959"/>
      <c r="AA29" s="959"/>
      <c r="AB29" s="959"/>
      <c r="AC29" s="959"/>
      <c r="AD29" s="959"/>
      <c r="AE29" s="959"/>
      <c r="AF29" s="959"/>
      <c r="AG29" s="959"/>
      <c r="AH29" s="959"/>
      <c r="AI29" s="959"/>
      <c r="AJ29" s="959"/>
      <c r="AK29" s="959"/>
      <c r="AL29" s="959"/>
      <c r="AM29" s="959"/>
      <c r="AN29" s="959"/>
      <c r="AO29" s="959"/>
      <c r="AP29" s="959"/>
      <c r="AQ29" s="959"/>
      <c r="AR29" s="959"/>
      <c r="AS29" s="959"/>
      <c r="AT29" s="959"/>
      <c r="AU29" s="959"/>
      <c r="AV29" s="959"/>
      <c r="AW29" s="959"/>
      <c r="AX29" s="959"/>
      <c r="AY29" s="959"/>
      <c r="AZ29" s="959"/>
      <c r="BA29" s="959"/>
      <c r="BB29" s="959"/>
      <c r="BC29" s="959"/>
      <c r="BD29" s="959"/>
      <c r="BE29" s="959"/>
      <c r="BF29" s="959"/>
      <c r="BG29" s="959"/>
      <c r="BH29" s="959"/>
      <c r="BI29" s="959"/>
      <c r="BJ29" s="959"/>
      <c r="BK29" s="959"/>
      <c r="BL29" s="959"/>
      <c r="BM29" s="959"/>
      <c r="BN29" s="959"/>
      <c r="BO29" s="959"/>
      <c r="BP29" s="959"/>
      <c r="BQ29" s="959"/>
      <c r="BR29" s="959"/>
      <c r="BS29" s="959"/>
      <c r="BT29" s="959"/>
      <c r="BU29" s="959"/>
      <c r="BV29" s="959"/>
      <c r="BW29" s="959"/>
      <c r="BX29" s="959"/>
      <c r="BY29" s="959"/>
      <c r="BZ29" s="959"/>
      <c r="CA29" s="959"/>
      <c r="CB29" s="959"/>
      <c r="CC29" s="959"/>
      <c r="CD29" s="959"/>
      <c r="CE29" s="959"/>
      <c r="CF29" s="959"/>
      <c r="CG29" s="959"/>
      <c r="CH29" s="959"/>
      <c r="CI29" s="959"/>
      <c r="CJ29" s="959"/>
      <c r="CK29" s="959"/>
      <c r="CL29" s="959"/>
      <c r="CM29" s="959"/>
      <c r="CN29" s="959"/>
      <c r="CO29" s="959"/>
      <c r="CP29" s="959"/>
      <c r="CQ29" s="959"/>
      <c r="CR29" s="959"/>
      <c r="CS29" s="959"/>
      <c r="CT29" s="959"/>
      <c r="CU29" s="959"/>
      <c r="CV29" s="959"/>
      <c r="CW29" s="959"/>
      <c r="CX29" s="959"/>
      <c r="CY29" s="959"/>
      <c r="CZ29" s="959"/>
      <c r="DA29" s="959"/>
      <c r="DB29" s="959"/>
      <c r="DC29" s="959"/>
      <c r="DD29" s="959"/>
      <c r="DE29" s="959"/>
      <c r="DF29" s="959"/>
      <c r="DG29" s="959"/>
      <c r="DH29" s="959"/>
      <c r="DI29" s="959"/>
      <c r="DJ29" s="959"/>
      <c r="DK29" s="959"/>
      <c r="DL29" s="959"/>
      <c r="DM29" s="959"/>
      <c r="DN29" s="959"/>
      <c r="DO29" s="959"/>
      <c r="DP29" s="959"/>
      <c r="DQ29" s="959"/>
      <c r="DR29" s="959"/>
      <c r="DS29" s="959"/>
      <c r="DT29" s="959"/>
      <c r="DU29" s="959"/>
      <c r="DV29" s="959"/>
      <c r="DW29" s="959"/>
      <c r="DX29" s="959"/>
      <c r="DY29" s="959"/>
      <c r="DZ29" s="959"/>
      <c r="EA29" s="959"/>
      <c r="EB29" s="959"/>
      <c r="EC29" s="959"/>
      <c r="ED29" s="959"/>
      <c r="EE29" s="959"/>
      <c r="EF29" s="959"/>
      <c r="EG29" s="959"/>
      <c r="EH29" s="959"/>
      <c r="EI29" s="959"/>
      <c r="EJ29" s="959"/>
      <c r="EK29" s="959"/>
      <c r="EL29" s="959"/>
      <c r="EM29" s="959"/>
      <c r="EN29" s="959"/>
      <c r="EO29" s="959"/>
      <c r="EP29" s="959"/>
      <c r="EQ29" s="959"/>
      <c r="ER29" s="959"/>
      <c r="ES29" s="959"/>
      <c r="ET29" s="959"/>
      <c r="EU29" s="959"/>
      <c r="EV29" s="959"/>
      <c r="EW29" s="959"/>
      <c r="EX29" s="959"/>
      <c r="EY29" s="959"/>
      <c r="EZ29" s="959"/>
      <c r="FA29" s="959"/>
      <c r="FB29" s="959"/>
      <c r="FC29" s="959"/>
      <c r="FD29" s="959"/>
      <c r="FE29" s="959"/>
      <c r="FF29" s="959"/>
      <c r="FG29" s="959"/>
      <c r="FH29" s="959"/>
      <c r="FI29" s="959"/>
      <c r="FJ29" s="959"/>
      <c r="FK29" s="959"/>
      <c r="FL29" s="959"/>
      <c r="FM29" s="959"/>
      <c r="FN29" s="959"/>
      <c r="FO29" s="959"/>
      <c r="FP29" s="959"/>
      <c r="FQ29" s="959"/>
      <c r="FR29" s="959"/>
      <c r="FS29" s="959"/>
      <c r="FT29" s="959"/>
      <c r="FU29" s="959"/>
      <c r="FV29" s="959"/>
      <c r="FW29" s="959"/>
      <c r="FX29" s="959"/>
      <c r="FY29" s="959"/>
      <c r="FZ29" s="959"/>
      <c r="GA29" s="959"/>
      <c r="GB29" s="959"/>
      <c r="GC29" s="959"/>
      <c r="GD29" s="959"/>
      <c r="GE29" s="959"/>
      <c r="GF29" s="959"/>
      <c r="GG29" s="959"/>
      <c r="GH29" s="959"/>
      <c r="GI29" s="959"/>
      <c r="GJ29" s="959"/>
      <c r="GK29" s="959"/>
      <c r="GL29" s="959"/>
      <c r="GM29" s="959"/>
      <c r="GN29" s="959"/>
      <c r="GO29" s="959"/>
      <c r="GP29" s="959"/>
      <c r="GQ29" s="959"/>
      <c r="GR29" s="959"/>
      <c r="GS29" s="959"/>
      <c r="GT29" s="959"/>
      <c r="GU29" s="959"/>
      <c r="GV29" s="959"/>
      <c r="GW29" s="959"/>
      <c r="GX29" s="959"/>
      <c r="GY29" s="959"/>
      <c r="GZ29" s="959"/>
      <c r="HA29" s="959"/>
      <c r="HB29" s="959"/>
      <c r="HC29" s="959"/>
      <c r="HD29" s="959"/>
      <c r="HE29" s="959"/>
      <c r="HF29" s="959"/>
      <c r="HG29" s="959"/>
      <c r="HH29" s="959"/>
      <c r="HI29" s="959"/>
      <c r="HJ29" s="959"/>
      <c r="HK29" s="959"/>
      <c r="HL29" s="959"/>
      <c r="HM29" s="959"/>
      <c r="HN29" s="959"/>
      <c r="HO29" s="959"/>
      <c r="HP29" s="959"/>
      <c r="HQ29" s="959"/>
      <c r="HR29" s="959"/>
      <c r="HS29" s="959"/>
      <c r="HT29" s="959"/>
      <c r="HU29" s="959"/>
      <c r="HV29" s="959"/>
      <c r="HW29" s="959"/>
      <c r="HX29" s="959"/>
      <c r="HY29" s="959"/>
      <c r="HZ29" s="959"/>
      <c r="IA29" s="959"/>
      <c r="IB29" s="959"/>
      <c r="IC29" s="959"/>
      <c r="ID29" s="959"/>
      <c r="IE29" s="959"/>
      <c r="IF29" s="959"/>
      <c r="IG29" s="959"/>
      <c r="IH29" s="959"/>
      <c r="II29" s="959"/>
      <c r="IJ29" s="959"/>
      <c r="IK29" s="959"/>
      <c r="IL29" s="959"/>
      <c r="IM29" s="959"/>
      <c r="IN29" s="959"/>
      <c r="IO29" s="959"/>
      <c r="IP29" s="959"/>
      <c r="IQ29" s="959"/>
      <c r="IR29" s="959"/>
      <c r="IS29" s="959"/>
    </row>
    <row r="30" spans="1:253" s="958" customFormat="1" ht="21.75" customHeight="1" x14ac:dyDescent="0.5">
      <c r="A30" s="950">
        <v>9</v>
      </c>
      <c r="B30" s="926" t="s">
        <v>2758</v>
      </c>
      <c r="C30" s="979"/>
      <c r="D30" s="979"/>
      <c r="E30" s="980"/>
      <c r="F30" s="954" t="s">
        <v>2936</v>
      </c>
      <c r="G30" s="956"/>
      <c r="H30" s="964"/>
      <c r="I30" s="956"/>
      <c r="J30" s="956">
        <f>รวมราคาสืบ!J15</f>
        <v>130</v>
      </c>
      <c r="K30" s="964"/>
      <c r="L30" s="957"/>
      <c r="N30" s="959"/>
      <c r="O30" s="959"/>
      <c r="P30" s="959"/>
      <c r="Q30" s="959"/>
      <c r="R30" s="959"/>
      <c r="S30" s="959"/>
      <c r="T30" s="959"/>
      <c r="U30" s="959"/>
      <c r="V30" s="959"/>
      <c r="W30" s="959"/>
      <c r="X30" s="959"/>
      <c r="Y30" s="959"/>
      <c r="Z30" s="959"/>
      <c r="AA30" s="959"/>
      <c r="AB30" s="959"/>
      <c r="AC30" s="959"/>
      <c r="AD30" s="959"/>
      <c r="AE30" s="959"/>
      <c r="AF30" s="959"/>
      <c r="AG30" s="959"/>
      <c r="AH30" s="959"/>
      <c r="AI30" s="959"/>
      <c r="AJ30" s="959"/>
      <c r="AK30" s="959"/>
      <c r="AL30" s="959"/>
      <c r="AM30" s="959"/>
      <c r="AN30" s="959"/>
      <c r="AO30" s="959"/>
      <c r="AP30" s="959"/>
      <c r="AQ30" s="959"/>
      <c r="AR30" s="959"/>
      <c r="AS30" s="959"/>
      <c r="AT30" s="959"/>
      <c r="AU30" s="959"/>
      <c r="AV30" s="959"/>
      <c r="AW30" s="959"/>
      <c r="AX30" s="959"/>
      <c r="AY30" s="959"/>
      <c r="AZ30" s="959"/>
      <c r="BA30" s="959"/>
      <c r="BB30" s="959"/>
      <c r="BC30" s="959"/>
      <c r="BD30" s="959"/>
      <c r="BE30" s="959"/>
      <c r="BF30" s="959"/>
      <c r="BG30" s="959"/>
      <c r="BH30" s="959"/>
      <c r="BI30" s="959"/>
      <c r="BJ30" s="959"/>
      <c r="BK30" s="959"/>
      <c r="BL30" s="959"/>
      <c r="BM30" s="959"/>
      <c r="BN30" s="959"/>
      <c r="BO30" s="959"/>
      <c r="BP30" s="959"/>
      <c r="BQ30" s="959"/>
      <c r="BR30" s="959"/>
      <c r="BS30" s="959"/>
      <c r="BT30" s="959"/>
      <c r="BU30" s="959"/>
      <c r="BV30" s="959"/>
      <c r="BW30" s="959"/>
      <c r="BX30" s="959"/>
      <c r="BY30" s="959"/>
      <c r="BZ30" s="959"/>
      <c r="CA30" s="959"/>
      <c r="CB30" s="959"/>
      <c r="CC30" s="959"/>
      <c r="CD30" s="959"/>
      <c r="CE30" s="959"/>
      <c r="CF30" s="959"/>
      <c r="CG30" s="959"/>
      <c r="CH30" s="959"/>
      <c r="CI30" s="959"/>
      <c r="CJ30" s="959"/>
      <c r="CK30" s="959"/>
      <c r="CL30" s="959"/>
      <c r="CM30" s="959"/>
      <c r="CN30" s="959"/>
      <c r="CO30" s="959"/>
      <c r="CP30" s="959"/>
      <c r="CQ30" s="959"/>
      <c r="CR30" s="959"/>
      <c r="CS30" s="959"/>
      <c r="CT30" s="959"/>
      <c r="CU30" s="959"/>
      <c r="CV30" s="959"/>
      <c r="CW30" s="959"/>
      <c r="CX30" s="959"/>
      <c r="CY30" s="959"/>
      <c r="CZ30" s="959"/>
      <c r="DA30" s="959"/>
      <c r="DB30" s="959"/>
      <c r="DC30" s="959"/>
      <c r="DD30" s="959"/>
      <c r="DE30" s="959"/>
      <c r="DF30" s="959"/>
      <c r="DG30" s="959"/>
      <c r="DH30" s="959"/>
      <c r="DI30" s="959"/>
      <c r="DJ30" s="959"/>
      <c r="DK30" s="959"/>
      <c r="DL30" s="959"/>
      <c r="DM30" s="959"/>
      <c r="DN30" s="959"/>
      <c r="DO30" s="959"/>
      <c r="DP30" s="959"/>
      <c r="DQ30" s="959"/>
      <c r="DR30" s="959"/>
      <c r="DS30" s="959"/>
      <c r="DT30" s="959"/>
      <c r="DU30" s="959"/>
      <c r="DV30" s="959"/>
      <c r="DW30" s="959"/>
      <c r="DX30" s="959"/>
      <c r="DY30" s="959"/>
      <c r="DZ30" s="959"/>
      <c r="EA30" s="959"/>
      <c r="EB30" s="959"/>
      <c r="EC30" s="959"/>
      <c r="ED30" s="959"/>
      <c r="EE30" s="959"/>
      <c r="EF30" s="959"/>
      <c r="EG30" s="959"/>
      <c r="EH30" s="959"/>
      <c r="EI30" s="959"/>
      <c r="EJ30" s="959"/>
      <c r="EK30" s="959"/>
      <c r="EL30" s="959"/>
      <c r="EM30" s="959"/>
      <c r="EN30" s="959"/>
      <c r="EO30" s="959"/>
      <c r="EP30" s="959"/>
      <c r="EQ30" s="959"/>
      <c r="ER30" s="959"/>
      <c r="ES30" s="959"/>
      <c r="ET30" s="959"/>
      <c r="EU30" s="959"/>
      <c r="EV30" s="959"/>
      <c r="EW30" s="959"/>
      <c r="EX30" s="959"/>
      <c r="EY30" s="959"/>
      <c r="EZ30" s="959"/>
      <c r="FA30" s="959"/>
      <c r="FB30" s="959"/>
      <c r="FC30" s="959"/>
      <c r="FD30" s="959"/>
      <c r="FE30" s="959"/>
      <c r="FF30" s="959"/>
      <c r="FG30" s="959"/>
      <c r="FH30" s="959"/>
      <c r="FI30" s="959"/>
      <c r="FJ30" s="959"/>
      <c r="FK30" s="959"/>
      <c r="FL30" s="959"/>
      <c r="FM30" s="959"/>
      <c r="FN30" s="959"/>
      <c r="FO30" s="959"/>
      <c r="FP30" s="959"/>
      <c r="FQ30" s="959"/>
      <c r="FR30" s="959"/>
      <c r="FS30" s="959"/>
      <c r="FT30" s="959"/>
      <c r="FU30" s="959"/>
      <c r="FV30" s="959"/>
      <c r="FW30" s="959"/>
      <c r="FX30" s="959"/>
      <c r="FY30" s="959"/>
      <c r="FZ30" s="959"/>
      <c r="GA30" s="959"/>
      <c r="GB30" s="959"/>
      <c r="GC30" s="959"/>
      <c r="GD30" s="959"/>
      <c r="GE30" s="959"/>
      <c r="GF30" s="959"/>
      <c r="GG30" s="959"/>
      <c r="GH30" s="959"/>
      <c r="GI30" s="959"/>
      <c r="GJ30" s="959"/>
      <c r="GK30" s="959"/>
      <c r="GL30" s="959"/>
      <c r="GM30" s="959"/>
      <c r="GN30" s="959"/>
      <c r="GO30" s="959"/>
      <c r="GP30" s="959"/>
      <c r="GQ30" s="959"/>
      <c r="GR30" s="959"/>
      <c r="GS30" s="959"/>
      <c r="GT30" s="959"/>
      <c r="GU30" s="959"/>
      <c r="GV30" s="959"/>
      <c r="GW30" s="959"/>
      <c r="GX30" s="959"/>
      <c r="GY30" s="959"/>
      <c r="GZ30" s="959"/>
      <c r="HA30" s="959"/>
      <c r="HB30" s="959"/>
      <c r="HC30" s="959"/>
      <c r="HD30" s="959"/>
      <c r="HE30" s="959"/>
      <c r="HF30" s="959"/>
      <c r="HG30" s="959"/>
      <c r="HH30" s="959"/>
      <c r="HI30" s="959"/>
      <c r="HJ30" s="959"/>
      <c r="HK30" s="959"/>
      <c r="HL30" s="959"/>
      <c r="HM30" s="959"/>
      <c r="HN30" s="959"/>
      <c r="HO30" s="959"/>
      <c r="HP30" s="959"/>
      <c r="HQ30" s="959"/>
      <c r="HR30" s="959"/>
      <c r="HS30" s="959"/>
      <c r="HT30" s="959"/>
      <c r="HU30" s="959"/>
      <c r="HV30" s="959"/>
      <c r="HW30" s="959"/>
      <c r="HX30" s="959"/>
      <c r="HY30" s="959"/>
      <c r="HZ30" s="959"/>
      <c r="IA30" s="959"/>
      <c r="IB30" s="959"/>
      <c r="IC30" s="959"/>
      <c r="ID30" s="959"/>
      <c r="IE30" s="959"/>
      <c r="IF30" s="959"/>
      <c r="IG30" s="959"/>
      <c r="IH30" s="959"/>
      <c r="II30" s="959"/>
      <c r="IJ30" s="959"/>
      <c r="IK30" s="959"/>
      <c r="IL30" s="959"/>
      <c r="IM30" s="959"/>
      <c r="IN30" s="959"/>
      <c r="IO30" s="959"/>
      <c r="IP30" s="959"/>
      <c r="IQ30" s="959"/>
      <c r="IR30" s="959"/>
      <c r="IS30" s="959"/>
    </row>
    <row r="31" spans="1:253" s="933" customFormat="1" ht="21.75" customHeight="1" x14ac:dyDescent="0.5">
      <c r="A31" s="578">
        <v>10</v>
      </c>
      <c r="B31" s="939" t="s">
        <v>2759</v>
      </c>
      <c r="C31" s="927"/>
      <c r="D31" s="927"/>
      <c r="E31" s="928"/>
      <c r="F31" s="929" t="s">
        <v>2936</v>
      </c>
      <c r="G31" s="930"/>
      <c r="H31" s="931"/>
      <c r="I31" s="930"/>
      <c r="J31" s="956">
        <f>รวมราคาสืบ!J16</f>
        <v>420</v>
      </c>
      <c r="K31" s="931"/>
      <c r="L31" s="932"/>
      <c r="N31" s="934"/>
      <c r="O31" s="934"/>
      <c r="P31" s="934"/>
      <c r="Q31" s="934"/>
      <c r="R31" s="934"/>
      <c r="S31" s="934"/>
      <c r="T31" s="934"/>
      <c r="U31" s="934"/>
      <c r="V31" s="934"/>
      <c r="W31" s="934"/>
      <c r="X31" s="934"/>
      <c r="Y31" s="934"/>
      <c r="Z31" s="934"/>
      <c r="AA31" s="934"/>
      <c r="AB31" s="934"/>
      <c r="AC31" s="934"/>
      <c r="AD31" s="934"/>
      <c r="AE31" s="934"/>
      <c r="AF31" s="934"/>
      <c r="AG31" s="934"/>
      <c r="AH31" s="934"/>
      <c r="AI31" s="934"/>
      <c r="AJ31" s="934"/>
      <c r="AK31" s="934"/>
      <c r="AL31" s="934"/>
      <c r="AM31" s="934"/>
      <c r="AN31" s="934"/>
      <c r="AO31" s="934"/>
      <c r="AP31" s="934"/>
      <c r="AQ31" s="934"/>
      <c r="AR31" s="934"/>
      <c r="AS31" s="934"/>
      <c r="AT31" s="934"/>
      <c r="AU31" s="934"/>
      <c r="AV31" s="934"/>
      <c r="AW31" s="934"/>
      <c r="AX31" s="934"/>
      <c r="AY31" s="934"/>
      <c r="AZ31" s="934"/>
      <c r="BA31" s="934"/>
      <c r="BB31" s="934"/>
      <c r="BC31" s="934"/>
      <c r="BD31" s="934"/>
      <c r="BE31" s="934"/>
      <c r="BF31" s="934"/>
      <c r="BG31" s="934"/>
      <c r="BH31" s="934"/>
      <c r="BI31" s="934"/>
      <c r="BJ31" s="934"/>
      <c r="BK31" s="934"/>
      <c r="BL31" s="934"/>
      <c r="BM31" s="934"/>
      <c r="BN31" s="934"/>
      <c r="BO31" s="934"/>
      <c r="BP31" s="934"/>
      <c r="BQ31" s="934"/>
      <c r="BR31" s="934"/>
      <c r="BS31" s="934"/>
      <c r="BT31" s="934"/>
      <c r="BU31" s="934"/>
      <c r="BV31" s="934"/>
      <c r="BW31" s="934"/>
      <c r="BX31" s="934"/>
      <c r="BY31" s="934"/>
      <c r="BZ31" s="934"/>
      <c r="CA31" s="934"/>
      <c r="CB31" s="934"/>
      <c r="CC31" s="934"/>
      <c r="CD31" s="934"/>
      <c r="CE31" s="934"/>
      <c r="CF31" s="934"/>
      <c r="CG31" s="934"/>
      <c r="CH31" s="934"/>
      <c r="CI31" s="934"/>
      <c r="CJ31" s="934"/>
      <c r="CK31" s="934"/>
      <c r="CL31" s="934"/>
      <c r="CM31" s="934"/>
      <c r="CN31" s="934"/>
      <c r="CO31" s="934"/>
      <c r="CP31" s="934"/>
      <c r="CQ31" s="934"/>
      <c r="CR31" s="934"/>
      <c r="CS31" s="934"/>
      <c r="CT31" s="934"/>
      <c r="CU31" s="934"/>
      <c r="CV31" s="934"/>
      <c r="CW31" s="934"/>
      <c r="CX31" s="934"/>
      <c r="CY31" s="934"/>
      <c r="CZ31" s="934"/>
      <c r="DA31" s="934"/>
      <c r="DB31" s="934"/>
      <c r="DC31" s="934"/>
      <c r="DD31" s="934"/>
      <c r="DE31" s="934"/>
      <c r="DF31" s="934"/>
      <c r="DG31" s="934"/>
      <c r="DH31" s="934"/>
      <c r="DI31" s="934"/>
      <c r="DJ31" s="934"/>
      <c r="DK31" s="934"/>
      <c r="DL31" s="934"/>
      <c r="DM31" s="934"/>
      <c r="DN31" s="934"/>
      <c r="DO31" s="934"/>
      <c r="DP31" s="934"/>
      <c r="DQ31" s="934"/>
      <c r="DR31" s="934"/>
      <c r="DS31" s="934"/>
      <c r="DT31" s="934"/>
      <c r="DU31" s="934"/>
      <c r="DV31" s="934"/>
      <c r="DW31" s="934"/>
      <c r="DX31" s="934"/>
      <c r="DY31" s="934"/>
      <c r="DZ31" s="934"/>
      <c r="EA31" s="934"/>
      <c r="EB31" s="934"/>
      <c r="EC31" s="934"/>
      <c r="ED31" s="934"/>
      <c r="EE31" s="934"/>
      <c r="EF31" s="934"/>
      <c r="EG31" s="934"/>
      <c r="EH31" s="934"/>
      <c r="EI31" s="934"/>
      <c r="EJ31" s="934"/>
      <c r="EK31" s="934"/>
      <c r="EL31" s="934"/>
      <c r="EM31" s="934"/>
      <c r="EN31" s="934"/>
      <c r="EO31" s="934"/>
      <c r="EP31" s="934"/>
      <c r="EQ31" s="934"/>
      <c r="ER31" s="934"/>
      <c r="ES31" s="934"/>
      <c r="ET31" s="934"/>
      <c r="EU31" s="934"/>
      <c r="EV31" s="934"/>
      <c r="EW31" s="934"/>
      <c r="EX31" s="934"/>
      <c r="EY31" s="934"/>
      <c r="EZ31" s="934"/>
      <c r="FA31" s="934"/>
      <c r="FB31" s="934"/>
      <c r="FC31" s="934"/>
      <c r="FD31" s="934"/>
      <c r="FE31" s="934"/>
      <c r="FF31" s="934"/>
      <c r="FG31" s="934"/>
      <c r="FH31" s="934"/>
      <c r="FI31" s="934"/>
      <c r="FJ31" s="934"/>
      <c r="FK31" s="934"/>
      <c r="FL31" s="934"/>
      <c r="FM31" s="934"/>
      <c r="FN31" s="934"/>
      <c r="FO31" s="934"/>
      <c r="FP31" s="934"/>
      <c r="FQ31" s="934"/>
      <c r="FR31" s="934"/>
      <c r="FS31" s="934"/>
      <c r="FT31" s="934"/>
      <c r="FU31" s="934"/>
      <c r="FV31" s="934"/>
      <c r="FW31" s="934"/>
      <c r="FX31" s="934"/>
      <c r="FY31" s="934"/>
      <c r="FZ31" s="934"/>
      <c r="GA31" s="934"/>
      <c r="GB31" s="934"/>
      <c r="GC31" s="934"/>
      <c r="GD31" s="934"/>
      <c r="GE31" s="934"/>
      <c r="GF31" s="934"/>
      <c r="GG31" s="934"/>
      <c r="GH31" s="934"/>
      <c r="GI31" s="934"/>
      <c r="GJ31" s="934"/>
      <c r="GK31" s="934"/>
      <c r="GL31" s="934"/>
      <c r="GM31" s="934"/>
      <c r="GN31" s="934"/>
      <c r="GO31" s="934"/>
      <c r="GP31" s="934"/>
      <c r="GQ31" s="934"/>
      <c r="GR31" s="934"/>
      <c r="GS31" s="934"/>
      <c r="GT31" s="934"/>
      <c r="GU31" s="934"/>
      <c r="GV31" s="934"/>
      <c r="GW31" s="934"/>
      <c r="GX31" s="934"/>
      <c r="GY31" s="934"/>
      <c r="GZ31" s="934"/>
      <c r="HA31" s="934"/>
      <c r="HB31" s="934"/>
      <c r="HC31" s="934"/>
      <c r="HD31" s="934"/>
      <c r="HE31" s="934"/>
      <c r="HF31" s="934"/>
      <c r="HG31" s="934"/>
      <c r="HH31" s="934"/>
      <c r="HI31" s="934"/>
      <c r="HJ31" s="934"/>
      <c r="HK31" s="934"/>
      <c r="HL31" s="934"/>
      <c r="HM31" s="934"/>
      <c r="HN31" s="934"/>
      <c r="HO31" s="934"/>
      <c r="HP31" s="934"/>
      <c r="HQ31" s="934"/>
      <c r="HR31" s="934"/>
      <c r="HS31" s="934"/>
      <c r="HT31" s="934"/>
      <c r="HU31" s="934"/>
      <c r="HV31" s="934"/>
      <c r="HW31" s="934"/>
      <c r="HX31" s="934"/>
      <c r="HY31" s="934"/>
      <c r="HZ31" s="934"/>
      <c r="IA31" s="934"/>
      <c r="IB31" s="934"/>
      <c r="IC31" s="934"/>
      <c r="ID31" s="934"/>
      <c r="IE31" s="934"/>
      <c r="IF31" s="934"/>
      <c r="IG31" s="934"/>
      <c r="IH31" s="934"/>
      <c r="II31" s="934"/>
      <c r="IJ31" s="934"/>
      <c r="IK31" s="934"/>
      <c r="IL31" s="934"/>
      <c r="IM31" s="934"/>
      <c r="IN31" s="934"/>
      <c r="IO31" s="934"/>
      <c r="IP31" s="934"/>
      <c r="IQ31" s="934"/>
      <c r="IR31" s="934"/>
      <c r="IS31" s="934"/>
    </row>
    <row r="32" spans="1:253" x14ac:dyDescent="0.5">
      <c r="A32" s="578">
        <v>11</v>
      </c>
      <c r="B32" s="579" t="s">
        <v>2946</v>
      </c>
      <c r="C32" s="580"/>
      <c r="D32" s="580"/>
      <c r="E32" s="581"/>
      <c r="F32" s="719" t="s">
        <v>62</v>
      </c>
      <c r="G32" s="583">
        <v>176.17</v>
      </c>
      <c r="H32" s="583"/>
      <c r="I32" s="583"/>
      <c r="J32" s="583"/>
      <c r="K32" s="587"/>
      <c r="L32" s="706"/>
    </row>
    <row r="33" spans="1:12" x14ac:dyDescent="0.5">
      <c r="A33" s="578">
        <v>12</v>
      </c>
      <c r="B33" s="579" t="s">
        <v>2742</v>
      </c>
      <c r="C33" s="580"/>
      <c r="D33" s="580"/>
      <c r="E33" s="581"/>
      <c r="F33" s="719" t="s">
        <v>2936</v>
      </c>
      <c r="G33" s="583"/>
      <c r="H33" s="583"/>
      <c r="I33" s="583"/>
      <c r="J33" s="583">
        <f>รวมราคาสืบ!J17</f>
        <v>58</v>
      </c>
      <c r="K33" s="587"/>
      <c r="L33" s="706"/>
    </row>
    <row r="34" spans="1:12" x14ac:dyDescent="0.5">
      <c r="A34" s="578">
        <v>13</v>
      </c>
      <c r="B34" s="579" t="s">
        <v>2740</v>
      </c>
      <c r="C34" s="580"/>
      <c r="D34" s="580"/>
      <c r="E34" s="581"/>
      <c r="F34" s="719" t="s">
        <v>2936</v>
      </c>
      <c r="G34" s="583"/>
      <c r="H34" s="583"/>
      <c r="I34" s="583"/>
      <c r="J34" s="583">
        <f>รวมราคาสืบ!J18</f>
        <v>135</v>
      </c>
      <c r="K34" s="587"/>
      <c r="L34" s="706"/>
    </row>
    <row r="35" spans="1:12" x14ac:dyDescent="0.5">
      <c r="A35" s="578">
        <v>14</v>
      </c>
      <c r="B35" s="579" t="s">
        <v>2947</v>
      </c>
      <c r="C35" s="580"/>
      <c r="D35" s="580"/>
      <c r="E35" s="581"/>
      <c r="F35" s="719" t="s">
        <v>62</v>
      </c>
      <c r="G35" s="583">
        <v>54.21</v>
      </c>
      <c r="H35" s="583"/>
      <c r="I35" s="583"/>
      <c r="J35" s="583"/>
      <c r="K35" s="587"/>
      <c r="L35" s="706"/>
    </row>
    <row r="36" spans="1:12" x14ac:dyDescent="0.5">
      <c r="A36" s="578">
        <v>15</v>
      </c>
      <c r="B36" s="579" t="s">
        <v>2735</v>
      </c>
      <c r="C36" s="580"/>
      <c r="D36" s="580"/>
      <c r="E36" s="581"/>
      <c r="F36" s="719" t="s">
        <v>2936</v>
      </c>
      <c r="G36" s="583"/>
      <c r="H36" s="583"/>
      <c r="I36" s="583"/>
      <c r="J36" s="583">
        <f>รวมราคาสืบ!J19</f>
        <v>35</v>
      </c>
      <c r="K36" s="587"/>
      <c r="L36" s="706"/>
    </row>
    <row r="37" spans="1:12" hidden="1" x14ac:dyDescent="0.5">
      <c r="A37" s="578"/>
      <c r="B37" s="579"/>
      <c r="C37" s="580"/>
      <c r="D37" s="580"/>
      <c r="E37" s="581"/>
      <c r="F37" s="719"/>
      <c r="G37" s="583"/>
      <c r="H37" s="583"/>
      <c r="I37" s="583"/>
      <c r="J37" s="583"/>
      <c r="K37" s="587"/>
      <c r="L37" s="706"/>
    </row>
    <row r="38" spans="1:12" hidden="1" x14ac:dyDescent="0.5">
      <c r="A38" s="578"/>
      <c r="B38" s="579"/>
      <c r="C38" s="580"/>
      <c r="D38" s="580"/>
      <c r="E38" s="581"/>
      <c r="F38" s="719"/>
      <c r="G38" s="583"/>
      <c r="H38" s="583"/>
      <c r="I38" s="583"/>
      <c r="J38" s="583"/>
      <c r="K38" s="587"/>
      <c r="L38" s="712"/>
    </row>
    <row r="39" spans="1:12" hidden="1" x14ac:dyDescent="0.5">
      <c r="A39" s="578"/>
      <c r="B39" s="579"/>
      <c r="C39" s="580"/>
      <c r="D39" s="580"/>
      <c r="E39" s="581"/>
      <c r="F39" s="719"/>
      <c r="G39" s="583"/>
      <c r="H39" s="583"/>
      <c r="I39" s="583"/>
      <c r="J39" s="583"/>
      <c r="K39" s="587"/>
      <c r="L39" s="706"/>
    </row>
    <row r="40" spans="1:12" hidden="1" x14ac:dyDescent="0.5">
      <c r="A40" s="578"/>
      <c r="B40" s="579"/>
      <c r="C40" s="580"/>
      <c r="D40" s="580"/>
      <c r="E40" s="581"/>
      <c r="F40" s="719"/>
      <c r="G40" s="583"/>
      <c r="H40" s="583"/>
      <c r="I40" s="583"/>
      <c r="J40" s="583"/>
      <c r="K40" s="587"/>
      <c r="L40" s="706"/>
    </row>
    <row r="41" spans="1:12" hidden="1" x14ac:dyDescent="0.5">
      <c r="A41" s="578"/>
      <c r="B41" s="579"/>
      <c r="C41" s="580"/>
      <c r="D41" s="580"/>
      <c r="E41" s="581"/>
      <c r="F41" s="719"/>
      <c r="G41" s="583"/>
      <c r="H41" s="583"/>
      <c r="I41" s="583"/>
      <c r="J41" s="583"/>
      <c r="K41" s="587"/>
      <c r="L41" s="706"/>
    </row>
    <row r="42" spans="1:12" hidden="1" x14ac:dyDescent="0.5">
      <c r="A42" s="578"/>
      <c r="B42" s="1195"/>
      <c r="C42" s="1196"/>
      <c r="D42" s="1196"/>
      <c r="E42" s="1197"/>
      <c r="F42" s="582"/>
      <c r="G42" s="589"/>
      <c r="H42" s="583"/>
      <c r="I42" s="590"/>
      <c r="J42" s="583"/>
      <c r="K42" s="587"/>
      <c r="L42" s="711"/>
    </row>
    <row r="43" spans="1:12" hidden="1" x14ac:dyDescent="0.5">
      <c r="A43" s="1181" t="s">
        <v>2556</v>
      </c>
      <c r="B43" s="1186" t="s">
        <v>1</v>
      </c>
      <c r="C43" s="1187"/>
      <c r="D43" s="1187"/>
      <c r="E43" s="1188"/>
      <c r="F43" s="1181" t="s">
        <v>3</v>
      </c>
      <c r="G43" s="567" t="s">
        <v>2557</v>
      </c>
      <c r="H43" s="567" t="s">
        <v>2557</v>
      </c>
      <c r="I43" s="567" t="s">
        <v>2557</v>
      </c>
      <c r="J43" s="591"/>
      <c r="K43" s="701"/>
      <c r="L43" s="662"/>
    </row>
    <row r="44" spans="1:12" hidden="1" x14ac:dyDescent="0.5">
      <c r="A44" s="1182"/>
      <c r="B44" s="1189"/>
      <c r="C44" s="1190"/>
      <c r="D44" s="1190"/>
      <c r="E44" s="1191"/>
      <c r="F44" s="1182"/>
      <c r="G44" s="569" t="s">
        <v>2561</v>
      </c>
      <c r="H44" s="569" t="s">
        <v>2561</v>
      </c>
      <c r="I44" s="569" t="s">
        <v>2561</v>
      </c>
      <c r="J44" s="569" t="s">
        <v>2686</v>
      </c>
      <c r="K44" s="1198"/>
      <c r="L44" s="1199"/>
    </row>
    <row r="45" spans="1:12" hidden="1" x14ac:dyDescent="0.5">
      <c r="A45" s="1183"/>
      <c r="B45" s="1192"/>
      <c r="C45" s="1193"/>
      <c r="D45" s="1193"/>
      <c r="E45" s="1194"/>
      <c r="F45" s="1183"/>
      <c r="G45" s="571" t="s">
        <v>2565</v>
      </c>
      <c r="H45" s="571" t="s">
        <v>2566</v>
      </c>
      <c r="I45" s="572" t="s">
        <v>2567</v>
      </c>
      <c r="J45" s="593"/>
      <c r="K45" s="702"/>
      <c r="L45" s="703"/>
    </row>
    <row r="46" spans="1:12" hidden="1" x14ac:dyDescent="0.5">
      <c r="A46" s="594">
        <v>22</v>
      </c>
      <c r="B46" s="595" t="s">
        <v>2610</v>
      </c>
      <c r="C46" s="596"/>
      <c r="D46" s="596"/>
      <c r="E46" s="597"/>
      <c r="F46" s="598" t="s">
        <v>2572</v>
      </c>
      <c r="G46" s="599">
        <v>1736.87</v>
      </c>
      <c r="H46" s="599"/>
      <c r="I46" s="599"/>
      <c r="J46" s="599"/>
      <c r="K46" s="705"/>
      <c r="L46" s="704"/>
    </row>
    <row r="47" spans="1:12" hidden="1" x14ac:dyDescent="0.5">
      <c r="A47" s="594">
        <v>23</v>
      </c>
      <c r="B47" s="579" t="s">
        <v>2611</v>
      </c>
      <c r="C47" s="580"/>
      <c r="D47" s="580"/>
      <c r="E47" s="581"/>
      <c r="F47" s="582" t="s">
        <v>2572</v>
      </c>
      <c r="G47" s="600">
        <v>1850</v>
      </c>
      <c r="H47" s="600"/>
      <c r="I47" s="600"/>
      <c r="J47" s="600"/>
      <c r="K47" s="587"/>
      <c r="L47" s="706"/>
    </row>
    <row r="48" spans="1:12" hidden="1" x14ac:dyDescent="0.5">
      <c r="A48" s="594">
        <v>24</v>
      </c>
      <c r="B48" s="579" t="s">
        <v>2612</v>
      </c>
      <c r="C48" s="580"/>
      <c r="D48" s="580"/>
      <c r="E48" s="581"/>
      <c r="F48" s="582" t="s">
        <v>57</v>
      </c>
      <c r="G48" s="600">
        <v>0</v>
      </c>
      <c r="H48" s="600">
        <v>0</v>
      </c>
      <c r="I48" s="600">
        <v>28.04</v>
      </c>
      <c r="J48" s="601" t="s">
        <v>2613</v>
      </c>
      <c r="K48" s="587"/>
      <c r="L48" s="706"/>
    </row>
    <row r="49" spans="1:13" hidden="1" x14ac:dyDescent="0.5">
      <c r="A49" s="594">
        <v>25</v>
      </c>
      <c r="B49" s="602" t="s">
        <v>2614</v>
      </c>
      <c r="C49" s="603"/>
      <c r="D49" s="603"/>
      <c r="E49" s="604"/>
      <c r="F49" s="605" t="s">
        <v>2615</v>
      </c>
      <c r="G49" s="606">
        <v>0</v>
      </c>
      <c r="H49" s="606"/>
      <c r="I49" s="606"/>
      <c r="J49" s="606">
        <v>71</v>
      </c>
      <c r="K49" s="587"/>
      <c r="L49" s="706"/>
    </row>
    <row r="50" spans="1:13" hidden="1" x14ac:dyDescent="0.5">
      <c r="A50" s="594">
        <v>26</v>
      </c>
      <c r="B50" s="602" t="s">
        <v>2616</v>
      </c>
      <c r="C50" s="603"/>
      <c r="D50" s="603"/>
      <c r="E50" s="604"/>
      <c r="F50" s="605" t="s">
        <v>2615</v>
      </c>
      <c r="G50" s="606">
        <v>392.52</v>
      </c>
      <c r="H50" s="606"/>
      <c r="I50" s="606"/>
      <c r="J50" s="606"/>
      <c r="K50" s="587"/>
      <c r="L50" s="706"/>
    </row>
    <row r="51" spans="1:13" hidden="1" x14ac:dyDescent="0.5">
      <c r="A51" s="594">
        <v>27</v>
      </c>
      <c r="B51" s="602" t="s">
        <v>2617</v>
      </c>
      <c r="C51" s="603"/>
      <c r="D51" s="603"/>
      <c r="E51" s="604"/>
      <c r="F51" s="605" t="s">
        <v>2615</v>
      </c>
      <c r="G51" s="606">
        <v>303.74</v>
      </c>
      <c r="H51" s="606"/>
      <c r="I51" s="606"/>
      <c r="J51" s="607" t="s">
        <v>2618</v>
      </c>
      <c r="K51" s="587"/>
      <c r="L51" s="706"/>
      <c r="M51" s="473"/>
    </row>
    <row r="52" spans="1:13" hidden="1" x14ac:dyDescent="0.5">
      <c r="A52" s="594">
        <v>28</v>
      </c>
      <c r="B52" s="602" t="s">
        <v>2620</v>
      </c>
      <c r="C52" s="603"/>
      <c r="D52" s="603"/>
      <c r="E52" s="604"/>
      <c r="F52" s="605" t="s">
        <v>2615</v>
      </c>
      <c r="G52" s="608" t="s">
        <v>2427</v>
      </c>
      <c r="H52" s="606"/>
      <c r="I52" s="606"/>
      <c r="J52" s="606">
        <v>415</v>
      </c>
      <c r="K52" s="587"/>
      <c r="L52" s="706"/>
    </row>
    <row r="53" spans="1:13" hidden="1" x14ac:dyDescent="0.5">
      <c r="A53" s="594">
        <v>29</v>
      </c>
      <c r="B53" s="602" t="s">
        <v>2621</v>
      </c>
      <c r="C53" s="603"/>
      <c r="D53" s="603"/>
      <c r="E53" s="604"/>
      <c r="F53" s="605" t="s">
        <v>2615</v>
      </c>
      <c r="G53" s="606">
        <v>401.87</v>
      </c>
      <c r="H53" s="606"/>
      <c r="I53" s="606"/>
      <c r="J53" s="609" t="s">
        <v>2622</v>
      </c>
      <c r="K53" s="587"/>
      <c r="L53" s="706"/>
    </row>
    <row r="54" spans="1:13" hidden="1" x14ac:dyDescent="0.5">
      <c r="A54" s="594">
        <v>30</v>
      </c>
      <c r="B54" s="602" t="s">
        <v>2623</v>
      </c>
      <c r="C54" s="603"/>
      <c r="D54" s="603"/>
      <c r="E54" s="604"/>
      <c r="F54" s="605" t="s">
        <v>2615</v>
      </c>
      <c r="G54" s="608" t="s">
        <v>2427</v>
      </c>
      <c r="H54" s="606" t="s">
        <v>2624</v>
      </c>
      <c r="I54" s="606"/>
      <c r="J54" s="606">
        <v>109</v>
      </c>
      <c r="K54" s="587"/>
      <c r="L54" s="706"/>
    </row>
    <row r="55" spans="1:13" hidden="1" x14ac:dyDescent="0.5">
      <c r="A55" s="594">
        <v>31</v>
      </c>
      <c r="B55" s="602" t="s">
        <v>2625</v>
      </c>
      <c r="C55" s="603"/>
      <c r="D55" s="603"/>
      <c r="E55" s="604"/>
      <c r="F55" s="605" t="s">
        <v>62</v>
      </c>
      <c r="G55" s="606">
        <v>579.44000000000005</v>
      </c>
      <c r="H55" s="606"/>
      <c r="I55" s="606"/>
      <c r="J55" s="606"/>
      <c r="K55" s="708"/>
      <c r="L55" s="707"/>
    </row>
    <row r="56" spans="1:13" hidden="1" x14ac:dyDescent="0.5">
      <c r="A56" s="594">
        <v>32</v>
      </c>
      <c r="B56" s="579" t="s">
        <v>2626</v>
      </c>
      <c r="C56" s="580"/>
      <c r="D56" s="580"/>
      <c r="E56" s="581"/>
      <c r="F56" s="582" t="s">
        <v>284</v>
      </c>
      <c r="G56" s="583">
        <v>0</v>
      </c>
      <c r="H56" s="583">
        <v>729</v>
      </c>
      <c r="I56" s="583">
        <v>467.29</v>
      </c>
      <c r="J56" s="606"/>
      <c r="K56" s="708"/>
      <c r="L56" s="707"/>
    </row>
    <row r="57" spans="1:13" hidden="1" x14ac:dyDescent="0.5">
      <c r="A57" s="594">
        <v>33</v>
      </c>
      <c r="B57" s="602" t="s">
        <v>2627</v>
      </c>
      <c r="C57" s="603"/>
      <c r="D57" s="603"/>
      <c r="E57" s="604"/>
      <c r="F57" s="605" t="s">
        <v>284</v>
      </c>
      <c r="G57" s="610">
        <v>0</v>
      </c>
      <c r="H57" s="610">
        <v>560.70000000000005</v>
      </c>
      <c r="I57" s="610">
        <v>614.29999999999995</v>
      </c>
      <c r="J57" s="606" t="s">
        <v>2606</v>
      </c>
      <c r="K57" s="708"/>
      <c r="L57" s="707"/>
    </row>
    <row r="58" spans="1:13" hidden="1" x14ac:dyDescent="0.5">
      <c r="A58" s="594">
        <v>34</v>
      </c>
      <c r="B58" s="611" t="s">
        <v>2628</v>
      </c>
      <c r="C58" s="612"/>
      <c r="D58" s="612"/>
      <c r="E58" s="613"/>
      <c r="F58" s="614" t="s">
        <v>2605</v>
      </c>
      <c r="G58" s="600">
        <v>0</v>
      </c>
      <c r="H58" s="600"/>
      <c r="I58" s="600"/>
      <c r="J58" s="600">
        <v>30.4</v>
      </c>
      <c r="K58" s="587"/>
      <c r="L58" s="706"/>
    </row>
    <row r="59" spans="1:13" hidden="1" x14ac:dyDescent="0.5">
      <c r="A59" s="594">
        <v>35</v>
      </c>
      <c r="B59" s="595" t="s">
        <v>2629</v>
      </c>
      <c r="C59" s="596"/>
      <c r="D59" s="596"/>
      <c r="E59" s="597"/>
      <c r="F59" s="598" t="s">
        <v>176</v>
      </c>
      <c r="G59" s="615">
        <v>11.12</v>
      </c>
      <c r="H59" s="615"/>
      <c r="I59" s="615"/>
      <c r="J59" s="615"/>
      <c r="K59" s="587"/>
      <c r="L59" s="706"/>
    </row>
    <row r="60" spans="1:13" hidden="1" x14ac:dyDescent="0.5">
      <c r="A60" s="594">
        <v>36</v>
      </c>
      <c r="B60" s="579" t="s">
        <v>2630</v>
      </c>
      <c r="C60" s="580"/>
      <c r="D60" s="580"/>
      <c r="E60" s="581"/>
      <c r="F60" s="582" t="s">
        <v>176</v>
      </c>
      <c r="G60" s="600">
        <v>17.14</v>
      </c>
      <c r="H60" s="600"/>
      <c r="I60" s="600"/>
      <c r="J60" s="600"/>
      <c r="K60" s="709"/>
      <c r="L60" s="616"/>
    </row>
    <row r="61" spans="1:13" hidden="1" x14ac:dyDescent="0.5">
      <c r="A61" s="594">
        <v>37</v>
      </c>
      <c r="B61" s="579" t="s">
        <v>2631</v>
      </c>
      <c r="C61" s="580"/>
      <c r="D61" s="580"/>
      <c r="E61" s="581"/>
      <c r="F61" s="582" t="s">
        <v>10</v>
      </c>
      <c r="G61" s="600">
        <v>31.78</v>
      </c>
      <c r="H61" s="600"/>
      <c r="I61" s="600"/>
      <c r="J61" s="600"/>
      <c r="K61" s="708"/>
      <c r="L61" s="706"/>
    </row>
    <row r="62" spans="1:13" hidden="1" x14ac:dyDescent="0.5">
      <c r="A62" s="594">
        <v>38</v>
      </c>
      <c r="B62" s="579" t="s">
        <v>2632</v>
      </c>
      <c r="C62" s="580"/>
      <c r="D62" s="580"/>
      <c r="E62" s="581"/>
      <c r="F62" s="582" t="s">
        <v>10</v>
      </c>
      <c r="G62" s="600">
        <v>37.380000000000003</v>
      </c>
      <c r="H62" s="600"/>
      <c r="I62" s="600"/>
      <c r="J62" s="600" t="s">
        <v>2633</v>
      </c>
      <c r="K62" s="588"/>
      <c r="L62" s="706"/>
    </row>
    <row r="63" spans="1:13" hidden="1" x14ac:dyDescent="0.5">
      <c r="A63" s="578">
        <v>39</v>
      </c>
      <c r="B63" s="579" t="s">
        <v>2635</v>
      </c>
      <c r="C63" s="580"/>
      <c r="D63" s="580"/>
      <c r="E63" s="581"/>
      <c r="F63" s="582" t="s">
        <v>10</v>
      </c>
      <c r="G63" s="600" t="s">
        <v>2636</v>
      </c>
      <c r="H63" s="565" t="s">
        <v>2634</v>
      </c>
      <c r="I63" s="607" t="s">
        <v>2618</v>
      </c>
      <c r="J63" s="600">
        <v>195</v>
      </c>
      <c r="K63" s="710"/>
      <c r="L63" s="706"/>
    </row>
    <row r="64" spans="1:13" hidden="1" x14ac:dyDescent="0.5">
      <c r="A64" s="617">
        <v>40</v>
      </c>
      <c r="B64" s="618" t="s">
        <v>2637</v>
      </c>
      <c r="C64" s="618"/>
      <c r="D64" s="618"/>
      <c r="E64" s="619"/>
      <c r="F64" s="618" t="s">
        <v>10</v>
      </c>
      <c r="G64" s="600">
        <v>360</v>
      </c>
      <c r="H64" s="600">
        <v>399</v>
      </c>
      <c r="I64" s="600">
        <v>229</v>
      </c>
      <c r="J64" s="600"/>
      <c r="K64" s="587"/>
      <c r="L64" s="706"/>
      <c r="M64" s="473"/>
    </row>
    <row r="65" spans="1:13" hidden="1" x14ac:dyDescent="0.5">
      <c r="A65" s="620"/>
      <c r="B65" s="621"/>
      <c r="C65" s="622"/>
      <c r="E65" s="623"/>
      <c r="F65" s="624"/>
      <c r="G65" s="600" t="s">
        <v>2634</v>
      </c>
      <c r="H65" s="600" t="s">
        <v>2638</v>
      </c>
      <c r="I65" s="625" t="s">
        <v>2639</v>
      </c>
      <c r="J65" s="606"/>
      <c r="K65" s="588"/>
      <c r="L65" s="706"/>
      <c r="M65" s="473"/>
    </row>
    <row r="66" spans="1:13" hidden="1" x14ac:dyDescent="0.5">
      <c r="A66" s="626">
        <v>41</v>
      </c>
      <c r="B66" s="564" t="s">
        <v>2640</v>
      </c>
      <c r="D66" s="627"/>
      <c r="E66" s="623"/>
      <c r="F66" s="628" t="s">
        <v>10</v>
      </c>
      <c r="G66" s="629">
        <v>1119</v>
      </c>
      <c r="H66" s="630">
        <v>850</v>
      </c>
      <c r="I66" s="600">
        <v>1390</v>
      </c>
      <c r="J66" s="600"/>
      <c r="K66" s="587"/>
      <c r="L66" s="706"/>
    </row>
    <row r="67" spans="1:13" hidden="1" x14ac:dyDescent="0.5">
      <c r="A67" s="631">
        <v>42</v>
      </c>
      <c r="B67" s="632" t="s">
        <v>2641</v>
      </c>
      <c r="C67" s="618"/>
      <c r="D67" s="633"/>
      <c r="E67" s="634"/>
      <c r="F67" s="598" t="s">
        <v>10</v>
      </c>
      <c r="G67" s="615">
        <v>1610</v>
      </c>
      <c r="H67" s="615">
        <v>1070</v>
      </c>
      <c r="I67" s="600">
        <v>3625</v>
      </c>
      <c r="J67" s="600" t="s">
        <v>2642</v>
      </c>
      <c r="K67" s="588"/>
      <c r="L67" s="706"/>
      <c r="M67" s="473"/>
    </row>
    <row r="68" spans="1:13" hidden="1" x14ac:dyDescent="0.5">
      <c r="A68" s="617">
        <v>43</v>
      </c>
      <c r="B68" s="621" t="s">
        <v>2643</v>
      </c>
      <c r="C68" s="622"/>
      <c r="D68" s="622"/>
      <c r="E68" s="623"/>
      <c r="F68" s="614" t="s">
        <v>176</v>
      </c>
      <c r="G68" s="600"/>
      <c r="H68" s="600"/>
      <c r="I68" s="615"/>
      <c r="J68" s="615">
        <v>35</v>
      </c>
      <c r="K68" s="700"/>
      <c r="L68" s="711"/>
      <c r="M68" s="473"/>
    </row>
    <row r="69" spans="1:13" hidden="1" x14ac:dyDescent="0.5">
      <c r="A69" s="635">
        <v>43</v>
      </c>
      <c r="B69" s="636" t="s">
        <v>2644</v>
      </c>
      <c r="C69" s="637"/>
      <c r="D69" s="637"/>
      <c r="E69" s="638"/>
      <c r="F69" s="639" t="s">
        <v>10</v>
      </c>
      <c r="G69" s="600">
        <v>560.75</v>
      </c>
      <c r="H69" s="640"/>
      <c r="I69" s="600"/>
      <c r="J69" s="600"/>
      <c r="K69" s="705"/>
      <c r="L69" s="704"/>
      <c r="M69" s="473"/>
    </row>
    <row r="70" spans="1:13" hidden="1" x14ac:dyDescent="0.5">
      <c r="A70" s="641"/>
      <c r="E70" s="642"/>
      <c r="F70" s="641"/>
      <c r="G70" s="608" t="s">
        <v>2645</v>
      </c>
      <c r="H70" s="608" t="s">
        <v>2634</v>
      </c>
      <c r="I70" s="608" t="s">
        <v>2619</v>
      </c>
      <c r="J70" s="606"/>
      <c r="K70" s="587"/>
      <c r="L70" s="706"/>
      <c r="M70" s="473"/>
    </row>
    <row r="71" spans="1:13" hidden="1" x14ac:dyDescent="0.5">
      <c r="A71" s="643">
        <v>44</v>
      </c>
      <c r="B71" s="618" t="s">
        <v>2646</v>
      </c>
      <c r="C71" s="618"/>
      <c r="E71" s="644"/>
      <c r="F71" s="645" t="s">
        <v>10</v>
      </c>
      <c r="G71" s="569">
        <v>390</v>
      </c>
      <c r="H71" s="569">
        <v>375</v>
      </c>
      <c r="I71" s="569">
        <v>259</v>
      </c>
      <c r="J71" s="646" t="s">
        <v>2647</v>
      </c>
      <c r="K71" s="587"/>
      <c r="L71" s="706"/>
    </row>
    <row r="72" spans="1:13" hidden="1" x14ac:dyDescent="0.5">
      <c r="A72" s="631">
        <v>45</v>
      </c>
      <c r="B72" s="621" t="s">
        <v>2648</v>
      </c>
      <c r="C72" s="622"/>
      <c r="D72" s="647"/>
      <c r="E72" s="622"/>
      <c r="F72" s="624" t="s">
        <v>62</v>
      </c>
      <c r="G72" s="648" t="s">
        <v>2606</v>
      </c>
      <c r="H72" s="649" t="s">
        <v>2649</v>
      </c>
      <c r="I72" s="650" t="s">
        <v>2650</v>
      </c>
      <c r="J72" s="649">
        <v>132</v>
      </c>
      <c r="K72" s="587"/>
      <c r="L72" s="706"/>
      <c r="M72" s="473"/>
    </row>
    <row r="73" spans="1:13" hidden="1" x14ac:dyDescent="0.5">
      <c r="A73" s="651">
        <v>46</v>
      </c>
      <c r="B73" s="652" t="s">
        <v>2651</v>
      </c>
      <c r="F73" s="652" t="s">
        <v>176</v>
      </c>
      <c r="G73" s="653">
        <v>15.98</v>
      </c>
      <c r="H73" s="592">
        <v>23.85</v>
      </c>
      <c r="I73" s="565">
        <v>17.399999999999999</v>
      </c>
      <c r="J73" s="653"/>
      <c r="K73" s="587"/>
      <c r="L73" s="706"/>
    </row>
    <row r="74" spans="1:13" hidden="1" x14ac:dyDescent="0.5">
      <c r="A74" s="626">
        <v>47</v>
      </c>
      <c r="B74" s="654" t="s">
        <v>2652</v>
      </c>
      <c r="C74" s="622"/>
      <c r="D74" s="622"/>
      <c r="E74" s="622"/>
      <c r="F74" s="624" t="s">
        <v>59</v>
      </c>
      <c r="G74" s="600">
        <v>129.91</v>
      </c>
      <c r="H74" s="600"/>
      <c r="I74" s="655"/>
      <c r="J74" s="600"/>
      <c r="K74" s="587"/>
      <c r="L74" s="706"/>
    </row>
    <row r="75" spans="1:13" hidden="1" x14ac:dyDescent="0.5">
      <c r="A75" s="626"/>
      <c r="B75" s="622"/>
      <c r="C75" s="622"/>
      <c r="D75" s="622"/>
      <c r="E75" s="623"/>
      <c r="F75" s="624"/>
      <c r="G75" s="600"/>
      <c r="H75" s="600"/>
      <c r="I75" s="600"/>
      <c r="J75" s="656" t="s">
        <v>2653</v>
      </c>
      <c r="K75" s="587"/>
      <c r="L75" s="706"/>
    </row>
    <row r="76" spans="1:13" hidden="1" x14ac:dyDescent="0.5">
      <c r="A76" s="626">
        <v>48</v>
      </c>
      <c r="B76" s="622" t="s">
        <v>2654</v>
      </c>
      <c r="C76" s="622"/>
      <c r="D76" s="622"/>
      <c r="E76" s="623"/>
      <c r="F76" s="624" t="s">
        <v>2655</v>
      </c>
      <c r="G76" s="600"/>
      <c r="H76" s="600"/>
      <c r="I76" s="600"/>
      <c r="J76" s="600">
        <v>50</v>
      </c>
      <c r="K76" s="587"/>
      <c r="L76" s="706"/>
      <c r="M76" s="473"/>
    </row>
    <row r="77" spans="1:13" hidden="1" x14ac:dyDescent="0.5">
      <c r="A77" s="626"/>
      <c r="B77" s="622"/>
      <c r="C77" s="622"/>
      <c r="D77" s="622"/>
      <c r="E77" s="623"/>
      <c r="F77" s="624"/>
      <c r="G77" s="600"/>
      <c r="H77" s="600"/>
      <c r="I77" s="600"/>
      <c r="J77" s="656" t="s">
        <v>2656</v>
      </c>
      <c r="K77" s="587"/>
      <c r="L77" s="706"/>
    </row>
    <row r="78" spans="1:13" hidden="1" x14ac:dyDescent="0.5">
      <c r="A78" s="626">
        <v>49</v>
      </c>
      <c r="B78" s="622" t="s">
        <v>2684</v>
      </c>
      <c r="C78" s="622"/>
      <c r="D78" s="622"/>
      <c r="E78" s="623"/>
      <c r="F78" s="624" t="s">
        <v>57</v>
      </c>
      <c r="G78" s="600">
        <v>180</v>
      </c>
      <c r="H78" s="600"/>
      <c r="I78" s="600"/>
      <c r="J78" s="600"/>
      <c r="K78" s="708"/>
      <c r="L78" s="707"/>
    </row>
    <row r="79" spans="1:13" hidden="1" x14ac:dyDescent="0.5">
      <c r="A79" s="626"/>
      <c r="B79" s="622"/>
      <c r="C79" s="622"/>
      <c r="D79" s="622"/>
      <c r="E79" s="623"/>
      <c r="F79" s="624"/>
      <c r="G79" s="600"/>
      <c r="H79" s="600"/>
      <c r="I79" s="600"/>
      <c r="J79" s="607"/>
      <c r="K79" s="708"/>
      <c r="L79" s="707"/>
    </row>
    <row r="80" spans="1:13" hidden="1" x14ac:dyDescent="0.5">
      <c r="A80" s="626">
        <v>50</v>
      </c>
      <c r="B80" s="622" t="s">
        <v>2657</v>
      </c>
      <c r="C80" s="622"/>
      <c r="D80" s="622"/>
      <c r="E80" s="623"/>
      <c r="F80" s="624" t="s">
        <v>59</v>
      </c>
      <c r="G80" s="600"/>
      <c r="H80" s="600"/>
      <c r="I80" s="600"/>
      <c r="J80" s="600">
        <v>345</v>
      </c>
      <c r="K80" s="708"/>
      <c r="L80" s="707"/>
    </row>
    <row r="81" spans="1:12" hidden="1" x14ac:dyDescent="0.5">
      <c r="A81" s="626"/>
      <c r="B81" s="622"/>
      <c r="C81" s="622"/>
      <c r="D81" s="622"/>
      <c r="E81" s="623"/>
      <c r="F81" s="624"/>
      <c r="G81" s="600"/>
      <c r="H81" s="600"/>
      <c r="I81" s="600"/>
      <c r="J81" s="657" t="s">
        <v>2658</v>
      </c>
      <c r="K81" s="587"/>
      <c r="L81" s="706"/>
    </row>
    <row r="82" spans="1:12" hidden="1" x14ac:dyDescent="0.5">
      <c r="A82" s="626">
        <v>51</v>
      </c>
      <c r="B82" s="622" t="s">
        <v>2659</v>
      </c>
      <c r="C82" s="622"/>
      <c r="D82" s="622"/>
      <c r="E82" s="623"/>
      <c r="F82" s="624" t="s">
        <v>120</v>
      </c>
      <c r="G82" s="600" t="s">
        <v>2634</v>
      </c>
      <c r="H82" s="600" t="s">
        <v>2638</v>
      </c>
      <c r="I82" s="600" t="s">
        <v>2660</v>
      </c>
      <c r="J82" s="600">
        <v>55</v>
      </c>
      <c r="K82" s="587"/>
      <c r="L82" s="706"/>
    </row>
    <row r="83" spans="1:12" hidden="1" x14ac:dyDescent="0.5">
      <c r="A83" s="624"/>
      <c r="B83" s="622" t="s">
        <v>2661</v>
      </c>
      <c r="C83" s="622"/>
      <c r="D83" s="622"/>
      <c r="E83" s="623"/>
      <c r="F83" s="624" t="s">
        <v>10</v>
      </c>
      <c r="G83" s="600">
        <v>1825</v>
      </c>
      <c r="H83" s="600">
        <v>1118</v>
      </c>
      <c r="I83" s="600">
        <v>1474</v>
      </c>
      <c r="J83" s="600"/>
      <c r="K83" s="709"/>
      <c r="L83" s="616"/>
    </row>
    <row r="84" spans="1:12" hidden="1" x14ac:dyDescent="0.5">
      <c r="A84" s="624"/>
      <c r="B84" s="658" t="s">
        <v>2486</v>
      </c>
      <c r="C84" s="622"/>
      <c r="D84" s="622"/>
      <c r="E84" s="623"/>
      <c r="F84" s="624"/>
      <c r="G84" s="600" t="s">
        <v>2662</v>
      </c>
      <c r="H84" s="600" t="s">
        <v>2489</v>
      </c>
      <c r="I84" s="600" t="s">
        <v>2624</v>
      </c>
      <c r="J84" s="600"/>
      <c r="K84" s="708"/>
      <c r="L84" s="706"/>
    </row>
    <row r="85" spans="1:12" hidden="1" x14ac:dyDescent="0.5">
      <c r="A85" s="624"/>
      <c r="B85" s="622" t="s">
        <v>2663</v>
      </c>
      <c r="C85" s="622"/>
      <c r="D85" s="622"/>
      <c r="E85" s="623"/>
      <c r="F85" s="624" t="s">
        <v>57</v>
      </c>
      <c r="G85" s="600">
        <v>595</v>
      </c>
      <c r="H85" s="600">
        <v>595</v>
      </c>
      <c r="I85" s="600">
        <v>595</v>
      </c>
      <c r="J85" s="659" t="s">
        <v>2618</v>
      </c>
      <c r="K85" s="588"/>
      <c r="L85" s="706"/>
    </row>
    <row r="86" spans="1:12" hidden="1" x14ac:dyDescent="0.5">
      <c r="A86" s="660"/>
      <c r="B86" s="423" t="s">
        <v>2664</v>
      </c>
      <c r="E86" s="661"/>
      <c r="F86" s="660" t="s">
        <v>2665</v>
      </c>
      <c r="G86" s="593"/>
      <c r="H86" s="593"/>
      <c r="I86" s="593"/>
      <c r="J86" s="593">
        <v>179</v>
      </c>
      <c r="K86" s="710"/>
      <c r="L86" s="706"/>
    </row>
    <row r="87" spans="1:12" hidden="1" x14ac:dyDescent="0.5">
      <c r="A87" s="1181" t="s">
        <v>2556</v>
      </c>
      <c r="B87" s="1186" t="s">
        <v>1</v>
      </c>
      <c r="C87" s="1187"/>
      <c r="D87" s="1187"/>
      <c r="E87" s="1188"/>
      <c r="F87" s="1181" t="s">
        <v>3</v>
      </c>
      <c r="G87" s="567" t="s">
        <v>2557</v>
      </c>
      <c r="H87" s="567" t="s">
        <v>2557</v>
      </c>
      <c r="I87" s="567" t="s">
        <v>2557</v>
      </c>
      <c r="J87" s="662" t="s">
        <v>2558</v>
      </c>
      <c r="K87" s="567" t="s">
        <v>2559</v>
      </c>
      <c r="L87" s="568" t="s">
        <v>2560</v>
      </c>
    </row>
    <row r="88" spans="1:12" hidden="1" x14ac:dyDescent="0.5">
      <c r="A88" s="1182"/>
      <c r="B88" s="1189"/>
      <c r="C88" s="1190"/>
      <c r="D88" s="1190"/>
      <c r="E88" s="1191"/>
      <c r="F88" s="1182"/>
      <c r="G88" s="569" t="s">
        <v>2561</v>
      </c>
      <c r="H88" s="569" t="s">
        <v>2561</v>
      </c>
      <c r="I88" s="569" t="s">
        <v>2561</v>
      </c>
      <c r="J88" s="569" t="s">
        <v>2562</v>
      </c>
      <c r="K88" s="569" t="s">
        <v>2563</v>
      </c>
      <c r="L88" s="570" t="s">
        <v>2564</v>
      </c>
    </row>
    <row r="89" spans="1:12" hidden="1" x14ac:dyDescent="0.5">
      <c r="A89" s="1183"/>
      <c r="B89" s="1192"/>
      <c r="C89" s="1193"/>
      <c r="D89" s="1193"/>
      <c r="E89" s="1194"/>
      <c r="F89" s="1183"/>
      <c r="G89" s="571" t="s">
        <v>2565</v>
      </c>
      <c r="H89" s="571" t="s">
        <v>2566</v>
      </c>
      <c r="I89" s="571" t="s">
        <v>2567</v>
      </c>
      <c r="J89" s="571"/>
      <c r="K89" s="571" t="s">
        <v>2568</v>
      </c>
      <c r="L89" s="572" t="s">
        <v>2569</v>
      </c>
    </row>
    <row r="90" spans="1:12" hidden="1" x14ac:dyDescent="0.5">
      <c r="A90" s="663">
        <v>52</v>
      </c>
      <c r="B90" s="664" t="s">
        <v>2666</v>
      </c>
      <c r="C90" s="665"/>
      <c r="D90" s="665"/>
      <c r="E90" s="666"/>
      <c r="F90" s="667" t="s">
        <v>2655</v>
      </c>
      <c r="G90" s="599"/>
      <c r="H90" s="599"/>
      <c r="I90" s="599"/>
      <c r="J90" s="599">
        <v>350</v>
      </c>
      <c r="K90" s="588"/>
      <c r="L90" s="706"/>
    </row>
    <row r="91" spans="1:12" hidden="1" x14ac:dyDescent="0.5">
      <c r="A91" s="643">
        <v>53</v>
      </c>
      <c r="B91" s="636" t="s">
        <v>2667</v>
      </c>
      <c r="F91" s="624" t="s">
        <v>2665</v>
      </c>
      <c r="H91" s="649"/>
      <c r="I91" s="649"/>
      <c r="J91" s="649">
        <v>20</v>
      </c>
      <c r="K91" s="588"/>
      <c r="L91" s="706"/>
    </row>
    <row r="92" spans="1:12" hidden="1" x14ac:dyDescent="0.5">
      <c r="A92" s="643">
        <v>53</v>
      </c>
      <c r="B92" s="668" t="s">
        <v>2668</v>
      </c>
      <c r="C92" s="621"/>
      <c r="D92" s="622"/>
      <c r="E92" s="623"/>
      <c r="F92" s="624" t="s">
        <v>57</v>
      </c>
      <c r="G92" s="600"/>
      <c r="H92" s="600"/>
      <c r="I92" s="600"/>
      <c r="J92" s="600">
        <v>45</v>
      </c>
      <c r="K92" s="588"/>
      <c r="L92" s="706"/>
    </row>
    <row r="93" spans="1:12" hidden="1" x14ac:dyDescent="0.5">
      <c r="A93" s="643">
        <v>54</v>
      </c>
      <c r="B93" s="669" t="s">
        <v>2669</v>
      </c>
      <c r="C93" s="636"/>
      <c r="E93" s="623"/>
      <c r="F93" s="624" t="s">
        <v>57</v>
      </c>
      <c r="G93" s="600"/>
      <c r="H93" s="600"/>
      <c r="I93" s="600"/>
      <c r="J93" s="600">
        <v>45</v>
      </c>
      <c r="K93" s="588"/>
      <c r="L93" s="706"/>
    </row>
    <row r="94" spans="1:12" hidden="1" x14ac:dyDescent="0.5">
      <c r="A94" s="578" t="s">
        <v>2593</v>
      </c>
      <c r="B94" s="579" t="s">
        <v>2594</v>
      </c>
      <c r="C94" s="580"/>
      <c r="D94" s="580"/>
      <c r="E94" s="581"/>
      <c r="F94" s="582" t="s">
        <v>2595</v>
      </c>
      <c r="G94" s="583">
        <v>32.71</v>
      </c>
      <c r="H94" s="583"/>
      <c r="I94" s="583"/>
      <c r="J94" s="583"/>
      <c r="K94" s="588"/>
      <c r="L94" s="706"/>
    </row>
    <row r="95" spans="1:12" hidden="1" x14ac:dyDescent="0.5">
      <c r="A95" s="578" t="s">
        <v>2596</v>
      </c>
      <c r="B95" s="579" t="s">
        <v>2597</v>
      </c>
      <c r="C95" s="580"/>
      <c r="D95" s="580"/>
      <c r="E95" s="581"/>
      <c r="F95" s="582" t="s">
        <v>2598</v>
      </c>
      <c r="G95" s="583">
        <v>0</v>
      </c>
      <c r="H95" s="583">
        <v>0.93</v>
      </c>
      <c r="I95" s="583">
        <v>1.89</v>
      </c>
      <c r="J95" s="583" t="s">
        <v>2599</v>
      </c>
      <c r="K95" s="588"/>
      <c r="L95" s="706"/>
    </row>
    <row r="96" spans="1:12" hidden="1" x14ac:dyDescent="0.5">
      <c r="A96" s="578" t="s">
        <v>2600</v>
      </c>
      <c r="B96" s="579" t="s">
        <v>2601</v>
      </c>
      <c r="C96" s="580"/>
      <c r="D96" s="580"/>
      <c r="E96" s="581"/>
      <c r="F96" s="582" t="s">
        <v>2602</v>
      </c>
      <c r="G96" s="583"/>
      <c r="H96" s="584"/>
      <c r="I96" s="583"/>
      <c r="J96" s="583">
        <v>98</v>
      </c>
      <c r="K96" s="588"/>
      <c r="L96" s="706"/>
    </row>
    <row r="97" spans="1:12" hidden="1" x14ac:dyDescent="0.5">
      <c r="A97" s="578" t="s">
        <v>2603</v>
      </c>
      <c r="B97" s="1204" t="s">
        <v>2604</v>
      </c>
      <c r="C97" s="1205"/>
      <c r="D97" s="1205"/>
      <c r="E97" s="1206"/>
      <c r="F97" s="582" t="s">
        <v>2605</v>
      </c>
      <c r="G97" s="583">
        <v>585.52</v>
      </c>
      <c r="H97" s="583"/>
      <c r="I97" s="583"/>
      <c r="J97" s="585" t="s">
        <v>2606</v>
      </c>
      <c r="K97" s="588"/>
      <c r="L97" s="706"/>
    </row>
    <row r="98" spans="1:12" hidden="1" x14ac:dyDescent="0.5">
      <c r="A98" s="586">
        <v>19</v>
      </c>
      <c r="B98" s="1204" t="s">
        <v>2607</v>
      </c>
      <c r="C98" s="1205"/>
      <c r="D98" s="1205"/>
      <c r="E98" s="1206"/>
      <c r="F98" s="582" t="s">
        <v>2605</v>
      </c>
      <c r="G98" s="587"/>
      <c r="H98" s="588"/>
      <c r="I98" s="587"/>
      <c r="J98" s="588">
        <v>752.33</v>
      </c>
      <c r="K98" s="588"/>
      <c r="L98" s="706"/>
    </row>
    <row r="99" spans="1:12" hidden="1" x14ac:dyDescent="0.5">
      <c r="A99" s="578">
        <v>20</v>
      </c>
      <c r="B99" s="1207" t="s">
        <v>2608</v>
      </c>
      <c r="C99" s="1208"/>
      <c r="D99" s="1208"/>
      <c r="E99" s="1209"/>
      <c r="F99" s="582" t="s">
        <v>2605</v>
      </c>
      <c r="G99" s="583">
        <v>775.7</v>
      </c>
      <c r="H99" s="583"/>
      <c r="I99" s="583"/>
      <c r="J99" s="585" t="s">
        <v>2606</v>
      </c>
      <c r="K99" s="588"/>
      <c r="L99" s="706"/>
    </row>
    <row r="100" spans="1:12" hidden="1" x14ac:dyDescent="0.5">
      <c r="A100" s="578">
        <v>21</v>
      </c>
      <c r="B100" s="1210" t="s">
        <v>2609</v>
      </c>
      <c r="C100" s="1211"/>
      <c r="D100" s="1211"/>
      <c r="E100" s="1212"/>
      <c r="F100" s="582" t="s">
        <v>2605</v>
      </c>
      <c r="G100" s="589" t="s">
        <v>2427</v>
      </c>
      <c r="H100" s="583"/>
      <c r="I100" s="590"/>
      <c r="J100" s="583">
        <v>365</v>
      </c>
      <c r="K100" s="588"/>
      <c r="L100" s="706"/>
    </row>
    <row r="101" spans="1:12" hidden="1" x14ac:dyDescent="0.5">
      <c r="A101" s="628"/>
      <c r="B101" s="618" t="s">
        <v>2670</v>
      </c>
      <c r="C101" s="618"/>
      <c r="D101" s="618"/>
      <c r="E101" s="623"/>
      <c r="F101" s="624" t="s">
        <v>120</v>
      </c>
      <c r="G101" s="600"/>
      <c r="H101" s="600"/>
      <c r="I101" s="600"/>
      <c r="J101" s="600">
        <v>50</v>
      </c>
      <c r="K101" s="588"/>
      <c r="L101" s="706"/>
    </row>
    <row r="102" spans="1:12" hidden="1" x14ac:dyDescent="0.5"/>
    <row r="103" spans="1:12" hidden="1" x14ac:dyDescent="0.5">
      <c r="A103" s="692">
        <v>1</v>
      </c>
      <c r="B103" s="692" t="s">
        <v>2626</v>
      </c>
      <c r="C103" s="692"/>
      <c r="D103" s="692"/>
      <c r="E103" s="693">
        <v>1</v>
      </c>
      <c r="F103" s="692"/>
      <c r="G103" s="692" t="s">
        <v>284</v>
      </c>
      <c r="H103" s="694">
        <f>I56</f>
        <v>467.29</v>
      </c>
      <c r="I103" s="695">
        <f>H103/2.88</f>
        <v>162.25347222222223</v>
      </c>
      <c r="J103" s="693" t="s">
        <v>8</v>
      </c>
      <c r="K103" s="695"/>
    </row>
    <row r="104" spans="1:12" hidden="1" x14ac:dyDescent="0.5">
      <c r="A104" s="692"/>
      <c r="B104" s="692" t="s">
        <v>2671</v>
      </c>
      <c r="C104" s="692"/>
      <c r="D104" s="692"/>
      <c r="E104" s="693">
        <v>0.3</v>
      </c>
      <c r="F104" s="692"/>
      <c r="G104" s="692" t="s">
        <v>284</v>
      </c>
      <c r="H104" s="694">
        <f>I57</f>
        <v>614.29999999999995</v>
      </c>
      <c r="I104" s="695">
        <f>H104*E104</f>
        <v>184.29</v>
      </c>
      <c r="J104" s="693" t="s">
        <v>8</v>
      </c>
      <c r="K104" s="695"/>
    </row>
    <row r="105" spans="1:12" hidden="1" x14ac:dyDescent="0.5">
      <c r="A105" s="692"/>
      <c r="B105" s="692"/>
      <c r="C105" s="692"/>
      <c r="D105" s="692"/>
      <c r="E105" s="692"/>
      <c r="F105" s="692"/>
      <c r="G105" s="692"/>
      <c r="H105" s="692"/>
      <c r="I105" s="695">
        <f>SUM(I103:I104)</f>
        <v>346.54347222222225</v>
      </c>
      <c r="J105" s="693" t="s">
        <v>2672</v>
      </c>
      <c r="K105" s="695"/>
    </row>
    <row r="106" spans="1:12" hidden="1" x14ac:dyDescent="0.5">
      <c r="A106" s="692"/>
      <c r="B106" s="692"/>
      <c r="C106" s="692"/>
      <c r="D106" s="692"/>
      <c r="E106" s="692"/>
      <c r="F106" s="692"/>
      <c r="G106" s="695"/>
      <c r="H106" s="696" t="s">
        <v>2673</v>
      </c>
      <c r="I106" s="696">
        <f>I105*0.8</f>
        <v>277.23477777777782</v>
      </c>
      <c r="J106" s="696" t="s">
        <v>2672</v>
      </c>
      <c r="K106" s="695"/>
    </row>
    <row r="107" spans="1:12" hidden="1" x14ac:dyDescent="0.5">
      <c r="G107" s="698"/>
      <c r="H107" s="699"/>
      <c r="I107" s="699"/>
      <c r="J107" s="699"/>
      <c r="K107" s="698"/>
      <c r="L107" s="698"/>
    </row>
    <row r="108" spans="1:12" hidden="1" x14ac:dyDescent="0.5">
      <c r="G108" s="698"/>
      <c r="H108" s="699"/>
      <c r="I108" s="699"/>
      <c r="J108" s="699"/>
      <c r="K108" s="698"/>
      <c r="L108" s="698"/>
    </row>
    <row r="109" spans="1:12" x14ac:dyDescent="0.5">
      <c r="G109" s="698"/>
      <c r="H109" s="699"/>
      <c r="I109" s="699"/>
      <c r="J109" s="699"/>
      <c r="K109" s="698"/>
      <c r="L109" s="698"/>
    </row>
    <row r="111" spans="1:12" x14ac:dyDescent="0.5">
      <c r="A111" s="8" t="s">
        <v>106</v>
      </c>
      <c r="B111" s="8"/>
      <c r="C111" s="8"/>
      <c r="D111" s="8"/>
      <c r="E111" s="8" t="s">
        <v>107</v>
      </c>
      <c r="F111" s="8"/>
      <c r="G111" s="8"/>
      <c r="H111" s="8"/>
      <c r="I111" s="697" t="s">
        <v>107</v>
      </c>
      <c r="J111" s="8"/>
      <c r="K111" s="8"/>
      <c r="L111" s="8"/>
    </row>
    <row r="112" spans="1:12" x14ac:dyDescent="0.5">
      <c r="A112" s="1203" t="str">
        <f>ปร.4!B30</f>
        <v>(นางสาวขวัญภิรมย์  บุญภู)</v>
      </c>
      <c r="B112" s="1203"/>
      <c r="C112" s="1203"/>
      <c r="D112" s="113"/>
      <c r="E112" s="1203" t="s">
        <v>64</v>
      </c>
      <c r="F112" s="1203"/>
      <c r="G112" s="1203"/>
      <c r="H112" s="8"/>
      <c r="I112" s="1203" t="s">
        <v>108</v>
      </c>
      <c r="J112" s="1203"/>
      <c r="K112" s="1203"/>
      <c r="L112" s="1203"/>
    </row>
  </sheetData>
  <sortState ref="A14:A31">
    <sortCondition ref="A14"/>
  </sortState>
  <dataConsolidate/>
  <mergeCells count="24">
    <mergeCell ref="A2:L2"/>
    <mergeCell ref="A5:A7"/>
    <mergeCell ref="B5:E7"/>
    <mergeCell ref="F5:F7"/>
    <mergeCell ref="K6:L6"/>
    <mergeCell ref="I112:L112"/>
    <mergeCell ref="E112:G112"/>
    <mergeCell ref="A112:C112"/>
    <mergeCell ref="B97:E97"/>
    <mergeCell ref="B98:E98"/>
    <mergeCell ref="B99:E99"/>
    <mergeCell ref="B100:E100"/>
    <mergeCell ref="F43:F45"/>
    <mergeCell ref="K12:L12"/>
    <mergeCell ref="A87:A89"/>
    <mergeCell ref="B87:E89"/>
    <mergeCell ref="F87:F89"/>
    <mergeCell ref="B42:E42"/>
    <mergeCell ref="A43:A45"/>
    <mergeCell ref="B43:E45"/>
    <mergeCell ref="K44:L44"/>
    <mergeCell ref="B20:E20"/>
    <mergeCell ref="B25:E25"/>
    <mergeCell ref="B24:E24"/>
  </mergeCells>
  <phoneticPr fontId="59" type="noConversion"/>
  <pageMargins left="0.31496062992125984" right="0.11811023622047245" top="0.15748031496062992" bottom="0" header="0.31496062992125984" footer="0.31496062992125984"/>
  <pageSetup paperSize="9" scale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802"/>
  <sheetViews>
    <sheetView topLeftCell="A129" workbookViewId="0">
      <selection activeCell="M8" sqref="M8"/>
    </sheetView>
  </sheetViews>
  <sheetFormatPr defaultColWidth="8" defaultRowHeight="12.75" x14ac:dyDescent="0.2"/>
  <cols>
    <col min="1" max="1" width="8" style="1018"/>
    <col min="2" max="2" width="44.25" style="1018" customWidth="1"/>
    <col min="3" max="3" width="15.25" style="1018" customWidth="1"/>
    <col min="4" max="4" width="19" style="1018" customWidth="1"/>
    <col min="5" max="5" width="47" style="1018" customWidth="1"/>
    <col min="6" max="257" width="8" style="1018"/>
    <col min="258" max="258" width="44.25" style="1018" customWidth="1"/>
    <col min="259" max="259" width="15.25" style="1018" customWidth="1"/>
    <col min="260" max="260" width="19" style="1018" customWidth="1"/>
    <col min="261" max="261" width="47" style="1018" customWidth="1"/>
    <col min="262" max="513" width="8" style="1018"/>
    <col min="514" max="514" width="44.25" style="1018" customWidth="1"/>
    <col min="515" max="515" width="15.25" style="1018" customWidth="1"/>
    <col min="516" max="516" width="19" style="1018" customWidth="1"/>
    <col min="517" max="517" width="47" style="1018" customWidth="1"/>
    <col min="518" max="769" width="8" style="1018"/>
    <col min="770" max="770" width="44.25" style="1018" customWidth="1"/>
    <col min="771" max="771" width="15.25" style="1018" customWidth="1"/>
    <col min="772" max="772" width="19" style="1018" customWidth="1"/>
    <col min="773" max="773" width="47" style="1018" customWidth="1"/>
    <col min="774" max="1025" width="8" style="1018"/>
    <col min="1026" max="1026" width="44.25" style="1018" customWidth="1"/>
    <col min="1027" max="1027" width="15.25" style="1018" customWidth="1"/>
    <col min="1028" max="1028" width="19" style="1018" customWidth="1"/>
    <col min="1029" max="1029" width="47" style="1018" customWidth="1"/>
    <col min="1030" max="1281" width="8" style="1018"/>
    <col min="1282" max="1282" width="44.25" style="1018" customWidth="1"/>
    <col min="1283" max="1283" width="15.25" style="1018" customWidth="1"/>
    <col min="1284" max="1284" width="19" style="1018" customWidth="1"/>
    <col min="1285" max="1285" width="47" style="1018" customWidth="1"/>
    <col min="1286" max="1537" width="8" style="1018"/>
    <col min="1538" max="1538" width="44.25" style="1018" customWidth="1"/>
    <col min="1539" max="1539" width="15.25" style="1018" customWidth="1"/>
    <col min="1540" max="1540" width="19" style="1018" customWidth="1"/>
    <col min="1541" max="1541" width="47" style="1018" customWidth="1"/>
    <col min="1542" max="1793" width="8" style="1018"/>
    <col min="1794" max="1794" width="44.25" style="1018" customWidth="1"/>
    <col min="1795" max="1795" width="15.25" style="1018" customWidth="1"/>
    <col min="1796" max="1796" width="19" style="1018" customWidth="1"/>
    <col min="1797" max="1797" width="47" style="1018" customWidth="1"/>
    <col min="1798" max="2049" width="8" style="1018"/>
    <col min="2050" max="2050" width="44.25" style="1018" customWidth="1"/>
    <col min="2051" max="2051" width="15.25" style="1018" customWidth="1"/>
    <col min="2052" max="2052" width="19" style="1018" customWidth="1"/>
    <col min="2053" max="2053" width="47" style="1018" customWidth="1"/>
    <col min="2054" max="2305" width="8" style="1018"/>
    <col min="2306" max="2306" width="44.25" style="1018" customWidth="1"/>
    <col min="2307" max="2307" width="15.25" style="1018" customWidth="1"/>
    <col min="2308" max="2308" width="19" style="1018" customWidth="1"/>
    <col min="2309" max="2309" width="47" style="1018" customWidth="1"/>
    <col min="2310" max="2561" width="8" style="1018"/>
    <col min="2562" max="2562" width="44.25" style="1018" customWidth="1"/>
    <col min="2563" max="2563" width="15.25" style="1018" customWidth="1"/>
    <col min="2564" max="2564" width="19" style="1018" customWidth="1"/>
    <col min="2565" max="2565" width="47" style="1018" customWidth="1"/>
    <col min="2566" max="2817" width="8" style="1018"/>
    <col min="2818" max="2818" width="44.25" style="1018" customWidth="1"/>
    <col min="2819" max="2819" width="15.25" style="1018" customWidth="1"/>
    <col min="2820" max="2820" width="19" style="1018" customWidth="1"/>
    <col min="2821" max="2821" width="47" style="1018" customWidth="1"/>
    <col min="2822" max="3073" width="8" style="1018"/>
    <col min="3074" max="3074" width="44.25" style="1018" customWidth="1"/>
    <col min="3075" max="3075" width="15.25" style="1018" customWidth="1"/>
    <col min="3076" max="3076" width="19" style="1018" customWidth="1"/>
    <col min="3077" max="3077" width="47" style="1018" customWidth="1"/>
    <col min="3078" max="3329" width="8" style="1018"/>
    <col min="3330" max="3330" width="44.25" style="1018" customWidth="1"/>
    <col min="3331" max="3331" width="15.25" style="1018" customWidth="1"/>
    <col min="3332" max="3332" width="19" style="1018" customWidth="1"/>
    <col min="3333" max="3333" width="47" style="1018" customWidth="1"/>
    <col min="3334" max="3585" width="8" style="1018"/>
    <col min="3586" max="3586" width="44.25" style="1018" customWidth="1"/>
    <col min="3587" max="3587" width="15.25" style="1018" customWidth="1"/>
    <col min="3588" max="3588" width="19" style="1018" customWidth="1"/>
    <col min="3589" max="3589" width="47" style="1018" customWidth="1"/>
    <col min="3590" max="3841" width="8" style="1018"/>
    <col min="3842" max="3842" width="44.25" style="1018" customWidth="1"/>
    <col min="3843" max="3843" width="15.25" style="1018" customWidth="1"/>
    <col min="3844" max="3844" width="19" style="1018" customWidth="1"/>
    <col min="3845" max="3845" width="47" style="1018" customWidth="1"/>
    <col min="3846" max="4097" width="8" style="1018"/>
    <col min="4098" max="4098" width="44.25" style="1018" customWidth="1"/>
    <col min="4099" max="4099" width="15.25" style="1018" customWidth="1"/>
    <col min="4100" max="4100" width="19" style="1018" customWidth="1"/>
    <col min="4101" max="4101" width="47" style="1018" customWidth="1"/>
    <col min="4102" max="4353" width="8" style="1018"/>
    <col min="4354" max="4354" width="44.25" style="1018" customWidth="1"/>
    <col min="4355" max="4355" width="15.25" style="1018" customWidth="1"/>
    <col min="4356" max="4356" width="19" style="1018" customWidth="1"/>
    <col min="4357" max="4357" width="47" style="1018" customWidth="1"/>
    <col min="4358" max="4609" width="8" style="1018"/>
    <col min="4610" max="4610" width="44.25" style="1018" customWidth="1"/>
    <col min="4611" max="4611" width="15.25" style="1018" customWidth="1"/>
    <col min="4612" max="4612" width="19" style="1018" customWidth="1"/>
    <col min="4613" max="4613" width="47" style="1018" customWidth="1"/>
    <col min="4614" max="4865" width="8" style="1018"/>
    <col min="4866" max="4866" width="44.25" style="1018" customWidth="1"/>
    <col min="4867" max="4867" width="15.25" style="1018" customWidth="1"/>
    <col min="4868" max="4868" width="19" style="1018" customWidth="1"/>
    <col min="4869" max="4869" width="47" style="1018" customWidth="1"/>
    <col min="4870" max="5121" width="8" style="1018"/>
    <col min="5122" max="5122" width="44.25" style="1018" customWidth="1"/>
    <col min="5123" max="5123" width="15.25" style="1018" customWidth="1"/>
    <col min="5124" max="5124" width="19" style="1018" customWidth="1"/>
    <col min="5125" max="5125" width="47" style="1018" customWidth="1"/>
    <col min="5126" max="5377" width="8" style="1018"/>
    <col min="5378" max="5378" width="44.25" style="1018" customWidth="1"/>
    <col min="5379" max="5379" width="15.25" style="1018" customWidth="1"/>
    <col min="5380" max="5380" width="19" style="1018" customWidth="1"/>
    <col min="5381" max="5381" width="47" style="1018" customWidth="1"/>
    <col min="5382" max="5633" width="8" style="1018"/>
    <col min="5634" max="5634" width="44.25" style="1018" customWidth="1"/>
    <col min="5635" max="5635" width="15.25" style="1018" customWidth="1"/>
    <col min="5636" max="5636" width="19" style="1018" customWidth="1"/>
    <col min="5637" max="5637" width="47" style="1018" customWidth="1"/>
    <col min="5638" max="5889" width="8" style="1018"/>
    <col min="5890" max="5890" width="44.25" style="1018" customWidth="1"/>
    <col min="5891" max="5891" width="15.25" style="1018" customWidth="1"/>
    <col min="5892" max="5892" width="19" style="1018" customWidth="1"/>
    <col min="5893" max="5893" width="47" style="1018" customWidth="1"/>
    <col min="5894" max="6145" width="8" style="1018"/>
    <col min="6146" max="6146" width="44.25" style="1018" customWidth="1"/>
    <col min="6147" max="6147" width="15.25" style="1018" customWidth="1"/>
    <col min="6148" max="6148" width="19" style="1018" customWidth="1"/>
    <col min="6149" max="6149" width="47" style="1018" customWidth="1"/>
    <col min="6150" max="6401" width="8" style="1018"/>
    <col min="6402" max="6402" width="44.25" style="1018" customWidth="1"/>
    <col min="6403" max="6403" width="15.25" style="1018" customWidth="1"/>
    <col min="6404" max="6404" width="19" style="1018" customWidth="1"/>
    <col min="6405" max="6405" width="47" style="1018" customWidth="1"/>
    <col min="6406" max="6657" width="8" style="1018"/>
    <col min="6658" max="6658" width="44.25" style="1018" customWidth="1"/>
    <col min="6659" max="6659" width="15.25" style="1018" customWidth="1"/>
    <col min="6660" max="6660" width="19" style="1018" customWidth="1"/>
    <col min="6661" max="6661" width="47" style="1018" customWidth="1"/>
    <col min="6662" max="6913" width="8" style="1018"/>
    <col min="6914" max="6914" width="44.25" style="1018" customWidth="1"/>
    <col min="6915" max="6915" width="15.25" style="1018" customWidth="1"/>
    <col min="6916" max="6916" width="19" style="1018" customWidth="1"/>
    <col min="6917" max="6917" width="47" style="1018" customWidth="1"/>
    <col min="6918" max="7169" width="8" style="1018"/>
    <col min="7170" max="7170" width="44.25" style="1018" customWidth="1"/>
    <col min="7171" max="7171" width="15.25" style="1018" customWidth="1"/>
    <col min="7172" max="7172" width="19" style="1018" customWidth="1"/>
    <col min="7173" max="7173" width="47" style="1018" customWidth="1"/>
    <col min="7174" max="7425" width="8" style="1018"/>
    <col min="7426" max="7426" width="44.25" style="1018" customWidth="1"/>
    <col min="7427" max="7427" width="15.25" style="1018" customWidth="1"/>
    <col min="7428" max="7428" width="19" style="1018" customWidth="1"/>
    <col min="7429" max="7429" width="47" style="1018" customWidth="1"/>
    <col min="7430" max="7681" width="8" style="1018"/>
    <col min="7682" max="7682" width="44.25" style="1018" customWidth="1"/>
    <col min="7683" max="7683" width="15.25" style="1018" customWidth="1"/>
    <col min="7684" max="7684" width="19" style="1018" customWidth="1"/>
    <col min="7685" max="7685" width="47" style="1018" customWidth="1"/>
    <col min="7686" max="7937" width="8" style="1018"/>
    <col min="7938" max="7938" width="44.25" style="1018" customWidth="1"/>
    <col min="7939" max="7939" width="15.25" style="1018" customWidth="1"/>
    <col min="7940" max="7940" width="19" style="1018" customWidth="1"/>
    <col min="7941" max="7941" width="47" style="1018" customWidth="1"/>
    <col min="7942" max="8193" width="8" style="1018"/>
    <col min="8194" max="8194" width="44.25" style="1018" customWidth="1"/>
    <col min="8195" max="8195" width="15.25" style="1018" customWidth="1"/>
    <col min="8196" max="8196" width="19" style="1018" customWidth="1"/>
    <col min="8197" max="8197" width="47" style="1018" customWidth="1"/>
    <col min="8198" max="8449" width="8" style="1018"/>
    <col min="8450" max="8450" width="44.25" style="1018" customWidth="1"/>
    <col min="8451" max="8451" width="15.25" style="1018" customWidth="1"/>
    <col min="8452" max="8452" width="19" style="1018" customWidth="1"/>
    <col min="8453" max="8453" width="47" style="1018" customWidth="1"/>
    <col min="8454" max="8705" width="8" style="1018"/>
    <col min="8706" max="8706" width="44.25" style="1018" customWidth="1"/>
    <col min="8707" max="8707" width="15.25" style="1018" customWidth="1"/>
    <col min="8708" max="8708" width="19" style="1018" customWidth="1"/>
    <col min="8709" max="8709" width="47" style="1018" customWidth="1"/>
    <col min="8710" max="8961" width="8" style="1018"/>
    <col min="8962" max="8962" width="44.25" style="1018" customWidth="1"/>
    <col min="8963" max="8963" width="15.25" style="1018" customWidth="1"/>
    <col min="8964" max="8964" width="19" style="1018" customWidth="1"/>
    <col min="8965" max="8965" width="47" style="1018" customWidth="1"/>
    <col min="8966" max="9217" width="8" style="1018"/>
    <col min="9218" max="9218" width="44.25" style="1018" customWidth="1"/>
    <col min="9219" max="9219" width="15.25" style="1018" customWidth="1"/>
    <col min="9220" max="9220" width="19" style="1018" customWidth="1"/>
    <col min="9221" max="9221" width="47" style="1018" customWidth="1"/>
    <col min="9222" max="9473" width="8" style="1018"/>
    <col min="9474" max="9474" width="44.25" style="1018" customWidth="1"/>
    <col min="9475" max="9475" width="15.25" style="1018" customWidth="1"/>
    <col min="9476" max="9476" width="19" style="1018" customWidth="1"/>
    <col min="9477" max="9477" width="47" style="1018" customWidth="1"/>
    <col min="9478" max="9729" width="8" style="1018"/>
    <col min="9730" max="9730" width="44.25" style="1018" customWidth="1"/>
    <col min="9731" max="9731" width="15.25" style="1018" customWidth="1"/>
    <col min="9732" max="9732" width="19" style="1018" customWidth="1"/>
    <col min="9733" max="9733" width="47" style="1018" customWidth="1"/>
    <col min="9734" max="9985" width="8" style="1018"/>
    <col min="9986" max="9986" width="44.25" style="1018" customWidth="1"/>
    <col min="9987" max="9987" width="15.25" style="1018" customWidth="1"/>
    <col min="9988" max="9988" width="19" style="1018" customWidth="1"/>
    <col min="9989" max="9989" width="47" style="1018" customWidth="1"/>
    <col min="9990" max="10241" width="8" style="1018"/>
    <col min="10242" max="10242" width="44.25" style="1018" customWidth="1"/>
    <col min="10243" max="10243" width="15.25" style="1018" customWidth="1"/>
    <col min="10244" max="10244" width="19" style="1018" customWidth="1"/>
    <col min="10245" max="10245" width="47" style="1018" customWidth="1"/>
    <col min="10246" max="10497" width="8" style="1018"/>
    <col min="10498" max="10498" width="44.25" style="1018" customWidth="1"/>
    <col min="10499" max="10499" width="15.25" style="1018" customWidth="1"/>
    <col min="10500" max="10500" width="19" style="1018" customWidth="1"/>
    <col min="10501" max="10501" width="47" style="1018" customWidth="1"/>
    <col min="10502" max="10753" width="8" style="1018"/>
    <col min="10754" max="10754" width="44.25" style="1018" customWidth="1"/>
    <col min="10755" max="10755" width="15.25" style="1018" customWidth="1"/>
    <col min="10756" max="10756" width="19" style="1018" customWidth="1"/>
    <col min="10757" max="10757" width="47" style="1018" customWidth="1"/>
    <col min="10758" max="11009" width="8" style="1018"/>
    <col min="11010" max="11010" width="44.25" style="1018" customWidth="1"/>
    <col min="11011" max="11011" width="15.25" style="1018" customWidth="1"/>
    <col min="11012" max="11012" width="19" style="1018" customWidth="1"/>
    <col min="11013" max="11013" width="47" style="1018" customWidth="1"/>
    <col min="11014" max="11265" width="8" style="1018"/>
    <col min="11266" max="11266" width="44.25" style="1018" customWidth="1"/>
    <col min="11267" max="11267" width="15.25" style="1018" customWidth="1"/>
    <col min="11268" max="11268" width="19" style="1018" customWidth="1"/>
    <col min="11269" max="11269" width="47" style="1018" customWidth="1"/>
    <col min="11270" max="11521" width="8" style="1018"/>
    <col min="11522" max="11522" width="44.25" style="1018" customWidth="1"/>
    <col min="11523" max="11523" width="15.25" style="1018" customWidth="1"/>
    <col min="11524" max="11524" width="19" style="1018" customWidth="1"/>
    <col min="11525" max="11525" width="47" style="1018" customWidth="1"/>
    <col min="11526" max="11777" width="8" style="1018"/>
    <col min="11778" max="11778" width="44.25" style="1018" customWidth="1"/>
    <col min="11779" max="11779" width="15.25" style="1018" customWidth="1"/>
    <col min="11780" max="11780" width="19" style="1018" customWidth="1"/>
    <col min="11781" max="11781" width="47" style="1018" customWidth="1"/>
    <col min="11782" max="12033" width="8" style="1018"/>
    <col min="12034" max="12034" width="44.25" style="1018" customWidth="1"/>
    <col min="12035" max="12035" width="15.25" style="1018" customWidth="1"/>
    <col min="12036" max="12036" width="19" style="1018" customWidth="1"/>
    <col min="12037" max="12037" width="47" style="1018" customWidth="1"/>
    <col min="12038" max="12289" width="8" style="1018"/>
    <col min="12290" max="12290" width="44.25" style="1018" customWidth="1"/>
    <col min="12291" max="12291" width="15.25" style="1018" customWidth="1"/>
    <col min="12292" max="12292" width="19" style="1018" customWidth="1"/>
    <col min="12293" max="12293" width="47" style="1018" customWidth="1"/>
    <col min="12294" max="12545" width="8" style="1018"/>
    <col min="12546" max="12546" width="44.25" style="1018" customWidth="1"/>
    <col min="12547" max="12547" width="15.25" style="1018" customWidth="1"/>
    <col min="12548" max="12548" width="19" style="1018" customWidth="1"/>
    <col min="12549" max="12549" width="47" style="1018" customWidth="1"/>
    <col min="12550" max="12801" width="8" style="1018"/>
    <col min="12802" max="12802" width="44.25" style="1018" customWidth="1"/>
    <col min="12803" max="12803" width="15.25" style="1018" customWidth="1"/>
    <col min="12804" max="12804" width="19" style="1018" customWidth="1"/>
    <col min="12805" max="12805" width="47" style="1018" customWidth="1"/>
    <col min="12806" max="13057" width="8" style="1018"/>
    <col min="13058" max="13058" width="44.25" style="1018" customWidth="1"/>
    <col min="13059" max="13059" width="15.25" style="1018" customWidth="1"/>
    <col min="13060" max="13060" width="19" style="1018" customWidth="1"/>
    <col min="13061" max="13061" width="47" style="1018" customWidth="1"/>
    <col min="13062" max="13313" width="8" style="1018"/>
    <col min="13314" max="13314" width="44.25" style="1018" customWidth="1"/>
    <col min="13315" max="13315" width="15.25" style="1018" customWidth="1"/>
    <col min="13316" max="13316" width="19" style="1018" customWidth="1"/>
    <col min="13317" max="13317" width="47" style="1018" customWidth="1"/>
    <col min="13318" max="13569" width="8" style="1018"/>
    <col min="13570" max="13570" width="44.25" style="1018" customWidth="1"/>
    <col min="13571" max="13571" width="15.25" style="1018" customWidth="1"/>
    <col min="13572" max="13572" width="19" style="1018" customWidth="1"/>
    <col min="13573" max="13573" width="47" style="1018" customWidth="1"/>
    <col min="13574" max="13825" width="8" style="1018"/>
    <col min="13826" max="13826" width="44.25" style="1018" customWidth="1"/>
    <col min="13827" max="13827" width="15.25" style="1018" customWidth="1"/>
    <col min="13828" max="13828" width="19" style="1018" customWidth="1"/>
    <col min="13829" max="13829" width="47" style="1018" customWidth="1"/>
    <col min="13830" max="14081" width="8" style="1018"/>
    <col min="14082" max="14082" width="44.25" style="1018" customWidth="1"/>
    <col min="14083" max="14083" width="15.25" style="1018" customWidth="1"/>
    <col min="14084" max="14084" width="19" style="1018" customWidth="1"/>
    <col min="14085" max="14085" width="47" style="1018" customWidth="1"/>
    <col min="14086" max="14337" width="8" style="1018"/>
    <col min="14338" max="14338" width="44.25" style="1018" customWidth="1"/>
    <col min="14339" max="14339" width="15.25" style="1018" customWidth="1"/>
    <col min="14340" max="14340" width="19" style="1018" customWidth="1"/>
    <col min="14341" max="14341" width="47" style="1018" customWidth="1"/>
    <col min="14342" max="14593" width="8" style="1018"/>
    <col min="14594" max="14594" width="44.25" style="1018" customWidth="1"/>
    <col min="14595" max="14595" width="15.25" style="1018" customWidth="1"/>
    <col min="14596" max="14596" width="19" style="1018" customWidth="1"/>
    <col min="14597" max="14597" width="47" style="1018" customWidth="1"/>
    <col min="14598" max="14849" width="8" style="1018"/>
    <col min="14850" max="14850" width="44.25" style="1018" customWidth="1"/>
    <col min="14851" max="14851" width="15.25" style="1018" customWidth="1"/>
    <col min="14852" max="14852" width="19" style="1018" customWidth="1"/>
    <col min="14853" max="14853" width="47" style="1018" customWidth="1"/>
    <col min="14854" max="15105" width="8" style="1018"/>
    <col min="15106" max="15106" width="44.25" style="1018" customWidth="1"/>
    <col min="15107" max="15107" width="15.25" style="1018" customWidth="1"/>
    <col min="15108" max="15108" width="19" style="1018" customWidth="1"/>
    <col min="15109" max="15109" width="47" style="1018" customWidth="1"/>
    <col min="15110" max="15361" width="8" style="1018"/>
    <col min="15362" max="15362" width="44.25" style="1018" customWidth="1"/>
    <col min="15363" max="15363" width="15.25" style="1018" customWidth="1"/>
    <col min="15364" max="15364" width="19" style="1018" customWidth="1"/>
    <col min="15365" max="15365" width="47" style="1018" customWidth="1"/>
    <col min="15366" max="15617" width="8" style="1018"/>
    <col min="15618" max="15618" width="44.25" style="1018" customWidth="1"/>
    <col min="15619" max="15619" width="15.25" style="1018" customWidth="1"/>
    <col min="15620" max="15620" width="19" style="1018" customWidth="1"/>
    <col min="15621" max="15621" width="47" style="1018" customWidth="1"/>
    <col min="15622" max="15873" width="8" style="1018"/>
    <col min="15874" max="15874" width="44.25" style="1018" customWidth="1"/>
    <col min="15875" max="15875" width="15.25" style="1018" customWidth="1"/>
    <col min="15876" max="15876" width="19" style="1018" customWidth="1"/>
    <col min="15877" max="15877" width="47" style="1018" customWidth="1"/>
    <col min="15878" max="16129" width="8" style="1018"/>
    <col min="16130" max="16130" width="44.25" style="1018" customWidth="1"/>
    <col min="16131" max="16131" width="15.25" style="1018" customWidth="1"/>
    <col min="16132" max="16132" width="19" style="1018" customWidth="1"/>
    <col min="16133" max="16133" width="47" style="1018" customWidth="1"/>
    <col min="16134" max="16384" width="8" style="1018"/>
  </cols>
  <sheetData>
    <row r="1" spans="1:5" s="1001" customFormat="1" ht="21.75" x14ac:dyDescent="0.5">
      <c r="A1" s="1214" t="s">
        <v>656</v>
      </c>
      <c r="B1" s="1214"/>
      <c r="C1" s="1214"/>
      <c r="D1" s="1214"/>
      <c r="E1" s="1214"/>
    </row>
    <row r="2" spans="1:5" s="1001" customFormat="1" ht="43.5" x14ac:dyDescent="0.5">
      <c r="A2" s="1002" t="s">
        <v>0</v>
      </c>
      <c r="B2" s="1002" t="s">
        <v>1</v>
      </c>
      <c r="C2" s="1003" t="s">
        <v>3</v>
      </c>
      <c r="D2" s="1003" t="s">
        <v>657</v>
      </c>
      <c r="E2" s="1002" t="s">
        <v>6</v>
      </c>
    </row>
    <row r="3" spans="1:5" s="1001" customFormat="1" ht="21.75" hidden="1" x14ac:dyDescent="0.5">
      <c r="A3" s="1004">
        <v>1</v>
      </c>
      <c r="B3" s="1005" t="s">
        <v>658</v>
      </c>
      <c r="C3" s="1006"/>
      <c r="D3" s="1007"/>
      <c r="E3" s="1008"/>
    </row>
    <row r="4" spans="1:5" s="1001" customFormat="1" ht="21.75" hidden="1" x14ac:dyDescent="0.5">
      <c r="A4" s="1004">
        <v>1.1000000000000001</v>
      </c>
      <c r="B4" s="1005" t="s">
        <v>659</v>
      </c>
      <c r="C4" s="1006"/>
      <c r="D4" s="1007"/>
      <c r="E4" s="1008" t="s">
        <v>660</v>
      </c>
    </row>
    <row r="5" spans="1:5" s="1001" customFormat="1" ht="21.75" hidden="1" x14ac:dyDescent="0.5">
      <c r="A5" s="1006"/>
      <c r="B5" s="1009" t="s">
        <v>661</v>
      </c>
      <c r="C5" s="1006" t="s">
        <v>662</v>
      </c>
      <c r="D5" s="1007">
        <v>93</v>
      </c>
      <c r="E5" s="1008" t="s">
        <v>663</v>
      </c>
    </row>
    <row r="6" spans="1:5" s="1001" customFormat="1" ht="21.75" hidden="1" x14ac:dyDescent="0.5">
      <c r="A6" s="1006"/>
      <c r="B6" s="1009"/>
      <c r="C6" s="1006" t="s">
        <v>662</v>
      </c>
      <c r="D6" s="1007">
        <v>94</v>
      </c>
      <c r="E6" s="1008" t="s">
        <v>664</v>
      </c>
    </row>
    <row r="7" spans="1:5" s="1001" customFormat="1" ht="21.75" hidden="1" x14ac:dyDescent="0.5">
      <c r="A7" s="1006"/>
      <c r="B7" s="1009"/>
      <c r="C7" s="1006" t="s">
        <v>662</v>
      </c>
      <c r="D7" s="1007">
        <v>130</v>
      </c>
      <c r="E7" s="1008" t="s">
        <v>665</v>
      </c>
    </row>
    <row r="8" spans="1:5" s="1001" customFormat="1" ht="21.75" hidden="1" x14ac:dyDescent="0.5">
      <c r="A8" s="1006"/>
      <c r="B8" s="1009"/>
      <c r="C8" s="1006"/>
      <c r="D8" s="1007"/>
      <c r="E8" s="1008" t="s">
        <v>666</v>
      </c>
    </row>
    <row r="9" spans="1:5" s="1001" customFormat="1" ht="21.75" hidden="1" x14ac:dyDescent="0.5">
      <c r="A9" s="1006"/>
      <c r="B9" s="1009" t="s">
        <v>667</v>
      </c>
      <c r="C9" s="1006" t="s">
        <v>662</v>
      </c>
      <c r="D9" s="1007">
        <v>109</v>
      </c>
      <c r="E9" s="1008" t="s">
        <v>663</v>
      </c>
    </row>
    <row r="10" spans="1:5" s="1001" customFormat="1" ht="21.75" hidden="1" x14ac:dyDescent="0.5">
      <c r="A10" s="1006"/>
      <c r="B10" s="1009"/>
      <c r="C10" s="1006" t="s">
        <v>662</v>
      </c>
      <c r="D10" s="1007">
        <v>110</v>
      </c>
      <c r="E10" s="1008" t="s">
        <v>664</v>
      </c>
    </row>
    <row r="11" spans="1:5" s="1001" customFormat="1" ht="21.75" hidden="1" x14ac:dyDescent="0.5">
      <c r="A11" s="1006"/>
      <c r="B11" s="1009"/>
      <c r="C11" s="1006" t="s">
        <v>662</v>
      </c>
      <c r="D11" s="1007">
        <v>155</v>
      </c>
      <c r="E11" s="1008" t="s">
        <v>665</v>
      </c>
    </row>
    <row r="12" spans="1:5" s="1001" customFormat="1" ht="21.75" hidden="1" x14ac:dyDescent="0.5">
      <c r="A12" s="1006"/>
      <c r="B12" s="1009"/>
      <c r="C12" s="1006"/>
      <c r="D12" s="1007"/>
      <c r="E12" s="1008" t="s">
        <v>666</v>
      </c>
    </row>
    <row r="13" spans="1:5" s="1001" customFormat="1" ht="21.75" hidden="1" x14ac:dyDescent="0.5">
      <c r="A13" s="1006"/>
      <c r="B13" s="1009" t="s">
        <v>668</v>
      </c>
      <c r="C13" s="1006" t="s">
        <v>662</v>
      </c>
      <c r="D13" s="1007">
        <v>129</v>
      </c>
      <c r="E13" s="1008" t="s">
        <v>663</v>
      </c>
    </row>
    <row r="14" spans="1:5" s="1001" customFormat="1" ht="21.75" hidden="1" x14ac:dyDescent="0.5">
      <c r="A14" s="1006"/>
      <c r="B14" s="1009"/>
      <c r="C14" s="1006" t="s">
        <v>662</v>
      </c>
      <c r="D14" s="1007">
        <v>131</v>
      </c>
      <c r="E14" s="1008" t="s">
        <v>664</v>
      </c>
    </row>
    <row r="15" spans="1:5" s="1001" customFormat="1" ht="21.75" hidden="1" x14ac:dyDescent="0.5">
      <c r="A15" s="1006"/>
      <c r="B15" s="1009"/>
      <c r="C15" s="1006" t="s">
        <v>662</v>
      </c>
      <c r="D15" s="1007">
        <v>179</v>
      </c>
      <c r="E15" s="1008" t="s">
        <v>665</v>
      </c>
    </row>
    <row r="16" spans="1:5" s="1001" customFormat="1" ht="21.75" hidden="1" x14ac:dyDescent="0.5">
      <c r="A16" s="1006"/>
      <c r="B16" s="1009"/>
      <c r="C16" s="1006"/>
      <c r="D16" s="1007"/>
      <c r="E16" s="1008" t="s">
        <v>666</v>
      </c>
    </row>
    <row r="17" spans="1:5" s="1001" customFormat="1" ht="21.75" hidden="1" x14ac:dyDescent="0.5">
      <c r="A17" s="1006"/>
      <c r="B17" s="1009"/>
      <c r="C17" s="1006"/>
      <c r="D17" s="1007"/>
      <c r="E17" s="1008"/>
    </row>
    <row r="18" spans="1:5" s="1001" customFormat="1" ht="21.75" hidden="1" x14ac:dyDescent="0.5">
      <c r="A18" s="1004">
        <v>1.2</v>
      </c>
      <c r="B18" s="1005" t="s">
        <v>669</v>
      </c>
      <c r="C18" s="1006"/>
      <c r="D18" s="1007"/>
      <c r="E18" s="1008"/>
    </row>
    <row r="19" spans="1:5" s="1001" customFormat="1" ht="21.75" hidden="1" x14ac:dyDescent="0.5">
      <c r="A19" s="1006" t="s">
        <v>670</v>
      </c>
      <c r="B19" s="1009" t="s">
        <v>671</v>
      </c>
      <c r="C19" s="1006"/>
      <c r="D19" s="1007"/>
      <c r="E19" s="1008" t="s">
        <v>672</v>
      </c>
    </row>
    <row r="20" spans="1:5" s="1001" customFormat="1" ht="21.75" hidden="1" x14ac:dyDescent="0.5">
      <c r="A20" s="1006"/>
      <c r="B20" s="1009"/>
      <c r="C20" s="1006"/>
      <c r="D20" s="1007"/>
      <c r="E20" s="1008" t="s">
        <v>673</v>
      </c>
    </row>
    <row r="21" spans="1:5" s="1001" customFormat="1" ht="21.75" hidden="1" x14ac:dyDescent="0.5">
      <c r="A21" s="1006" t="s">
        <v>674</v>
      </c>
      <c r="B21" s="1009" t="s">
        <v>675</v>
      </c>
      <c r="C21" s="1006" t="s">
        <v>662</v>
      </c>
      <c r="D21" s="1007">
        <v>394</v>
      </c>
      <c r="E21" s="1008" t="s">
        <v>676</v>
      </c>
    </row>
    <row r="22" spans="1:5" s="1001" customFormat="1" ht="21.75" hidden="1" x14ac:dyDescent="0.5">
      <c r="A22" s="1006"/>
      <c r="B22" s="1009" t="s">
        <v>677</v>
      </c>
      <c r="C22" s="1006" t="s">
        <v>662</v>
      </c>
      <c r="D22" s="1007">
        <v>420</v>
      </c>
      <c r="E22" s="1008" t="s">
        <v>678</v>
      </c>
    </row>
    <row r="23" spans="1:5" s="1001" customFormat="1" ht="21.75" hidden="1" x14ac:dyDescent="0.5">
      <c r="A23" s="1006"/>
      <c r="B23" s="1009"/>
      <c r="C23" s="1006" t="s">
        <v>662</v>
      </c>
      <c r="D23" s="1007">
        <v>548</v>
      </c>
      <c r="E23" s="1008" t="s">
        <v>679</v>
      </c>
    </row>
    <row r="24" spans="1:5" s="1001" customFormat="1" ht="21.75" hidden="1" x14ac:dyDescent="0.5">
      <c r="A24" s="1006" t="s">
        <v>680</v>
      </c>
      <c r="B24" s="1009" t="s">
        <v>681</v>
      </c>
      <c r="C24" s="1006" t="s">
        <v>662</v>
      </c>
      <c r="D24" s="1007">
        <v>678</v>
      </c>
      <c r="E24" s="1008" t="s">
        <v>676</v>
      </c>
    </row>
    <row r="25" spans="1:5" s="1001" customFormat="1" ht="21.75" hidden="1" x14ac:dyDescent="0.5">
      <c r="A25" s="1006"/>
      <c r="B25" s="1009" t="s">
        <v>677</v>
      </c>
      <c r="C25" s="1006" t="s">
        <v>662</v>
      </c>
      <c r="D25" s="1007">
        <v>800</v>
      </c>
      <c r="E25" s="1008" t="s">
        <v>678</v>
      </c>
    </row>
    <row r="26" spans="1:5" s="1001" customFormat="1" ht="21.75" hidden="1" x14ac:dyDescent="0.5">
      <c r="A26" s="1006"/>
      <c r="B26" s="1009"/>
      <c r="C26" s="1006" t="s">
        <v>662</v>
      </c>
      <c r="D26" s="1007">
        <v>1021</v>
      </c>
      <c r="E26" s="1008" t="s">
        <v>679</v>
      </c>
    </row>
    <row r="27" spans="1:5" s="1001" customFormat="1" ht="21.75" hidden="1" x14ac:dyDescent="0.5">
      <c r="A27" s="1006" t="s">
        <v>682</v>
      </c>
      <c r="B27" s="1009" t="s">
        <v>683</v>
      </c>
      <c r="C27" s="1006" t="s">
        <v>662</v>
      </c>
      <c r="D27" s="1007">
        <v>1080</v>
      </c>
      <c r="E27" s="1008" t="s">
        <v>676</v>
      </c>
    </row>
    <row r="28" spans="1:5" s="1001" customFormat="1" ht="21.75" hidden="1" x14ac:dyDescent="0.5">
      <c r="A28" s="1006"/>
      <c r="B28" s="1009" t="s">
        <v>677</v>
      </c>
      <c r="C28" s="1006" t="s">
        <v>662</v>
      </c>
      <c r="D28" s="1007">
        <v>1340</v>
      </c>
      <c r="E28" s="1008" t="s">
        <v>678</v>
      </c>
    </row>
    <row r="29" spans="1:5" s="1001" customFormat="1" ht="21.75" hidden="1" x14ac:dyDescent="0.5">
      <c r="A29" s="1006"/>
      <c r="B29" s="1009"/>
      <c r="C29" s="1006" t="s">
        <v>662</v>
      </c>
      <c r="D29" s="1007">
        <v>1450</v>
      </c>
      <c r="E29" s="1008" t="s">
        <v>679</v>
      </c>
    </row>
    <row r="30" spans="1:5" s="1001" customFormat="1" ht="21.75" hidden="1" x14ac:dyDescent="0.5">
      <c r="A30" s="1006" t="s">
        <v>684</v>
      </c>
      <c r="B30" s="1009" t="s">
        <v>685</v>
      </c>
      <c r="C30" s="1006" t="s">
        <v>662</v>
      </c>
      <c r="D30" s="1007">
        <v>1525</v>
      </c>
      <c r="E30" s="1008" t="s">
        <v>676</v>
      </c>
    </row>
    <row r="31" spans="1:5" s="1001" customFormat="1" ht="21.75" hidden="1" x14ac:dyDescent="0.5">
      <c r="A31" s="1006"/>
      <c r="B31" s="1009" t="s">
        <v>677</v>
      </c>
      <c r="C31" s="1006" t="s">
        <v>662</v>
      </c>
      <c r="D31" s="1007">
        <v>1725</v>
      </c>
      <c r="E31" s="1008" t="s">
        <v>678</v>
      </c>
    </row>
    <row r="32" spans="1:5" s="1001" customFormat="1" ht="21.75" hidden="1" x14ac:dyDescent="0.5">
      <c r="A32" s="1006"/>
      <c r="B32" s="1009"/>
      <c r="C32" s="1006" t="s">
        <v>662</v>
      </c>
      <c r="D32" s="1007">
        <v>1925</v>
      </c>
      <c r="E32" s="1008" t="s">
        <v>679</v>
      </c>
    </row>
    <row r="33" spans="1:5" s="1001" customFormat="1" ht="21.75" hidden="1" x14ac:dyDescent="0.5">
      <c r="A33" s="1006" t="s">
        <v>686</v>
      </c>
      <c r="B33" s="1009" t="s">
        <v>687</v>
      </c>
      <c r="C33" s="1006" t="s">
        <v>662</v>
      </c>
      <c r="D33" s="1007">
        <v>1830</v>
      </c>
      <c r="E33" s="1008" t="s">
        <v>676</v>
      </c>
    </row>
    <row r="34" spans="1:5" s="1001" customFormat="1" ht="21.75" hidden="1" x14ac:dyDescent="0.5">
      <c r="A34" s="1006"/>
      <c r="B34" s="1009" t="s">
        <v>677</v>
      </c>
      <c r="C34" s="1006" t="s">
        <v>662</v>
      </c>
      <c r="D34" s="1007">
        <v>2070</v>
      </c>
      <c r="E34" s="1008" t="s">
        <v>678</v>
      </c>
    </row>
    <row r="35" spans="1:5" s="1001" customFormat="1" ht="21.75" hidden="1" x14ac:dyDescent="0.5">
      <c r="A35" s="1006"/>
      <c r="B35" s="1009"/>
      <c r="C35" s="1006" t="s">
        <v>662</v>
      </c>
      <c r="D35" s="1007">
        <v>2550</v>
      </c>
      <c r="E35" s="1008" t="s">
        <v>679</v>
      </c>
    </row>
    <row r="36" spans="1:5" s="1001" customFormat="1" ht="21.75" hidden="1" x14ac:dyDescent="0.5">
      <c r="A36" s="1006" t="s">
        <v>688</v>
      </c>
      <c r="B36" s="1009" t="s">
        <v>689</v>
      </c>
      <c r="C36" s="1006" t="s">
        <v>662</v>
      </c>
      <c r="D36" s="1007">
        <v>2070</v>
      </c>
      <c r="E36" s="1008" t="s">
        <v>676</v>
      </c>
    </row>
    <row r="37" spans="1:5" s="1001" customFormat="1" ht="21.75" hidden="1" x14ac:dyDescent="0.5">
      <c r="A37" s="1006"/>
      <c r="B37" s="1009" t="s">
        <v>677</v>
      </c>
      <c r="C37" s="1006" t="s">
        <v>662</v>
      </c>
      <c r="D37" s="1007">
        <v>2340</v>
      </c>
      <c r="E37" s="1008" t="s">
        <v>678</v>
      </c>
    </row>
    <row r="38" spans="1:5" s="1001" customFormat="1" ht="21.75" hidden="1" x14ac:dyDescent="0.5">
      <c r="A38" s="1006"/>
      <c r="B38" s="1009"/>
      <c r="C38" s="1006" t="s">
        <v>662</v>
      </c>
      <c r="D38" s="1007">
        <v>2880</v>
      </c>
      <c r="E38" s="1008" t="s">
        <v>679</v>
      </c>
    </row>
    <row r="39" spans="1:5" s="1001" customFormat="1" ht="21.75" hidden="1" x14ac:dyDescent="0.5">
      <c r="A39" s="1006" t="s">
        <v>690</v>
      </c>
      <c r="B39" s="1009" t="s">
        <v>691</v>
      </c>
      <c r="C39" s="1006" t="s">
        <v>662</v>
      </c>
      <c r="D39" s="1007">
        <v>1306</v>
      </c>
      <c r="E39" s="1008" t="s">
        <v>676</v>
      </c>
    </row>
    <row r="40" spans="1:5" s="1001" customFormat="1" ht="21.75" hidden="1" x14ac:dyDescent="0.5">
      <c r="A40" s="1006"/>
      <c r="B40" s="1009" t="s">
        <v>692</v>
      </c>
      <c r="C40" s="1006" t="s">
        <v>662</v>
      </c>
      <c r="D40" s="1007">
        <v>1452</v>
      </c>
      <c r="E40" s="1008" t="s">
        <v>678</v>
      </c>
    </row>
    <row r="41" spans="1:5" s="1001" customFormat="1" ht="21.75" hidden="1" x14ac:dyDescent="0.5">
      <c r="A41" s="1006"/>
      <c r="B41" s="1009"/>
      <c r="C41" s="1006" t="s">
        <v>662</v>
      </c>
      <c r="D41" s="1007">
        <v>1598</v>
      </c>
      <c r="E41" s="1008" t="s">
        <v>679</v>
      </c>
    </row>
    <row r="42" spans="1:5" s="1001" customFormat="1" ht="21.75" hidden="1" x14ac:dyDescent="0.5">
      <c r="A42" s="1006" t="s">
        <v>693</v>
      </c>
      <c r="B42" s="1009" t="s">
        <v>694</v>
      </c>
      <c r="C42" s="1006" t="s">
        <v>662</v>
      </c>
      <c r="D42" s="1007">
        <v>1959</v>
      </c>
      <c r="E42" s="1008" t="s">
        <v>676</v>
      </c>
    </row>
    <row r="43" spans="1:5" s="1001" customFormat="1" ht="21.75" hidden="1" x14ac:dyDescent="0.5">
      <c r="A43" s="1006"/>
      <c r="B43" s="1009" t="s">
        <v>692</v>
      </c>
      <c r="C43" s="1006" t="s">
        <v>662</v>
      </c>
      <c r="D43" s="1007">
        <v>2178</v>
      </c>
      <c r="E43" s="1008" t="s">
        <v>678</v>
      </c>
    </row>
    <row r="44" spans="1:5" s="1001" customFormat="1" ht="21.75" hidden="1" x14ac:dyDescent="0.5">
      <c r="A44" s="1006"/>
      <c r="B44" s="1009"/>
      <c r="C44" s="1006" t="s">
        <v>662</v>
      </c>
      <c r="D44" s="1007">
        <v>2397</v>
      </c>
      <c r="E44" s="1008" t="s">
        <v>679</v>
      </c>
    </row>
    <row r="45" spans="1:5" s="1001" customFormat="1" ht="21.75" hidden="1" x14ac:dyDescent="0.5">
      <c r="A45" s="1006" t="s">
        <v>695</v>
      </c>
      <c r="B45" s="1009" t="s">
        <v>696</v>
      </c>
      <c r="C45" s="1006" t="s">
        <v>662</v>
      </c>
      <c r="D45" s="1007">
        <v>2455</v>
      </c>
      <c r="E45" s="1008" t="s">
        <v>676</v>
      </c>
    </row>
    <row r="46" spans="1:5" s="1001" customFormat="1" ht="21.75" hidden="1" x14ac:dyDescent="0.5">
      <c r="A46" s="1006"/>
      <c r="B46" s="1009" t="s">
        <v>692</v>
      </c>
      <c r="C46" s="1006" t="s">
        <v>662</v>
      </c>
      <c r="D46" s="1007">
        <v>2745</v>
      </c>
      <c r="E46" s="1008" t="s">
        <v>678</v>
      </c>
    </row>
    <row r="47" spans="1:5" s="1001" customFormat="1" ht="21.75" hidden="1" x14ac:dyDescent="0.5">
      <c r="A47" s="1006"/>
      <c r="B47" s="1009"/>
      <c r="C47" s="1006" t="s">
        <v>662</v>
      </c>
      <c r="D47" s="1007">
        <v>3035</v>
      </c>
      <c r="E47" s="1008" t="s">
        <v>679</v>
      </c>
    </row>
    <row r="48" spans="1:5" s="1001" customFormat="1" ht="21.75" hidden="1" x14ac:dyDescent="0.5">
      <c r="A48" s="1006" t="s">
        <v>697</v>
      </c>
      <c r="B48" s="1009" t="s">
        <v>698</v>
      </c>
      <c r="C48" s="1006" t="s">
        <v>662</v>
      </c>
      <c r="D48" s="1007">
        <v>2625</v>
      </c>
      <c r="E48" s="1008" t="s">
        <v>676</v>
      </c>
    </row>
    <row r="49" spans="1:5" s="1001" customFormat="1" ht="21.75" hidden="1" x14ac:dyDescent="0.5">
      <c r="A49" s="1006"/>
      <c r="B49" s="1009" t="s">
        <v>692</v>
      </c>
      <c r="C49" s="1006" t="s">
        <v>662</v>
      </c>
      <c r="D49" s="1007">
        <v>2935</v>
      </c>
      <c r="E49" s="1008" t="s">
        <v>678</v>
      </c>
    </row>
    <row r="50" spans="1:5" s="1001" customFormat="1" ht="21.75" hidden="1" x14ac:dyDescent="0.5">
      <c r="A50" s="1006"/>
      <c r="B50" s="1009"/>
      <c r="C50" s="1006" t="s">
        <v>662</v>
      </c>
      <c r="D50" s="1007">
        <v>3245</v>
      </c>
      <c r="E50" s="1008" t="s">
        <v>679</v>
      </c>
    </row>
    <row r="51" spans="1:5" s="1001" customFormat="1" ht="21.75" hidden="1" x14ac:dyDescent="0.5">
      <c r="A51" s="1006" t="s">
        <v>699</v>
      </c>
      <c r="B51" s="1009" t="s">
        <v>700</v>
      </c>
      <c r="C51" s="1006" t="s">
        <v>662</v>
      </c>
      <c r="D51" s="1007">
        <v>2795</v>
      </c>
      <c r="E51" s="1008" t="s">
        <v>676</v>
      </c>
    </row>
    <row r="52" spans="1:5" s="1001" customFormat="1" ht="21.75" hidden="1" x14ac:dyDescent="0.5">
      <c r="A52" s="1006"/>
      <c r="B52" s="1009" t="s">
        <v>692</v>
      </c>
      <c r="C52" s="1006" t="s">
        <v>662</v>
      </c>
      <c r="D52" s="1007">
        <v>3125</v>
      </c>
      <c r="E52" s="1008" t="s">
        <v>678</v>
      </c>
    </row>
    <row r="53" spans="1:5" s="1001" customFormat="1" ht="21.75" hidden="1" x14ac:dyDescent="0.5">
      <c r="A53" s="1006"/>
      <c r="B53" s="1009"/>
      <c r="C53" s="1006" t="s">
        <v>662</v>
      </c>
      <c r="D53" s="1007">
        <v>3455</v>
      </c>
      <c r="E53" s="1008" t="s">
        <v>679</v>
      </c>
    </row>
    <row r="54" spans="1:5" s="1001" customFormat="1" ht="21.75" hidden="1" x14ac:dyDescent="0.5">
      <c r="A54" s="1006" t="s">
        <v>701</v>
      </c>
      <c r="B54" s="1009" t="s">
        <v>702</v>
      </c>
      <c r="C54" s="1006" t="s">
        <v>662</v>
      </c>
      <c r="D54" s="1007">
        <v>2955</v>
      </c>
      <c r="E54" s="1008" t="s">
        <v>676</v>
      </c>
    </row>
    <row r="55" spans="1:5" s="1001" customFormat="1" ht="21.75" hidden="1" x14ac:dyDescent="0.5">
      <c r="A55" s="1006"/>
      <c r="B55" s="1009" t="s">
        <v>692</v>
      </c>
      <c r="C55" s="1006" t="s">
        <v>662</v>
      </c>
      <c r="D55" s="1007">
        <v>3305</v>
      </c>
      <c r="E55" s="1008" t="s">
        <v>678</v>
      </c>
    </row>
    <row r="56" spans="1:5" s="1001" customFormat="1" ht="21.75" hidden="1" x14ac:dyDescent="0.5">
      <c r="A56" s="1006"/>
      <c r="B56" s="1009"/>
      <c r="C56" s="1006" t="s">
        <v>662</v>
      </c>
      <c r="D56" s="1007">
        <v>3655</v>
      </c>
      <c r="E56" s="1008" t="s">
        <v>679</v>
      </c>
    </row>
    <row r="57" spans="1:5" s="1001" customFormat="1" ht="21.75" hidden="1" x14ac:dyDescent="0.5">
      <c r="A57" s="1006" t="s">
        <v>703</v>
      </c>
      <c r="B57" s="1009" t="s">
        <v>704</v>
      </c>
      <c r="C57" s="1006" t="s">
        <v>662</v>
      </c>
      <c r="D57" s="1007">
        <v>3310</v>
      </c>
      <c r="E57" s="1008" t="s">
        <v>676</v>
      </c>
    </row>
    <row r="58" spans="1:5" s="1001" customFormat="1" ht="21.75" hidden="1" x14ac:dyDescent="0.5">
      <c r="A58" s="1006"/>
      <c r="B58" s="1009" t="s">
        <v>692</v>
      </c>
      <c r="C58" s="1006" t="s">
        <v>662</v>
      </c>
      <c r="D58" s="1007">
        <v>3680</v>
      </c>
      <c r="E58" s="1008" t="s">
        <v>678</v>
      </c>
    </row>
    <row r="59" spans="1:5" s="1001" customFormat="1" ht="21.75" hidden="1" x14ac:dyDescent="0.5">
      <c r="A59" s="1006"/>
      <c r="B59" s="1009"/>
      <c r="C59" s="1006" t="s">
        <v>662</v>
      </c>
      <c r="D59" s="1007">
        <v>3940</v>
      </c>
      <c r="E59" s="1008" t="s">
        <v>679</v>
      </c>
    </row>
    <row r="60" spans="1:5" s="1001" customFormat="1" ht="21.75" hidden="1" x14ac:dyDescent="0.5">
      <c r="A60" s="1006" t="s">
        <v>705</v>
      </c>
      <c r="B60" s="1009" t="s">
        <v>706</v>
      </c>
      <c r="C60" s="1006" t="s">
        <v>662</v>
      </c>
      <c r="D60" s="1007">
        <v>4085</v>
      </c>
      <c r="E60" s="1008" t="s">
        <v>676</v>
      </c>
    </row>
    <row r="61" spans="1:5" s="1001" customFormat="1" ht="21.75" hidden="1" x14ac:dyDescent="0.5">
      <c r="A61" s="1006"/>
      <c r="B61" s="1009" t="s">
        <v>692</v>
      </c>
      <c r="C61" s="1006" t="s">
        <v>662</v>
      </c>
      <c r="D61" s="1007">
        <v>4515</v>
      </c>
      <c r="E61" s="1008" t="s">
        <v>678</v>
      </c>
    </row>
    <row r="62" spans="1:5" s="1001" customFormat="1" ht="21.75" hidden="1" x14ac:dyDescent="0.5">
      <c r="A62" s="1006"/>
      <c r="B62" s="1009"/>
      <c r="C62" s="1006" t="s">
        <v>662</v>
      </c>
      <c r="D62" s="1007">
        <v>4945</v>
      </c>
      <c r="E62" s="1008" t="s">
        <v>679</v>
      </c>
    </row>
    <row r="63" spans="1:5" s="1001" customFormat="1" ht="21.75" hidden="1" x14ac:dyDescent="0.5">
      <c r="A63" s="1006" t="s">
        <v>707</v>
      </c>
      <c r="B63" s="1009" t="s">
        <v>708</v>
      </c>
      <c r="C63" s="1006"/>
      <c r="D63" s="1007"/>
      <c r="E63" s="1008"/>
    </row>
    <row r="64" spans="1:5" s="1001" customFormat="1" ht="21.75" hidden="1" x14ac:dyDescent="0.5">
      <c r="A64" s="1006"/>
      <c r="B64" s="1009" t="s">
        <v>709</v>
      </c>
      <c r="C64" s="1006" t="s">
        <v>662</v>
      </c>
      <c r="D64" s="1007">
        <v>300</v>
      </c>
      <c r="E64" s="1008"/>
    </row>
    <row r="65" spans="1:5" s="1001" customFormat="1" ht="21.75" hidden="1" x14ac:dyDescent="0.5">
      <c r="A65" s="1006"/>
      <c r="B65" s="1009" t="s">
        <v>710</v>
      </c>
      <c r="C65" s="1006" t="s">
        <v>662</v>
      </c>
      <c r="D65" s="1007">
        <v>350</v>
      </c>
      <c r="E65" s="1008"/>
    </row>
    <row r="66" spans="1:5" s="1001" customFormat="1" ht="21.75" hidden="1" x14ac:dyDescent="0.5">
      <c r="A66" s="1006"/>
      <c r="B66" s="1009" t="s">
        <v>711</v>
      </c>
      <c r="C66" s="1006" t="s">
        <v>662</v>
      </c>
      <c r="D66" s="1007">
        <v>400</v>
      </c>
      <c r="E66" s="1008"/>
    </row>
    <row r="67" spans="1:5" s="1001" customFormat="1" ht="21.75" hidden="1" x14ac:dyDescent="0.5">
      <c r="A67" s="1006"/>
      <c r="B67" s="1009" t="s">
        <v>712</v>
      </c>
      <c r="C67" s="1006" t="s">
        <v>662</v>
      </c>
      <c r="D67" s="1007">
        <v>500</v>
      </c>
      <c r="E67" s="1008"/>
    </row>
    <row r="68" spans="1:5" s="1001" customFormat="1" ht="21.75" hidden="1" x14ac:dyDescent="0.5">
      <c r="A68" s="1006"/>
      <c r="B68" s="1009" t="s">
        <v>713</v>
      </c>
      <c r="C68" s="1006" t="s">
        <v>662</v>
      </c>
      <c r="D68" s="1007">
        <v>600</v>
      </c>
      <c r="E68" s="1008"/>
    </row>
    <row r="69" spans="1:5" s="1001" customFormat="1" ht="21.75" hidden="1" x14ac:dyDescent="0.5">
      <c r="A69" s="1006"/>
      <c r="B69" s="1009" t="s">
        <v>714</v>
      </c>
      <c r="C69" s="1006" t="s">
        <v>662</v>
      </c>
      <c r="D69" s="1007">
        <v>800</v>
      </c>
      <c r="E69" s="1008"/>
    </row>
    <row r="70" spans="1:5" s="1001" customFormat="1" ht="21.75" hidden="1" x14ac:dyDescent="0.5">
      <c r="A70" s="1006"/>
      <c r="B70" s="1009" t="s">
        <v>715</v>
      </c>
      <c r="C70" s="1006" t="s">
        <v>662</v>
      </c>
      <c r="D70" s="1007">
        <v>1100</v>
      </c>
      <c r="E70" s="1008"/>
    </row>
    <row r="71" spans="1:5" s="1001" customFormat="1" ht="21.75" hidden="1" x14ac:dyDescent="0.5">
      <c r="A71" s="1006"/>
      <c r="B71" s="1009" t="s">
        <v>716</v>
      </c>
      <c r="C71" s="1006" t="s">
        <v>662</v>
      </c>
      <c r="D71" s="1007">
        <v>150</v>
      </c>
      <c r="E71" s="1008"/>
    </row>
    <row r="72" spans="1:5" s="1001" customFormat="1" ht="21.75" hidden="1" x14ac:dyDescent="0.5">
      <c r="A72" s="1006"/>
      <c r="B72" s="1009" t="s">
        <v>717</v>
      </c>
      <c r="C72" s="1006" t="s">
        <v>662</v>
      </c>
      <c r="D72" s="1007">
        <v>180</v>
      </c>
      <c r="E72" s="1008"/>
    </row>
    <row r="73" spans="1:5" s="1001" customFormat="1" ht="21.75" hidden="1" x14ac:dyDescent="0.5">
      <c r="A73" s="1006"/>
      <c r="B73" s="1009" t="s">
        <v>718</v>
      </c>
      <c r="C73" s="1006" t="s">
        <v>662</v>
      </c>
      <c r="D73" s="1007">
        <v>230</v>
      </c>
      <c r="E73" s="1008"/>
    </row>
    <row r="74" spans="1:5" s="1001" customFormat="1" ht="21.75" hidden="1" x14ac:dyDescent="0.5">
      <c r="A74" s="1006"/>
      <c r="B74" s="1009" t="s">
        <v>719</v>
      </c>
      <c r="C74" s="1006" t="s">
        <v>662</v>
      </c>
      <c r="D74" s="1007">
        <v>250</v>
      </c>
      <c r="E74" s="1008"/>
    </row>
    <row r="75" spans="1:5" s="1001" customFormat="1" ht="21.75" hidden="1" x14ac:dyDescent="0.5">
      <c r="A75" s="1006"/>
      <c r="B75" s="1009"/>
      <c r="C75" s="1006" t="s">
        <v>662</v>
      </c>
      <c r="D75" s="1007">
        <v>280</v>
      </c>
      <c r="E75" s="1008" t="s">
        <v>720</v>
      </c>
    </row>
    <row r="76" spans="1:5" s="1001" customFormat="1" ht="21.75" hidden="1" x14ac:dyDescent="0.5">
      <c r="A76" s="1006"/>
      <c r="B76" s="1009" t="s">
        <v>721</v>
      </c>
      <c r="C76" s="1006" t="s">
        <v>662</v>
      </c>
      <c r="D76" s="1007">
        <v>280</v>
      </c>
      <c r="E76" s="1008"/>
    </row>
    <row r="77" spans="1:5" s="1001" customFormat="1" ht="21.75" hidden="1" x14ac:dyDescent="0.5">
      <c r="A77" s="1006"/>
      <c r="B77" s="1009"/>
      <c r="C77" s="1006" t="s">
        <v>662</v>
      </c>
      <c r="D77" s="1007">
        <v>320</v>
      </c>
      <c r="E77" s="1008" t="s">
        <v>720</v>
      </c>
    </row>
    <row r="78" spans="1:5" s="1001" customFormat="1" ht="21.75" hidden="1" x14ac:dyDescent="0.5">
      <c r="A78" s="1006"/>
      <c r="B78" s="1009" t="s">
        <v>722</v>
      </c>
      <c r="C78" s="1006" t="s">
        <v>662</v>
      </c>
      <c r="D78" s="1007">
        <v>300</v>
      </c>
      <c r="E78" s="1008"/>
    </row>
    <row r="79" spans="1:5" s="1001" customFormat="1" ht="21.75" hidden="1" x14ac:dyDescent="0.5">
      <c r="A79" s="1006"/>
      <c r="B79" s="1009"/>
      <c r="C79" s="1006" t="s">
        <v>662</v>
      </c>
      <c r="D79" s="1007">
        <v>350</v>
      </c>
      <c r="E79" s="1008" t="s">
        <v>720</v>
      </c>
    </row>
    <row r="80" spans="1:5" s="1001" customFormat="1" ht="21.75" hidden="1" x14ac:dyDescent="0.5">
      <c r="A80" s="1006"/>
      <c r="B80" s="1009" t="s">
        <v>723</v>
      </c>
      <c r="C80" s="1006" t="s">
        <v>662</v>
      </c>
      <c r="D80" s="1007">
        <v>180</v>
      </c>
      <c r="E80" s="1008"/>
    </row>
    <row r="81" spans="1:5" s="1001" customFormat="1" ht="21.75" hidden="1" x14ac:dyDescent="0.5">
      <c r="A81" s="1006"/>
      <c r="B81" s="1009" t="s">
        <v>724</v>
      </c>
      <c r="C81" s="1006" t="s">
        <v>662</v>
      </c>
      <c r="D81" s="1007">
        <v>200</v>
      </c>
      <c r="E81" s="1008"/>
    </row>
    <row r="82" spans="1:5" s="1001" customFormat="1" ht="21.75" hidden="1" x14ac:dyDescent="0.5">
      <c r="A82" s="1006"/>
      <c r="B82" s="1009" t="s">
        <v>725</v>
      </c>
      <c r="C82" s="1006" t="s">
        <v>662</v>
      </c>
      <c r="D82" s="1007">
        <v>250</v>
      </c>
      <c r="E82" s="1008"/>
    </row>
    <row r="83" spans="1:5" s="1001" customFormat="1" ht="21.75" hidden="1" x14ac:dyDescent="0.5">
      <c r="A83" s="1006"/>
      <c r="B83" s="1009" t="s">
        <v>726</v>
      </c>
      <c r="C83" s="1006" t="s">
        <v>662</v>
      </c>
      <c r="D83" s="1007">
        <v>280</v>
      </c>
      <c r="E83" s="1008"/>
    </row>
    <row r="84" spans="1:5" s="1001" customFormat="1" ht="21.75" hidden="1" x14ac:dyDescent="0.5">
      <c r="A84" s="1006"/>
      <c r="B84" s="1009"/>
      <c r="C84" s="1006" t="s">
        <v>662</v>
      </c>
      <c r="D84" s="1007">
        <v>320</v>
      </c>
      <c r="E84" s="1008" t="s">
        <v>720</v>
      </c>
    </row>
    <row r="85" spans="1:5" s="1001" customFormat="1" ht="21.75" hidden="1" x14ac:dyDescent="0.5">
      <c r="A85" s="1006"/>
      <c r="B85" s="1009" t="s">
        <v>727</v>
      </c>
      <c r="C85" s="1006" t="s">
        <v>662</v>
      </c>
      <c r="D85" s="1007">
        <v>300</v>
      </c>
      <c r="E85" s="1008"/>
    </row>
    <row r="86" spans="1:5" s="1001" customFormat="1" ht="21.75" hidden="1" x14ac:dyDescent="0.5">
      <c r="A86" s="1006"/>
      <c r="B86" s="1009"/>
      <c r="C86" s="1006" t="s">
        <v>662</v>
      </c>
      <c r="D86" s="1007">
        <v>330</v>
      </c>
      <c r="E86" s="1008" t="s">
        <v>720</v>
      </c>
    </row>
    <row r="87" spans="1:5" s="1001" customFormat="1" ht="21.75" hidden="1" x14ac:dyDescent="0.5">
      <c r="A87" s="1006"/>
      <c r="B87" s="1009" t="s">
        <v>728</v>
      </c>
      <c r="C87" s="1006" t="s">
        <v>662</v>
      </c>
      <c r="D87" s="1007">
        <v>320</v>
      </c>
      <c r="E87" s="1008"/>
    </row>
    <row r="88" spans="1:5" s="1001" customFormat="1" ht="21.75" hidden="1" x14ac:dyDescent="0.5">
      <c r="A88" s="1006"/>
      <c r="B88" s="1009"/>
      <c r="C88" s="1006" t="s">
        <v>662</v>
      </c>
      <c r="D88" s="1007">
        <v>370</v>
      </c>
      <c r="E88" s="1008" t="s">
        <v>720</v>
      </c>
    </row>
    <row r="89" spans="1:5" s="1001" customFormat="1" ht="21.75" hidden="1" x14ac:dyDescent="0.5">
      <c r="A89" s="1006"/>
      <c r="B89" s="1009" t="s">
        <v>729</v>
      </c>
      <c r="C89" s="1006" t="s">
        <v>662</v>
      </c>
      <c r="D89" s="1007">
        <v>150</v>
      </c>
      <c r="E89" s="1008"/>
    </row>
    <row r="90" spans="1:5" s="1001" customFormat="1" ht="21.75" hidden="1" x14ac:dyDescent="0.5">
      <c r="A90" s="1006"/>
      <c r="B90" s="1009" t="s">
        <v>730</v>
      </c>
      <c r="C90" s="1006" t="s">
        <v>662</v>
      </c>
      <c r="D90" s="1007">
        <v>175</v>
      </c>
      <c r="E90" s="1008"/>
    </row>
    <row r="91" spans="1:5" s="1001" customFormat="1" ht="21.75" hidden="1" x14ac:dyDescent="0.5">
      <c r="A91" s="1006"/>
      <c r="B91" s="1009" t="s">
        <v>731</v>
      </c>
      <c r="C91" s="1006" t="s">
        <v>662</v>
      </c>
      <c r="D91" s="1007">
        <v>200</v>
      </c>
      <c r="E91" s="1008"/>
    </row>
    <row r="92" spans="1:5" s="1001" customFormat="1" ht="21.75" hidden="1" x14ac:dyDescent="0.5">
      <c r="A92" s="1006"/>
      <c r="B92" s="1009" t="s">
        <v>732</v>
      </c>
      <c r="C92" s="1006" t="s">
        <v>662</v>
      </c>
      <c r="D92" s="1007">
        <v>225</v>
      </c>
      <c r="E92" s="1008"/>
    </row>
    <row r="93" spans="1:5" s="1001" customFormat="1" ht="21.75" hidden="1" x14ac:dyDescent="0.5">
      <c r="A93" s="1006"/>
      <c r="B93" s="1009" t="s">
        <v>733</v>
      </c>
      <c r="C93" s="1006" t="s">
        <v>662</v>
      </c>
      <c r="D93" s="1007">
        <v>250</v>
      </c>
      <c r="E93" s="1008"/>
    </row>
    <row r="94" spans="1:5" s="1001" customFormat="1" ht="21.75" hidden="1" x14ac:dyDescent="0.5">
      <c r="A94" s="1006"/>
      <c r="B94" s="1009" t="s">
        <v>734</v>
      </c>
      <c r="C94" s="1006" t="s">
        <v>662</v>
      </c>
      <c r="D94" s="1007">
        <v>275</v>
      </c>
      <c r="E94" s="1008"/>
    </row>
    <row r="95" spans="1:5" s="1001" customFormat="1" ht="21.75" hidden="1" x14ac:dyDescent="0.5">
      <c r="A95" s="1006"/>
      <c r="B95" s="1009" t="s">
        <v>735</v>
      </c>
      <c r="C95" s="1006" t="s">
        <v>662</v>
      </c>
      <c r="D95" s="1007">
        <v>375</v>
      </c>
      <c r="E95" s="1008"/>
    </row>
    <row r="96" spans="1:5" s="1001" customFormat="1" ht="21.75" hidden="1" x14ac:dyDescent="0.5">
      <c r="A96" s="1006"/>
      <c r="B96" s="1009" t="s">
        <v>736</v>
      </c>
      <c r="C96" s="1006" t="s">
        <v>662</v>
      </c>
      <c r="D96" s="1007">
        <v>600</v>
      </c>
      <c r="E96" s="1008"/>
    </row>
    <row r="97" spans="1:5" s="1001" customFormat="1" ht="21.75" hidden="1" x14ac:dyDescent="0.5">
      <c r="A97" s="1006"/>
      <c r="B97" s="1009" t="s">
        <v>737</v>
      </c>
      <c r="C97" s="1006"/>
      <c r="D97" s="1007"/>
      <c r="E97" s="1010"/>
    </row>
    <row r="98" spans="1:5" s="1001" customFormat="1" ht="21.75" hidden="1" x14ac:dyDescent="0.5">
      <c r="A98" s="1006"/>
      <c r="B98" s="1009"/>
      <c r="C98" s="1006"/>
      <c r="D98" s="1007"/>
      <c r="E98" s="1008"/>
    </row>
    <row r="99" spans="1:5" s="1001" customFormat="1" ht="21.75" x14ac:dyDescent="0.5">
      <c r="A99" s="1004">
        <v>1.3</v>
      </c>
      <c r="B99" s="1005" t="s">
        <v>738</v>
      </c>
      <c r="C99" s="1006"/>
      <c r="D99" s="1007"/>
      <c r="E99" s="1008"/>
    </row>
    <row r="100" spans="1:5" s="1001" customFormat="1" ht="21.75" x14ac:dyDescent="0.5">
      <c r="A100" s="1006" t="s">
        <v>739</v>
      </c>
      <c r="B100" s="1009" t="s">
        <v>740</v>
      </c>
      <c r="C100" s="1006" t="s">
        <v>110</v>
      </c>
      <c r="D100" s="1007">
        <v>112</v>
      </c>
      <c r="E100" s="1008" t="s">
        <v>741</v>
      </c>
    </row>
    <row r="101" spans="1:5" s="1001" customFormat="1" ht="21.75" x14ac:dyDescent="0.5">
      <c r="A101" s="1006"/>
      <c r="B101" s="1009"/>
      <c r="C101" s="1006" t="s">
        <v>110</v>
      </c>
      <c r="D101" s="1007">
        <v>142</v>
      </c>
      <c r="E101" s="1008" t="s">
        <v>742</v>
      </c>
    </row>
    <row r="102" spans="1:5" s="1001" customFormat="1" ht="21.75" x14ac:dyDescent="0.5">
      <c r="A102" s="1006"/>
      <c r="B102" s="1009"/>
      <c r="C102" s="1006" t="s">
        <v>110</v>
      </c>
      <c r="D102" s="1007">
        <v>168</v>
      </c>
      <c r="E102" s="1008" t="s">
        <v>743</v>
      </c>
    </row>
    <row r="103" spans="1:5" s="1001" customFormat="1" ht="21.75" x14ac:dyDescent="0.5">
      <c r="A103" s="1006" t="s">
        <v>744</v>
      </c>
      <c r="B103" s="1009" t="s">
        <v>745</v>
      </c>
      <c r="C103" s="1006" t="s">
        <v>110</v>
      </c>
      <c r="D103" s="1007">
        <v>220</v>
      </c>
      <c r="E103" s="1008" t="s">
        <v>741</v>
      </c>
    </row>
    <row r="104" spans="1:5" s="1001" customFormat="1" ht="21.75" x14ac:dyDescent="0.5">
      <c r="A104" s="1006"/>
      <c r="B104" s="1009"/>
      <c r="C104" s="1006" t="s">
        <v>110</v>
      </c>
      <c r="D104" s="1007">
        <v>271</v>
      </c>
      <c r="E104" s="1008" t="s">
        <v>742</v>
      </c>
    </row>
    <row r="105" spans="1:5" s="1001" customFormat="1" ht="21.75" x14ac:dyDescent="0.5">
      <c r="A105" s="1006"/>
      <c r="B105" s="1009"/>
      <c r="C105" s="1006" t="s">
        <v>110</v>
      </c>
      <c r="D105" s="1007">
        <v>320</v>
      </c>
      <c r="E105" s="1008" t="s">
        <v>743</v>
      </c>
    </row>
    <row r="106" spans="1:5" s="1001" customFormat="1" ht="21.75" x14ac:dyDescent="0.5">
      <c r="A106" s="1006"/>
      <c r="B106" s="1009"/>
      <c r="C106" s="1006"/>
      <c r="D106" s="1007"/>
      <c r="E106" s="1008"/>
    </row>
    <row r="107" spans="1:5" s="1001" customFormat="1" ht="21.75" x14ac:dyDescent="0.5">
      <c r="A107" s="1004">
        <v>1.4</v>
      </c>
      <c r="B107" s="1005" t="s">
        <v>746</v>
      </c>
      <c r="C107" s="1006" t="s">
        <v>110</v>
      </c>
      <c r="D107" s="1007">
        <v>112</v>
      </c>
      <c r="E107" s="1008" t="s">
        <v>747</v>
      </c>
    </row>
    <row r="108" spans="1:5" s="1001" customFormat="1" ht="21.75" x14ac:dyDescent="0.5">
      <c r="A108" s="1006"/>
      <c r="B108" s="1009"/>
      <c r="C108" s="1006"/>
      <c r="D108" s="1007"/>
      <c r="E108" s="1008"/>
    </row>
    <row r="109" spans="1:5" s="1001" customFormat="1" ht="21.75" x14ac:dyDescent="0.5">
      <c r="A109" s="1004">
        <v>1.5</v>
      </c>
      <c r="B109" s="1005" t="s">
        <v>748</v>
      </c>
      <c r="C109" s="1006" t="s">
        <v>110</v>
      </c>
      <c r="D109" s="1007">
        <v>117</v>
      </c>
      <c r="E109" s="1008" t="s">
        <v>749</v>
      </c>
    </row>
    <row r="110" spans="1:5" s="1001" customFormat="1" ht="21.75" x14ac:dyDescent="0.5">
      <c r="A110" s="1006"/>
      <c r="B110" s="1009"/>
      <c r="C110" s="1006" t="s">
        <v>110</v>
      </c>
      <c r="D110" s="1007">
        <v>104</v>
      </c>
      <c r="E110" s="1008" t="s">
        <v>750</v>
      </c>
    </row>
    <row r="111" spans="1:5" s="1001" customFormat="1" ht="21.75" x14ac:dyDescent="0.5">
      <c r="A111" s="1006"/>
      <c r="B111" s="1009"/>
      <c r="C111" s="1006"/>
      <c r="D111" s="1007"/>
      <c r="E111" s="1008"/>
    </row>
    <row r="112" spans="1:5" s="1001" customFormat="1" ht="21.75" x14ac:dyDescent="0.5">
      <c r="A112" s="1004">
        <v>1.6</v>
      </c>
      <c r="B112" s="1005" t="s">
        <v>751</v>
      </c>
      <c r="C112" s="1006"/>
      <c r="D112" s="1007"/>
      <c r="E112" s="1008"/>
    </row>
    <row r="113" spans="1:5" s="1001" customFormat="1" ht="21.75" x14ac:dyDescent="0.5">
      <c r="A113" s="1006" t="s">
        <v>752</v>
      </c>
      <c r="B113" s="1009" t="s">
        <v>753</v>
      </c>
      <c r="C113" s="1006" t="s">
        <v>110</v>
      </c>
      <c r="D113" s="1007">
        <v>426</v>
      </c>
      <c r="E113" s="1008" t="s">
        <v>754</v>
      </c>
    </row>
    <row r="114" spans="1:5" s="1001" customFormat="1" ht="21.75" x14ac:dyDescent="0.5">
      <c r="A114" s="1006" t="s">
        <v>755</v>
      </c>
      <c r="B114" s="1009" t="s">
        <v>756</v>
      </c>
      <c r="C114" s="1006" t="s">
        <v>110</v>
      </c>
      <c r="D114" s="1007">
        <v>466</v>
      </c>
      <c r="E114" s="1008" t="s">
        <v>757</v>
      </c>
    </row>
    <row r="115" spans="1:5" s="1001" customFormat="1" ht="21.75" x14ac:dyDescent="0.5">
      <c r="A115" s="1006"/>
      <c r="B115" s="1009"/>
      <c r="C115" s="1006" t="s">
        <v>110</v>
      </c>
      <c r="D115" s="1007">
        <v>532</v>
      </c>
      <c r="E115" s="1008" t="s">
        <v>758</v>
      </c>
    </row>
    <row r="116" spans="1:5" s="1001" customFormat="1" ht="21.75" x14ac:dyDescent="0.5">
      <c r="A116" s="1006"/>
      <c r="B116" s="1009"/>
      <c r="C116" s="1006" t="s">
        <v>110</v>
      </c>
      <c r="D116" s="1007">
        <v>579</v>
      </c>
      <c r="E116" s="1008" t="s">
        <v>759</v>
      </c>
    </row>
    <row r="117" spans="1:5" s="1001" customFormat="1" ht="21.75" x14ac:dyDescent="0.5">
      <c r="A117" s="1006"/>
      <c r="B117" s="1009"/>
      <c r="C117" s="1006"/>
      <c r="D117" s="1007"/>
      <c r="E117" s="1008"/>
    </row>
    <row r="118" spans="1:5" s="1001" customFormat="1" ht="21.75" x14ac:dyDescent="0.5">
      <c r="A118" s="1004">
        <v>1.7</v>
      </c>
      <c r="B118" s="1005" t="s">
        <v>760</v>
      </c>
      <c r="C118" s="1006" t="s">
        <v>110</v>
      </c>
      <c r="D118" s="1007">
        <v>327</v>
      </c>
      <c r="E118" s="1008" t="s">
        <v>757</v>
      </c>
    </row>
    <row r="119" spans="1:5" s="1001" customFormat="1" ht="21.75" x14ac:dyDescent="0.5">
      <c r="A119" s="1006"/>
      <c r="B119" s="1009"/>
      <c r="C119" s="1006" t="s">
        <v>110</v>
      </c>
      <c r="D119" s="1007">
        <v>419</v>
      </c>
      <c r="E119" s="1008" t="s">
        <v>758</v>
      </c>
    </row>
    <row r="120" spans="1:5" s="1001" customFormat="1" ht="21.75" x14ac:dyDescent="0.5">
      <c r="A120" s="1006"/>
      <c r="B120" s="1009"/>
      <c r="C120" s="1006" t="s">
        <v>110</v>
      </c>
      <c r="D120" s="1007">
        <v>519</v>
      </c>
      <c r="E120" s="1008" t="s">
        <v>759</v>
      </c>
    </row>
    <row r="121" spans="1:5" s="1001" customFormat="1" ht="21.75" x14ac:dyDescent="0.5">
      <c r="A121" s="1006"/>
      <c r="B121" s="1009"/>
      <c r="C121" s="1006"/>
      <c r="D121" s="1007"/>
      <c r="E121" s="1008"/>
    </row>
    <row r="122" spans="1:5" s="1001" customFormat="1" ht="21.75" x14ac:dyDescent="0.5">
      <c r="A122" s="1004">
        <v>1.8</v>
      </c>
      <c r="B122" s="1005" t="s">
        <v>761</v>
      </c>
      <c r="C122" s="1006"/>
      <c r="D122" s="1007"/>
      <c r="E122" s="1008"/>
    </row>
    <row r="123" spans="1:5" s="1001" customFormat="1" ht="21.75" x14ac:dyDescent="0.5">
      <c r="A123" s="1006" t="s">
        <v>762</v>
      </c>
      <c r="B123" s="1009" t="s">
        <v>763</v>
      </c>
      <c r="C123" s="1006" t="s">
        <v>57</v>
      </c>
      <c r="D123" s="1007">
        <v>121</v>
      </c>
      <c r="E123" s="1008" t="s">
        <v>764</v>
      </c>
    </row>
    <row r="124" spans="1:5" s="1001" customFormat="1" ht="21.75" x14ac:dyDescent="0.5">
      <c r="A124" s="1006"/>
      <c r="B124" s="1009"/>
      <c r="C124" s="1006" t="s">
        <v>57</v>
      </c>
      <c r="D124" s="1007">
        <v>139</v>
      </c>
      <c r="E124" s="1008" t="s">
        <v>765</v>
      </c>
    </row>
    <row r="125" spans="1:5" s="1001" customFormat="1" ht="21.75" x14ac:dyDescent="0.5">
      <c r="A125" s="1006" t="s">
        <v>766</v>
      </c>
      <c r="B125" s="1009" t="s">
        <v>767</v>
      </c>
      <c r="C125" s="1006" t="s">
        <v>57</v>
      </c>
      <c r="D125" s="1007">
        <v>162</v>
      </c>
      <c r="E125" s="1008" t="s">
        <v>768</v>
      </c>
    </row>
    <row r="126" spans="1:5" s="1001" customFormat="1" ht="21.75" x14ac:dyDescent="0.5">
      <c r="A126" s="1006"/>
      <c r="B126" s="1009"/>
      <c r="C126" s="1006" t="s">
        <v>57</v>
      </c>
      <c r="D126" s="1007">
        <v>204</v>
      </c>
      <c r="E126" s="1008" t="s">
        <v>769</v>
      </c>
    </row>
    <row r="127" spans="1:5" s="1001" customFormat="1" ht="21.75" x14ac:dyDescent="0.5">
      <c r="A127" s="1006" t="s">
        <v>770</v>
      </c>
      <c r="B127" s="1009" t="s">
        <v>771</v>
      </c>
      <c r="C127" s="1006" t="s">
        <v>57</v>
      </c>
      <c r="D127" s="1007">
        <v>162</v>
      </c>
      <c r="E127" s="1008" t="s">
        <v>772</v>
      </c>
    </row>
    <row r="128" spans="1:5" s="1001" customFormat="1" ht="21.75" x14ac:dyDescent="0.5">
      <c r="A128" s="1006"/>
      <c r="B128" s="1009"/>
      <c r="C128" s="1006" t="s">
        <v>57</v>
      </c>
      <c r="D128" s="1007">
        <v>190</v>
      </c>
      <c r="E128" s="1008" t="s">
        <v>773</v>
      </c>
    </row>
    <row r="129" spans="1:5" s="1001" customFormat="1" ht="21.75" x14ac:dyDescent="0.5">
      <c r="A129" s="1006"/>
      <c r="B129" s="1009"/>
      <c r="C129" s="1006"/>
      <c r="D129" s="1007"/>
      <c r="E129" s="1008"/>
    </row>
    <row r="130" spans="1:5" s="1001" customFormat="1" ht="21.75" x14ac:dyDescent="0.5">
      <c r="A130" s="1004">
        <v>1.9</v>
      </c>
      <c r="B130" s="1005" t="s">
        <v>774</v>
      </c>
      <c r="C130" s="1006"/>
      <c r="D130" s="1007"/>
      <c r="E130" s="1008"/>
    </row>
    <row r="131" spans="1:5" s="1001" customFormat="1" ht="21.75" x14ac:dyDescent="0.5">
      <c r="A131" s="1006" t="s">
        <v>775</v>
      </c>
      <c r="B131" s="1009" t="s">
        <v>776</v>
      </c>
      <c r="C131" s="1006" t="s">
        <v>57</v>
      </c>
      <c r="D131" s="1007">
        <v>25</v>
      </c>
      <c r="E131" s="1008" t="s">
        <v>777</v>
      </c>
    </row>
    <row r="132" spans="1:5" s="1001" customFormat="1" ht="21.75" x14ac:dyDescent="0.5">
      <c r="A132" s="1006" t="s">
        <v>778</v>
      </c>
      <c r="B132" s="1009" t="s">
        <v>779</v>
      </c>
      <c r="C132" s="1006" t="s">
        <v>57</v>
      </c>
      <c r="D132" s="1007">
        <v>35</v>
      </c>
      <c r="E132" s="1008" t="s">
        <v>777</v>
      </c>
    </row>
    <row r="133" spans="1:5" s="1001" customFormat="1" ht="21.75" x14ac:dyDescent="0.5">
      <c r="A133" s="1006" t="s">
        <v>780</v>
      </c>
      <c r="B133" s="1009" t="s">
        <v>781</v>
      </c>
      <c r="C133" s="1006" t="s">
        <v>57</v>
      </c>
      <c r="D133" s="1007">
        <v>50</v>
      </c>
      <c r="E133" s="1008" t="s">
        <v>777</v>
      </c>
    </row>
    <row r="134" spans="1:5" s="1001" customFormat="1" ht="21.75" x14ac:dyDescent="0.5">
      <c r="A134" s="1006" t="s">
        <v>782</v>
      </c>
      <c r="B134" s="1009" t="s">
        <v>783</v>
      </c>
      <c r="C134" s="1006" t="s">
        <v>57</v>
      </c>
      <c r="D134" s="1007">
        <v>60</v>
      </c>
      <c r="E134" s="1008" t="s">
        <v>777</v>
      </c>
    </row>
    <row r="135" spans="1:5" s="1001" customFormat="1" ht="21.75" x14ac:dyDescent="0.5">
      <c r="A135" s="1006" t="s">
        <v>784</v>
      </c>
      <c r="B135" s="1009" t="s">
        <v>785</v>
      </c>
      <c r="C135" s="1006" t="s">
        <v>57</v>
      </c>
      <c r="D135" s="1007">
        <v>70</v>
      </c>
      <c r="E135" s="1008" t="s">
        <v>777</v>
      </c>
    </row>
    <row r="136" spans="1:5" s="1001" customFormat="1" ht="21.75" x14ac:dyDescent="0.5">
      <c r="A136" s="1006"/>
      <c r="B136" s="1009"/>
      <c r="C136" s="1006"/>
      <c r="D136" s="1007"/>
      <c r="E136" s="1008"/>
    </row>
    <row r="137" spans="1:5" s="1001" customFormat="1" ht="21.75" x14ac:dyDescent="0.5">
      <c r="A137" s="1004">
        <v>1.1000000000000001</v>
      </c>
      <c r="B137" s="1005" t="s">
        <v>786</v>
      </c>
      <c r="C137" s="1006"/>
      <c r="D137" s="1007"/>
      <c r="E137" s="1008"/>
    </row>
    <row r="138" spans="1:5" s="1001" customFormat="1" ht="21.75" x14ac:dyDescent="0.5">
      <c r="A138" s="1006" t="s">
        <v>787</v>
      </c>
      <c r="B138" s="1009" t="s">
        <v>788</v>
      </c>
      <c r="C138" s="1006" t="s">
        <v>789</v>
      </c>
      <c r="D138" s="1007">
        <v>4400</v>
      </c>
      <c r="E138" s="1008" t="s">
        <v>790</v>
      </c>
    </row>
    <row r="139" spans="1:5" s="1001" customFormat="1" ht="21.75" x14ac:dyDescent="0.5">
      <c r="A139" s="1006" t="s">
        <v>791</v>
      </c>
      <c r="B139" s="1009" t="s">
        <v>792</v>
      </c>
      <c r="C139" s="1006" t="s">
        <v>789</v>
      </c>
      <c r="D139" s="1007">
        <v>3600</v>
      </c>
      <c r="E139" s="1008" t="s">
        <v>793</v>
      </c>
    </row>
    <row r="140" spans="1:5" s="1001" customFormat="1" ht="21.75" x14ac:dyDescent="0.5">
      <c r="A140" s="1006" t="s">
        <v>794</v>
      </c>
      <c r="B140" s="1009" t="s">
        <v>792</v>
      </c>
      <c r="C140" s="1006" t="s">
        <v>789</v>
      </c>
      <c r="D140" s="1007">
        <v>3100</v>
      </c>
      <c r="E140" s="1008" t="s">
        <v>795</v>
      </c>
    </row>
    <row r="141" spans="1:5" s="1001" customFormat="1" ht="21.75" x14ac:dyDescent="0.5">
      <c r="A141" s="1006" t="s">
        <v>796</v>
      </c>
      <c r="B141" s="1009" t="s">
        <v>797</v>
      </c>
      <c r="C141" s="1006" t="s">
        <v>57</v>
      </c>
      <c r="D141" s="1007">
        <v>5</v>
      </c>
      <c r="E141" s="1008"/>
    </row>
    <row r="142" spans="1:5" s="1001" customFormat="1" ht="21.75" x14ac:dyDescent="0.5">
      <c r="A142" s="1006"/>
      <c r="B142" s="1009"/>
      <c r="C142" s="1006"/>
      <c r="D142" s="1007"/>
      <c r="E142" s="1008"/>
    </row>
    <row r="143" spans="1:5" s="1001" customFormat="1" ht="21.75" x14ac:dyDescent="0.5">
      <c r="A143" s="1004">
        <v>1.1100000000000001</v>
      </c>
      <c r="B143" s="1005" t="s">
        <v>798</v>
      </c>
      <c r="C143" s="1006"/>
      <c r="D143" s="1007"/>
      <c r="E143" s="1008"/>
    </row>
    <row r="144" spans="1:5" s="1001" customFormat="1" ht="21.75" x14ac:dyDescent="0.5">
      <c r="A144" s="1006" t="s">
        <v>799</v>
      </c>
      <c r="B144" s="1009" t="s">
        <v>800</v>
      </c>
      <c r="C144" s="1006" t="s">
        <v>120</v>
      </c>
      <c r="D144" s="1007">
        <v>10</v>
      </c>
      <c r="E144" s="1008" t="s">
        <v>801</v>
      </c>
    </row>
    <row r="145" spans="1:5" s="1001" customFormat="1" ht="21.75" x14ac:dyDescent="0.5">
      <c r="A145" s="1006" t="s">
        <v>802</v>
      </c>
      <c r="B145" s="1009" t="s">
        <v>803</v>
      </c>
      <c r="C145" s="1006" t="s">
        <v>120</v>
      </c>
      <c r="D145" s="1007">
        <v>12</v>
      </c>
      <c r="E145" s="1008" t="s">
        <v>801</v>
      </c>
    </row>
    <row r="146" spans="1:5" s="1001" customFormat="1" ht="21.75" x14ac:dyDescent="0.5">
      <c r="A146" s="1006" t="s">
        <v>804</v>
      </c>
      <c r="B146" s="1009" t="s">
        <v>805</v>
      </c>
      <c r="C146" s="1006" t="s">
        <v>120</v>
      </c>
      <c r="D146" s="1007">
        <v>12</v>
      </c>
      <c r="E146" s="1008" t="s">
        <v>806</v>
      </c>
    </row>
    <row r="147" spans="1:5" s="1001" customFormat="1" ht="21.75" x14ac:dyDescent="0.5">
      <c r="A147" s="1006"/>
      <c r="B147" s="1009"/>
      <c r="C147" s="1006" t="s">
        <v>120</v>
      </c>
      <c r="D147" s="1007">
        <v>14</v>
      </c>
      <c r="E147" s="1008" t="s">
        <v>807</v>
      </c>
    </row>
    <row r="148" spans="1:5" s="1001" customFormat="1" ht="21.75" x14ac:dyDescent="0.5">
      <c r="A148" s="1006"/>
      <c r="B148" s="1009"/>
      <c r="C148" s="1006" t="s">
        <v>120</v>
      </c>
      <c r="D148" s="1007">
        <v>16</v>
      </c>
      <c r="E148" s="1008" t="s">
        <v>808</v>
      </c>
    </row>
    <row r="149" spans="1:5" s="1001" customFormat="1" ht="21.75" x14ac:dyDescent="0.5">
      <c r="A149" s="1006"/>
      <c r="B149" s="1009" t="s">
        <v>809</v>
      </c>
      <c r="C149" s="1006"/>
      <c r="D149" s="1007"/>
      <c r="E149" s="1008"/>
    </row>
    <row r="150" spans="1:5" s="1001" customFormat="1" ht="21.75" x14ac:dyDescent="0.5">
      <c r="A150" s="1006"/>
      <c r="B150" s="1009"/>
      <c r="C150" s="1006"/>
      <c r="D150" s="1007"/>
      <c r="E150" s="1008"/>
    </row>
    <row r="151" spans="1:5" s="1001" customFormat="1" ht="21.75" x14ac:dyDescent="0.5">
      <c r="A151" s="1004">
        <v>1.1200000000000001</v>
      </c>
      <c r="B151" s="1005" t="s">
        <v>810</v>
      </c>
      <c r="C151" s="1006"/>
      <c r="D151" s="1007"/>
      <c r="E151" s="1008" t="s">
        <v>811</v>
      </c>
    </row>
    <row r="152" spans="1:5" s="1001" customFormat="1" ht="21.75" x14ac:dyDescent="0.5">
      <c r="A152" s="1006" t="s">
        <v>812</v>
      </c>
      <c r="B152" s="1009" t="s">
        <v>813</v>
      </c>
      <c r="C152" s="1006" t="s">
        <v>57</v>
      </c>
      <c r="D152" s="1007">
        <v>102</v>
      </c>
      <c r="E152" s="1008" t="s">
        <v>814</v>
      </c>
    </row>
    <row r="153" spans="1:5" s="1001" customFormat="1" ht="21.75" x14ac:dyDescent="0.5">
      <c r="A153" s="1006"/>
      <c r="B153" s="1009"/>
      <c r="C153" s="1006" t="s">
        <v>57</v>
      </c>
      <c r="D153" s="1007">
        <v>140</v>
      </c>
      <c r="E153" s="1008" t="s">
        <v>815</v>
      </c>
    </row>
    <row r="154" spans="1:5" s="1001" customFormat="1" ht="21.75" x14ac:dyDescent="0.5">
      <c r="A154" s="1006" t="s">
        <v>816</v>
      </c>
      <c r="B154" s="1009" t="s">
        <v>817</v>
      </c>
      <c r="C154" s="1006" t="s">
        <v>57</v>
      </c>
      <c r="D154" s="1007">
        <v>140</v>
      </c>
      <c r="E154" s="1008" t="s">
        <v>814</v>
      </c>
    </row>
    <row r="155" spans="1:5" s="1001" customFormat="1" ht="21.75" x14ac:dyDescent="0.5">
      <c r="A155" s="1006"/>
      <c r="B155" s="1009"/>
      <c r="C155" s="1006" t="s">
        <v>57</v>
      </c>
      <c r="D155" s="1007">
        <v>183</v>
      </c>
      <c r="E155" s="1008" t="s">
        <v>815</v>
      </c>
    </row>
    <row r="156" spans="1:5" s="1001" customFormat="1" ht="21.75" x14ac:dyDescent="0.5">
      <c r="A156" s="1006" t="s">
        <v>818</v>
      </c>
      <c r="B156" s="1009" t="s">
        <v>819</v>
      </c>
      <c r="C156" s="1006" t="s">
        <v>57</v>
      </c>
      <c r="D156" s="1007">
        <v>198</v>
      </c>
      <c r="E156" s="1008" t="s">
        <v>814</v>
      </c>
    </row>
    <row r="157" spans="1:5" s="1001" customFormat="1" ht="21.75" x14ac:dyDescent="0.5">
      <c r="A157" s="1006"/>
      <c r="B157" s="1009"/>
      <c r="C157" s="1006" t="s">
        <v>57</v>
      </c>
      <c r="D157" s="1007">
        <v>304</v>
      </c>
      <c r="E157" s="1008" t="s">
        <v>815</v>
      </c>
    </row>
    <row r="158" spans="1:5" s="1001" customFormat="1" ht="21.75" x14ac:dyDescent="0.5">
      <c r="A158" s="1006"/>
      <c r="B158" s="1009"/>
      <c r="C158" s="1006"/>
      <c r="D158" s="1007"/>
      <c r="E158" s="1008"/>
    </row>
    <row r="159" spans="1:5" s="1001" customFormat="1" ht="21.75" x14ac:dyDescent="0.5">
      <c r="A159" s="1004">
        <v>2</v>
      </c>
      <c r="B159" s="1005" t="s">
        <v>820</v>
      </c>
      <c r="C159" s="1006"/>
      <c r="D159" s="1007"/>
      <c r="E159" s="1008"/>
    </row>
    <row r="160" spans="1:5" s="1001" customFormat="1" ht="21.75" x14ac:dyDescent="0.5">
      <c r="A160" s="1004">
        <v>2.1</v>
      </c>
      <c r="B160" s="1005" t="s">
        <v>821</v>
      </c>
      <c r="C160" s="1006"/>
      <c r="D160" s="1007"/>
      <c r="E160" s="1008"/>
    </row>
    <row r="161" spans="1:5" s="1001" customFormat="1" ht="21.75" x14ac:dyDescent="0.5">
      <c r="A161" s="1006" t="s">
        <v>822</v>
      </c>
      <c r="B161" s="1009" t="s">
        <v>823</v>
      </c>
      <c r="C161" s="1006" t="s">
        <v>57</v>
      </c>
      <c r="D161" s="1007">
        <v>45</v>
      </c>
      <c r="E161" s="1008" t="s">
        <v>813</v>
      </c>
    </row>
    <row r="162" spans="1:5" s="1001" customFormat="1" ht="21.75" x14ac:dyDescent="0.5">
      <c r="A162" s="1006"/>
      <c r="B162" s="1009"/>
      <c r="C162" s="1006" t="s">
        <v>57</v>
      </c>
      <c r="D162" s="1007">
        <v>50</v>
      </c>
      <c r="E162" s="1008" t="s">
        <v>817</v>
      </c>
    </row>
    <row r="163" spans="1:5" s="1001" customFormat="1" ht="21.75" x14ac:dyDescent="0.5">
      <c r="A163" s="1006"/>
      <c r="B163" s="1009"/>
      <c r="C163" s="1006" t="s">
        <v>57</v>
      </c>
      <c r="D163" s="1007">
        <v>55</v>
      </c>
      <c r="E163" s="1008" t="s">
        <v>819</v>
      </c>
    </row>
    <row r="164" spans="1:5" s="1001" customFormat="1" ht="21.75" x14ac:dyDescent="0.5">
      <c r="A164" s="1006" t="s">
        <v>824</v>
      </c>
      <c r="B164" s="1009" t="s">
        <v>825</v>
      </c>
      <c r="C164" s="1006" t="s">
        <v>57</v>
      </c>
      <c r="D164" s="1007">
        <v>50</v>
      </c>
      <c r="E164" s="1008" t="s">
        <v>826</v>
      </c>
    </row>
    <row r="165" spans="1:5" s="1001" customFormat="1" ht="21.75" x14ac:dyDescent="0.5">
      <c r="A165" s="1006"/>
      <c r="B165" s="1009"/>
      <c r="C165" s="1006" t="s">
        <v>176</v>
      </c>
      <c r="D165" s="1007">
        <v>45</v>
      </c>
      <c r="E165" s="1008" t="s">
        <v>827</v>
      </c>
    </row>
    <row r="166" spans="1:5" s="1001" customFormat="1" ht="21.75" x14ac:dyDescent="0.5">
      <c r="A166" s="1006"/>
      <c r="B166" s="1009"/>
      <c r="C166" s="1006" t="s">
        <v>176</v>
      </c>
      <c r="D166" s="1007">
        <v>55</v>
      </c>
      <c r="E166" s="1008" t="s">
        <v>828</v>
      </c>
    </row>
    <row r="167" spans="1:5" s="1001" customFormat="1" ht="21.75" x14ac:dyDescent="0.5">
      <c r="A167" s="1006" t="s">
        <v>829</v>
      </c>
      <c r="B167" s="1009" t="s">
        <v>830</v>
      </c>
      <c r="C167" s="1006" t="s">
        <v>57</v>
      </c>
      <c r="D167" s="1007">
        <v>74</v>
      </c>
      <c r="E167" s="1008" t="s">
        <v>826</v>
      </c>
    </row>
    <row r="168" spans="1:5" s="1001" customFormat="1" ht="21.75" x14ac:dyDescent="0.5">
      <c r="A168" s="1006"/>
      <c r="B168" s="1009" t="s">
        <v>831</v>
      </c>
      <c r="C168" s="1006" t="s">
        <v>176</v>
      </c>
      <c r="D168" s="1007">
        <v>74</v>
      </c>
      <c r="E168" s="1008" t="s">
        <v>832</v>
      </c>
    </row>
    <row r="169" spans="1:5" s="1001" customFormat="1" ht="21.75" x14ac:dyDescent="0.5">
      <c r="A169" s="1006"/>
      <c r="B169" s="1009"/>
      <c r="C169" s="1006" t="s">
        <v>176</v>
      </c>
      <c r="D169" s="1007">
        <v>74</v>
      </c>
      <c r="E169" s="1008" t="s">
        <v>833</v>
      </c>
    </row>
    <row r="170" spans="1:5" s="1001" customFormat="1" ht="21.75" x14ac:dyDescent="0.5">
      <c r="A170" s="1006"/>
      <c r="B170" s="1009"/>
      <c r="C170" s="1006" t="s">
        <v>176</v>
      </c>
      <c r="D170" s="1007">
        <v>74</v>
      </c>
      <c r="E170" s="1008" t="s">
        <v>834</v>
      </c>
    </row>
    <row r="171" spans="1:5" s="1001" customFormat="1" ht="21.75" x14ac:dyDescent="0.5">
      <c r="A171" s="1006" t="s">
        <v>835</v>
      </c>
      <c r="B171" s="1009" t="s">
        <v>836</v>
      </c>
      <c r="C171" s="1006" t="s">
        <v>57</v>
      </c>
      <c r="D171" s="1007">
        <v>89</v>
      </c>
      <c r="E171" s="1008" t="s">
        <v>837</v>
      </c>
    </row>
    <row r="172" spans="1:5" s="1001" customFormat="1" ht="21.75" x14ac:dyDescent="0.5">
      <c r="A172" s="1006"/>
      <c r="B172" s="1009" t="s">
        <v>831</v>
      </c>
      <c r="C172" s="1006" t="s">
        <v>57</v>
      </c>
      <c r="D172" s="1007">
        <v>80</v>
      </c>
      <c r="E172" s="1008" t="s">
        <v>817</v>
      </c>
    </row>
    <row r="173" spans="1:5" s="1001" customFormat="1" ht="21.75" x14ac:dyDescent="0.5">
      <c r="A173" s="1006"/>
      <c r="B173" s="1009"/>
      <c r="C173" s="1006" t="s">
        <v>57</v>
      </c>
      <c r="D173" s="1007">
        <v>80</v>
      </c>
      <c r="E173" s="1008" t="s">
        <v>819</v>
      </c>
    </row>
    <row r="174" spans="1:5" s="1001" customFormat="1" ht="21.75" x14ac:dyDescent="0.5">
      <c r="A174" s="1006"/>
      <c r="B174" s="1009"/>
      <c r="C174" s="1006" t="s">
        <v>57</v>
      </c>
      <c r="D174" s="1007">
        <v>80</v>
      </c>
      <c r="E174" s="1008" t="s">
        <v>838</v>
      </c>
    </row>
    <row r="175" spans="1:5" s="1001" customFormat="1" ht="21.75" x14ac:dyDescent="0.5">
      <c r="A175" s="1006" t="s">
        <v>839</v>
      </c>
      <c r="B175" s="1009" t="s">
        <v>840</v>
      </c>
      <c r="C175" s="1006" t="s">
        <v>57</v>
      </c>
      <c r="D175" s="1007">
        <v>80</v>
      </c>
      <c r="E175" s="1008" t="s">
        <v>841</v>
      </c>
    </row>
    <row r="176" spans="1:5" s="1001" customFormat="1" ht="21.75" x14ac:dyDescent="0.5">
      <c r="A176" s="1006"/>
      <c r="B176" s="1009" t="s">
        <v>842</v>
      </c>
      <c r="C176" s="1006" t="s">
        <v>176</v>
      </c>
      <c r="D176" s="1007">
        <v>80</v>
      </c>
      <c r="E176" s="1008" t="s">
        <v>843</v>
      </c>
    </row>
    <row r="177" spans="1:5" s="1001" customFormat="1" ht="21.75" x14ac:dyDescent="0.5">
      <c r="A177" s="1006"/>
      <c r="B177" s="1009"/>
      <c r="C177" s="1006" t="s">
        <v>176</v>
      </c>
      <c r="D177" s="1007">
        <v>80</v>
      </c>
      <c r="E177" s="1008" t="s">
        <v>844</v>
      </c>
    </row>
    <row r="178" spans="1:5" s="1001" customFormat="1" ht="21.75" x14ac:dyDescent="0.5">
      <c r="A178" s="1006"/>
      <c r="B178" s="1009"/>
      <c r="C178" s="1006" t="s">
        <v>176</v>
      </c>
      <c r="D178" s="1007">
        <v>80</v>
      </c>
      <c r="E178" s="1008" t="s">
        <v>845</v>
      </c>
    </row>
    <row r="179" spans="1:5" s="1001" customFormat="1" ht="21.75" x14ac:dyDescent="0.5">
      <c r="A179" s="1006" t="s">
        <v>846</v>
      </c>
      <c r="B179" s="1009" t="s">
        <v>847</v>
      </c>
      <c r="C179" s="1006" t="s">
        <v>57</v>
      </c>
      <c r="D179" s="1007">
        <v>85</v>
      </c>
      <c r="E179" s="1008" t="s">
        <v>841</v>
      </c>
    </row>
    <row r="180" spans="1:5" s="1001" customFormat="1" ht="21.75" x14ac:dyDescent="0.5">
      <c r="A180" s="1006"/>
      <c r="B180" s="1009" t="s">
        <v>842</v>
      </c>
      <c r="C180" s="1006" t="s">
        <v>176</v>
      </c>
      <c r="D180" s="1007">
        <v>80</v>
      </c>
      <c r="E180" s="1008" t="s">
        <v>843</v>
      </c>
    </row>
    <row r="181" spans="1:5" s="1001" customFormat="1" ht="21.75" x14ac:dyDescent="0.5">
      <c r="A181" s="1006"/>
      <c r="B181" s="1009"/>
      <c r="C181" s="1006" t="s">
        <v>176</v>
      </c>
      <c r="D181" s="1007">
        <v>80</v>
      </c>
      <c r="E181" s="1008" t="s">
        <v>844</v>
      </c>
    </row>
    <row r="182" spans="1:5" s="1001" customFormat="1" ht="21.75" x14ac:dyDescent="0.5">
      <c r="A182" s="1006"/>
      <c r="B182" s="1009"/>
      <c r="C182" s="1006" t="s">
        <v>176</v>
      </c>
      <c r="D182" s="1007">
        <v>100</v>
      </c>
      <c r="E182" s="1008" t="s">
        <v>845</v>
      </c>
    </row>
    <row r="183" spans="1:5" s="1001" customFormat="1" ht="21.75" x14ac:dyDescent="0.5">
      <c r="A183" s="1006" t="s">
        <v>848</v>
      </c>
      <c r="B183" s="1009" t="s">
        <v>849</v>
      </c>
      <c r="C183" s="1006" t="s">
        <v>57</v>
      </c>
      <c r="D183" s="1007">
        <v>80</v>
      </c>
      <c r="E183" s="1008" t="s">
        <v>850</v>
      </c>
    </row>
    <row r="184" spans="1:5" s="1001" customFormat="1" ht="21.75" x14ac:dyDescent="0.5">
      <c r="A184" s="1006"/>
      <c r="B184" s="1009" t="s">
        <v>842</v>
      </c>
      <c r="C184" s="1006" t="s">
        <v>176</v>
      </c>
      <c r="D184" s="1007">
        <v>80</v>
      </c>
      <c r="E184" s="1008" t="s">
        <v>851</v>
      </c>
    </row>
    <row r="185" spans="1:5" s="1001" customFormat="1" ht="21.75" x14ac:dyDescent="0.5">
      <c r="A185" s="1006"/>
      <c r="B185" s="1009"/>
      <c r="C185" s="1006" t="s">
        <v>176</v>
      </c>
      <c r="D185" s="1007">
        <v>80</v>
      </c>
      <c r="E185" s="1008" t="s">
        <v>844</v>
      </c>
    </row>
    <row r="186" spans="1:5" s="1001" customFormat="1" ht="21.75" x14ac:dyDescent="0.5">
      <c r="A186" s="1006"/>
      <c r="B186" s="1009"/>
      <c r="C186" s="1006" t="s">
        <v>176</v>
      </c>
      <c r="D186" s="1007">
        <v>100</v>
      </c>
      <c r="E186" s="1008" t="s">
        <v>845</v>
      </c>
    </row>
    <row r="187" spans="1:5" s="1001" customFormat="1" ht="21.75" x14ac:dyDescent="0.5">
      <c r="A187" s="1006" t="s">
        <v>852</v>
      </c>
      <c r="B187" s="1009" t="s">
        <v>853</v>
      </c>
      <c r="C187" s="1006" t="s">
        <v>57</v>
      </c>
      <c r="D187" s="1007">
        <v>70</v>
      </c>
      <c r="E187" s="1008" t="s">
        <v>854</v>
      </c>
    </row>
    <row r="188" spans="1:5" s="1001" customFormat="1" ht="21.75" x14ac:dyDescent="0.5">
      <c r="A188" s="1006"/>
      <c r="B188" s="1009"/>
      <c r="C188" s="1006" t="s">
        <v>57</v>
      </c>
      <c r="D188" s="1007">
        <v>80</v>
      </c>
      <c r="E188" s="1008" t="s">
        <v>855</v>
      </c>
    </row>
    <row r="189" spans="1:5" s="1001" customFormat="1" ht="21.75" x14ac:dyDescent="0.5">
      <c r="A189" s="1006"/>
      <c r="B189" s="1009"/>
      <c r="C189" s="1006" t="s">
        <v>176</v>
      </c>
      <c r="D189" s="1007">
        <v>50</v>
      </c>
      <c r="E189" s="1008" t="s">
        <v>856</v>
      </c>
    </row>
    <row r="190" spans="1:5" s="1001" customFormat="1" ht="21.75" x14ac:dyDescent="0.5">
      <c r="A190" s="1006" t="s">
        <v>857</v>
      </c>
      <c r="B190" s="1009" t="s">
        <v>858</v>
      </c>
      <c r="C190" s="1006" t="s">
        <v>57</v>
      </c>
      <c r="D190" s="1007">
        <v>23</v>
      </c>
      <c r="E190" s="1008" t="s">
        <v>850</v>
      </c>
    </row>
    <row r="191" spans="1:5" s="1001" customFormat="1" ht="21.75" x14ac:dyDescent="0.5">
      <c r="A191" s="1006" t="s">
        <v>859</v>
      </c>
      <c r="B191" s="1009" t="s">
        <v>860</v>
      </c>
      <c r="C191" s="1006"/>
      <c r="D191" s="1007"/>
      <c r="E191" s="1008"/>
    </row>
    <row r="192" spans="1:5" s="1001" customFormat="1" ht="21.75" x14ac:dyDescent="0.5">
      <c r="A192" s="1006"/>
      <c r="B192" s="1009" t="s">
        <v>861</v>
      </c>
      <c r="C192" s="1006" t="s">
        <v>57</v>
      </c>
      <c r="D192" s="1007">
        <v>20</v>
      </c>
      <c r="E192" s="1008" t="s">
        <v>862</v>
      </c>
    </row>
    <row r="193" spans="1:5" s="1001" customFormat="1" ht="21.75" x14ac:dyDescent="0.5">
      <c r="A193" s="1006"/>
      <c r="B193" s="1009" t="s">
        <v>863</v>
      </c>
      <c r="C193" s="1006" t="s">
        <v>57</v>
      </c>
      <c r="D193" s="1007">
        <v>25</v>
      </c>
      <c r="E193" s="1008" t="s">
        <v>864</v>
      </c>
    </row>
    <row r="194" spans="1:5" s="1001" customFormat="1" ht="21.75" x14ac:dyDescent="0.5">
      <c r="A194" s="1006"/>
      <c r="B194" s="1009" t="s">
        <v>865</v>
      </c>
      <c r="C194" s="1006" t="s">
        <v>57</v>
      </c>
      <c r="D194" s="1007">
        <v>25</v>
      </c>
      <c r="E194" s="1008" t="s">
        <v>866</v>
      </c>
    </row>
    <row r="195" spans="1:5" s="1001" customFormat="1" ht="21.75" x14ac:dyDescent="0.5">
      <c r="A195" s="1006"/>
      <c r="B195" s="1009" t="s">
        <v>867</v>
      </c>
      <c r="C195" s="1006" t="s">
        <v>176</v>
      </c>
      <c r="D195" s="1007">
        <v>10</v>
      </c>
      <c r="E195" s="1008" t="s">
        <v>868</v>
      </c>
    </row>
    <row r="196" spans="1:5" s="1001" customFormat="1" ht="21.75" x14ac:dyDescent="0.5">
      <c r="A196" s="1006"/>
      <c r="B196" s="1009" t="s">
        <v>869</v>
      </c>
      <c r="C196" s="1006" t="s">
        <v>176</v>
      </c>
      <c r="D196" s="1007">
        <v>25</v>
      </c>
      <c r="E196" s="1008" t="s">
        <v>870</v>
      </c>
    </row>
    <row r="197" spans="1:5" s="1001" customFormat="1" ht="21.75" x14ac:dyDescent="0.5">
      <c r="A197" s="1006"/>
      <c r="B197" s="1009" t="s">
        <v>871</v>
      </c>
      <c r="C197" s="1006" t="s">
        <v>176</v>
      </c>
      <c r="D197" s="1007">
        <v>94</v>
      </c>
      <c r="E197" s="1008" t="s">
        <v>872</v>
      </c>
    </row>
    <row r="198" spans="1:5" s="1001" customFormat="1" ht="21.75" x14ac:dyDescent="0.5">
      <c r="A198" s="1006"/>
      <c r="B198" s="1009" t="s">
        <v>873</v>
      </c>
      <c r="C198" s="1006" t="s">
        <v>176</v>
      </c>
      <c r="D198" s="1007">
        <v>73</v>
      </c>
      <c r="E198" s="1008" t="s">
        <v>874</v>
      </c>
    </row>
    <row r="199" spans="1:5" s="1001" customFormat="1" ht="21.75" x14ac:dyDescent="0.5">
      <c r="A199" s="1006"/>
      <c r="B199" s="1009" t="s">
        <v>875</v>
      </c>
      <c r="C199" s="1006" t="s">
        <v>176</v>
      </c>
      <c r="D199" s="1007">
        <v>45</v>
      </c>
      <c r="E199" s="1008" t="s">
        <v>876</v>
      </c>
    </row>
    <row r="200" spans="1:5" s="1001" customFormat="1" ht="21.75" x14ac:dyDescent="0.5">
      <c r="A200" s="1006"/>
      <c r="B200" s="1009"/>
      <c r="C200" s="1006"/>
      <c r="D200" s="1007"/>
      <c r="E200" s="1008"/>
    </row>
    <row r="201" spans="1:5" s="1001" customFormat="1" ht="21.75" x14ac:dyDescent="0.5">
      <c r="A201" s="1004">
        <v>2.2000000000000002</v>
      </c>
      <c r="B201" s="1005" t="s">
        <v>877</v>
      </c>
      <c r="C201" s="1006"/>
      <c r="D201" s="1007"/>
      <c r="E201" s="1008"/>
    </row>
    <row r="202" spans="1:5" s="1001" customFormat="1" ht="21.75" x14ac:dyDescent="0.5">
      <c r="A202" s="1006" t="s">
        <v>878</v>
      </c>
      <c r="B202" s="1009" t="s">
        <v>879</v>
      </c>
      <c r="C202" s="1006"/>
      <c r="D202" s="1007"/>
      <c r="E202" s="1008"/>
    </row>
    <row r="203" spans="1:5" s="1001" customFormat="1" ht="21.75" x14ac:dyDescent="0.5">
      <c r="A203" s="1006"/>
      <c r="B203" s="1009" t="s">
        <v>880</v>
      </c>
      <c r="C203" s="1006" t="s">
        <v>57</v>
      </c>
      <c r="D203" s="1007">
        <v>147</v>
      </c>
      <c r="E203" s="1008" t="s">
        <v>881</v>
      </c>
    </row>
    <row r="204" spans="1:5" s="1001" customFormat="1" ht="21.75" x14ac:dyDescent="0.5">
      <c r="A204" s="1006"/>
      <c r="B204" s="1009"/>
      <c r="C204" s="1006" t="s">
        <v>57</v>
      </c>
      <c r="D204" s="1007">
        <v>162</v>
      </c>
      <c r="E204" s="1008" t="s">
        <v>882</v>
      </c>
    </row>
    <row r="205" spans="1:5" s="1001" customFormat="1" ht="21.75" x14ac:dyDescent="0.5">
      <c r="A205" s="1006"/>
      <c r="B205" s="1009" t="s">
        <v>883</v>
      </c>
      <c r="C205" s="1006" t="s">
        <v>57</v>
      </c>
      <c r="D205" s="1007">
        <v>127</v>
      </c>
      <c r="E205" s="1008" t="s">
        <v>884</v>
      </c>
    </row>
    <row r="206" spans="1:5" s="1001" customFormat="1" ht="21.75" x14ac:dyDescent="0.5">
      <c r="A206" s="1006"/>
      <c r="B206" s="1009"/>
      <c r="C206" s="1006" t="s">
        <v>57</v>
      </c>
      <c r="D206" s="1007">
        <v>136</v>
      </c>
      <c r="E206" s="1008" t="s">
        <v>885</v>
      </c>
    </row>
    <row r="207" spans="1:5" s="1001" customFormat="1" ht="21.75" x14ac:dyDescent="0.5">
      <c r="A207" s="1006"/>
      <c r="B207" s="1009" t="s">
        <v>886</v>
      </c>
      <c r="C207" s="1006" t="s">
        <v>57</v>
      </c>
      <c r="D207" s="1007">
        <v>112</v>
      </c>
      <c r="E207" s="1008" t="s">
        <v>884</v>
      </c>
    </row>
    <row r="208" spans="1:5" s="1001" customFormat="1" ht="21.75" x14ac:dyDescent="0.5">
      <c r="A208" s="1006"/>
      <c r="B208" s="1009"/>
      <c r="C208" s="1006" t="s">
        <v>57</v>
      </c>
      <c r="D208" s="1007">
        <v>167</v>
      </c>
      <c r="E208" s="1008" t="s">
        <v>885</v>
      </c>
    </row>
    <row r="209" spans="1:5" s="1001" customFormat="1" ht="21.75" x14ac:dyDescent="0.5">
      <c r="A209" s="1006" t="s">
        <v>887</v>
      </c>
      <c r="B209" s="1009" t="s">
        <v>888</v>
      </c>
      <c r="C209" s="1006"/>
      <c r="D209" s="1007"/>
      <c r="E209" s="1008"/>
    </row>
    <row r="210" spans="1:5" s="1001" customFormat="1" ht="21.75" x14ac:dyDescent="0.5">
      <c r="A210" s="1006"/>
      <c r="B210" s="1009" t="s">
        <v>889</v>
      </c>
      <c r="C210" s="1006" t="s">
        <v>57</v>
      </c>
      <c r="D210" s="1007">
        <v>80</v>
      </c>
      <c r="E210" s="1008" t="s">
        <v>890</v>
      </c>
    </row>
    <row r="211" spans="1:5" s="1001" customFormat="1" ht="21.75" x14ac:dyDescent="0.5">
      <c r="A211" s="1006"/>
      <c r="B211" s="1009" t="s">
        <v>891</v>
      </c>
      <c r="C211" s="1006" t="s">
        <v>57</v>
      </c>
      <c r="D211" s="1007">
        <v>97</v>
      </c>
      <c r="E211" s="1008" t="s">
        <v>892</v>
      </c>
    </row>
    <row r="212" spans="1:5" s="1001" customFormat="1" ht="21.75" x14ac:dyDescent="0.5">
      <c r="A212" s="1006"/>
      <c r="B212" s="1009" t="s">
        <v>893</v>
      </c>
      <c r="C212" s="1006" t="s">
        <v>57</v>
      </c>
      <c r="D212" s="1007">
        <v>94</v>
      </c>
      <c r="E212" s="1008" t="s">
        <v>890</v>
      </c>
    </row>
    <row r="213" spans="1:5" s="1001" customFormat="1" ht="21.75" x14ac:dyDescent="0.5">
      <c r="A213" s="1006"/>
      <c r="B213" s="1009" t="s">
        <v>894</v>
      </c>
      <c r="C213" s="1006" t="s">
        <v>57</v>
      </c>
      <c r="D213" s="1007">
        <v>92</v>
      </c>
      <c r="E213" s="1008" t="s">
        <v>890</v>
      </c>
    </row>
    <row r="214" spans="1:5" s="1001" customFormat="1" ht="21.75" x14ac:dyDescent="0.5">
      <c r="A214" s="1006" t="s">
        <v>895</v>
      </c>
      <c r="B214" s="1009" t="s">
        <v>896</v>
      </c>
      <c r="C214" s="1006" t="s">
        <v>57</v>
      </c>
      <c r="D214" s="1007">
        <v>75</v>
      </c>
      <c r="E214" s="1008" t="s">
        <v>897</v>
      </c>
    </row>
    <row r="215" spans="1:5" s="1001" customFormat="1" ht="21.75" x14ac:dyDescent="0.5">
      <c r="A215" s="1006"/>
      <c r="B215" s="1009" t="s">
        <v>898</v>
      </c>
      <c r="C215" s="1006"/>
      <c r="D215" s="1007"/>
      <c r="E215" s="1008"/>
    </row>
    <row r="216" spans="1:5" s="1001" customFormat="1" ht="21.75" x14ac:dyDescent="0.5">
      <c r="A216" s="1006" t="s">
        <v>899</v>
      </c>
      <c r="B216" s="1009" t="s">
        <v>900</v>
      </c>
      <c r="C216" s="1006" t="s">
        <v>57</v>
      </c>
      <c r="D216" s="1007">
        <v>52</v>
      </c>
      <c r="E216" s="1008" t="s">
        <v>901</v>
      </c>
    </row>
    <row r="217" spans="1:5" s="1001" customFormat="1" ht="21.75" x14ac:dyDescent="0.5">
      <c r="A217" s="1006" t="s">
        <v>902</v>
      </c>
      <c r="B217" s="1009" t="s">
        <v>903</v>
      </c>
      <c r="C217" s="1006"/>
      <c r="D217" s="1007"/>
      <c r="E217" s="1008"/>
    </row>
    <row r="218" spans="1:5" s="1001" customFormat="1" ht="21.75" x14ac:dyDescent="0.5">
      <c r="A218" s="1006"/>
      <c r="B218" s="1009" t="s">
        <v>904</v>
      </c>
      <c r="C218" s="1006" t="s">
        <v>176</v>
      </c>
      <c r="D218" s="1007">
        <v>45</v>
      </c>
      <c r="E218" s="1008" t="s">
        <v>905</v>
      </c>
    </row>
    <row r="219" spans="1:5" s="1001" customFormat="1" ht="21.75" x14ac:dyDescent="0.5">
      <c r="A219" s="1006"/>
      <c r="B219" s="1009" t="s">
        <v>906</v>
      </c>
      <c r="C219" s="1006" t="s">
        <v>176</v>
      </c>
      <c r="D219" s="1007">
        <v>40</v>
      </c>
      <c r="E219" s="1008" t="s">
        <v>907</v>
      </c>
    </row>
    <row r="220" spans="1:5" s="1001" customFormat="1" ht="21.75" x14ac:dyDescent="0.5">
      <c r="A220" s="1006"/>
      <c r="B220" s="1009" t="s">
        <v>908</v>
      </c>
      <c r="C220" s="1006" t="s">
        <v>176</v>
      </c>
      <c r="D220" s="1007">
        <v>45</v>
      </c>
      <c r="E220" s="1008" t="s">
        <v>909</v>
      </c>
    </row>
    <row r="221" spans="1:5" s="1001" customFormat="1" ht="21.75" x14ac:dyDescent="0.5">
      <c r="A221" s="1006"/>
      <c r="B221" s="1009" t="s">
        <v>910</v>
      </c>
      <c r="C221" s="1006" t="s">
        <v>176</v>
      </c>
      <c r="D221" s="1007">
        <v>60</v>
      </c>
      <c r="E221" s="1008" t="s">
        <v>909</v>
      </c>
    </row>
    <row r="222" spans="1:5" s="1001" customFormat="1" ht="21.75" x14ac:dyDescent="0.5">
      <c r="A222" s="1006"/>
      <c r="B222" s="1009" t="s">
        <v>908</v>
      </c>
      <c r="C222" s="1006" t="s">
        <v>176</v>
      </c>
      <c r="D222" s="1007">
        <v>40</v>
      </c>
      <c r="E222" s="1008" t="s">
        <v>911</v>
      </c>
    </row>
    <row r="223" spans="1:5" s="1001" customFormat="1" ht="21.75" x14ac:dyDescent="0.5">
      <c r="A223" s="1006"/>
      <c r="B223" s="1009" t="s">
        <v>910</v>
      </c>
      <c r="C223" s="1006" t="s">
        <v>176</v>
      </c>
      <c r="D223" s="1007">
        <v>45</v>
      </c>
      <c r="E223" s="1008" t="s">
        <v>911</v>
      </c>
    </row>
    <row r="224" spans="1:5" s="1001" customFormat="1" ht="21.75" x14ac:dyDescent="0.5">
      <c r="A224" s="1006"/>
      <c r="B224" s="1009"/>
      <c r="C224" s="1006"/>
      <c r="D224" s="1007"/>
      <c r="E224" s="1008"/>
    </row>
    <row r="225" spans="1:5" s="1001" customFormat="1" ht="21.75" x14ac:dyDescent="0.5">
      <c r="A225" s="1006"/>
      <c r="B225" s="1009"/>
      <c r="C225" s="1006"/>
      <c r="D225" s="1007"/>
      <c r="E225" s="1008"/>
    </row>
    <row r="226" spans="1:5" s="1001" customFormat="1" ht="21.75" x14ac:dyDescent="0.5">
      <c r="A226" s="1004">
        <v>2.2999999999999998</v>
      </c>
      <c r="B226" s="1005" t="s">
        <v>912</v>
      </c>
      <c r="C226" s="1006"/>
      <c r="D226" s="1007"/>
      <c r="E226" s="1008"/>
    </row>
    <row r="227" spans="1:5" s="1001" customFormat="1" ht="21.75" x14ac:dyDescent="0.5">
      <c r="A227" s="1006" t="s">
        <v>913</v>
      </c>
      <c r="B227" s="1009" t="s">
        <v>914</v>
      </c>
      <c r="C227" s="1006"/>
      <c r="D227" s="1007"/>
      <c r="E227" s="1008"/>
    </row>
    <row r="228" spans="1:5" s="1001" customFormat="1" ht="21.75" x14ac:dyDescent="0.5">
      <c r="A228" s="1006"/>
      <c r="B228" s="1009" t="s">
        <v>915</v>
      </c>
      <c r="C228" s="1006" t="s">
        <v>57</v>
      </c>
      <c r="D228" s="1007">
        <v>94</v>
      </c>
      <c r="E228" s="1008" t="s">
        <v>916</v>
      </c>
    </row>
    <row r="229" spans="1:5" s="1001" customFormat="1" ht="21.75" x14ac:dyDescent="0.5">
      <c r="A229" s="1006"/>
      <c r="B229" s="1009" t="s">
        <v>917</v>
      </c>
      <c r="C229" s="1006" t="s">
        <v>57</v>
      </c>
      <c r="D229" s="1007">
        <v>176</v>
      </c>
      <c r="E229" s="1008" t="s">
        <v>916</v>
      </c>
    </row>
    <row r="230" spans="1:5" s="1001" customFormat="1" ht="21.75" x14ac:dyDescent="0.5">
      <c r="A230" s="1006"/>
      <c r="B230" s="1009" t="s">
        <v>918</v>
      </c>
      <c r="C230" s="1006" t="s">
        <v>57</v>
      </c>
      <c r="D230" s="1007">
        <v>89</v>
      </c>
      <c r="E230" s="1008" t="s">
        <v>916</v>
      </c>
    </row>
    <row r="231" spans="1:5" s="1001" customFormat="1" ht="21.75" x14ac:dyDescent="0.5">
      <c r="A231" s="1006"/>
      <c r="B231" s="1009" t="s">
        <v>919</v>
      </c>
      <c r="C231" s="1006" t="s">
        <v>57</v>
      </c>
      <c r="D231" s="1007">
        <v>162</v>
      </c>
      <c r="E231" s="1008" t="s">
        <v>916</v>
      </c>
    </row>
    <row r="232" spans="1:5" s="1001" customFormat="1" ht="21.75" x14ac:dyDescent="0.5">
      <c r="A232" s="1006"/>
      <c r="B232" s="1009" t="s">
        <v>920</v>
      </c>
      <c r="C232" s="1006" t="s">
        <v>57</v>
      </c>
      <c r="D232" s="1007">
        <v>56</v>
      </c>
      <c r="E232" s="1008" t="s">
        <v>916</v>
      </c>
    </row>
    <row r="233" spans="1:5" s="1001" customFormat="1" ht="21.75" x14ac:dyDescent="0.5">
      <c r="A233" s="1006"/>
      <c r="B233" s="1009" t="s">
        <v>921</v>
      </c>
      <c r="C233" s="1006" t="s">
        <v>57</v>
      </c>
      <c r="D233" s="1007">
        <v>60</v>
      </c>
      <c r="E233" s="1008" t="s">
        <v>916</v>
      </c>
    </row>
    <row r="234" spans="1:5" s="1001" customFormat="1" ht="21.75" x14ac:dyDescent="0.5">
      <c r="A234" s="1006"/>
      <c r="B234" s="1009" t="s">
        <v>922</v>
      </c>
      <c r="C234" s="1006" t="s">
        <v>57</v>
      </c>
      <c r="D234" s="1007">
        <v>63</v>
      </c>
      <c r="E234" s="1008" t="s">
        <v>916</v>
      </c>
    </row>
    <row r="235" spans="1:5" s="1001" customFormat="1" ht="21.75" x14ac:dyDescent="0.5">
      <c r="A235" s="1006"/>
      <c r="B235" s="1009" t="s">
        <v>923</v>
      </c>
      <c r="C235" s="1006" t="s">
        <v>57</v>
      </c>
      <c r="D235" s="1007">
        <v>68</v>
      </c>
      <c r="E235" s="1008" t="s">
        <v>916</v>
      </c>
    </row>
    <row r="236" spans="1:5" s="1001" customFormat="1" ht="21.75" x14ac:dyDescent="0.5">
      <c r="A236" s="1006"/>
      <c r="B236" s="1009" t="s">
        <v>924</v>
      </c>
      <c r="C236" s="1006" t="s">
        <v>57</v>
      </c>
      <c r="D236" s="1007">
        <v>78</v>
      </c>
      <c r="E236" s="1008" t="s">
        <v>916</v>
      </c>
    </row>
    <row r="237" spans="1:5" s="1001" customFormat="1" ht="21.75" x14ac:dyDescent="0.5">
      <c r="A237" s="1006"/>
      <c r="B237" s="1009" t="s">
        <v>925</v>
      </c>
      <c r="C237" s="1006" t="s">
        <v>57</v>
      </c>
      <c r="D237" s="1007">
        <v>84</v>
      </c>
      <c r="E237" s="1008" t="s">
        <v>916</v>
      </c>
    </row>
    <row r="238" spans="1:5" s="1001" customFormat="1" ht="21.75" x14ac:dyDescent="0.5">
      <c r="A238" s="1006"/>
      <c r="B238" s="1009" t="s">
        <v>926</v>
      </c>
      <c r="C238" s="1006" t="s">
        <v>57</v>
      </c>
      <c r="D238" s="1007">
        <v>91</v>
      </c>
      <c r="E238" s="1008" t="s">
        <v>916</v>
      </c>
    </row>
    <row r="239" spans="1:5" s="1001" customFormat="1" ht="21.75" x14ac:dyDescent="0.5">
      <c r="A239" s="1006"/>
      <c r="B239" s="1009" t="s">
        <v>927</v>
      </c>
      <c r="C239" s="1006" t="s">
        <v>57</v>
      </c>
      <c r="D239" s="1007">
        <v>103</v>
      </c>
      <c r="E239" s="1008" t="s">
        <v>916</v>
      </c>
    </row>
    <row r="240" spans="1:5" s="1001" customFormat="1" ht="21.75" x14ac:dyDescent="0.5">
      <c r="A240" s="1006"/>
      <c r="B240" s="1009" t="s">
        <v>928</v>
      </c>
      <c r="C240" s="1006" t="s">
        <v>57</v>
      </c>
      <c r="D240" s="1007">
        <v>89</v>
      </c>
      <c r="E240" s="1008" t="s">
        <v>916</v>
      </c>
    </row>
    <row r="241" spans="1:5" s="1001" customFormat="1" ht="21.75" x14ac:dyDescent="0.5">
      <c r="A241" s="1006"/>
      <c r="B241" s="1009" t="s">
        <v>929</v>
      </c>
      <c r="C241" s="1006" t="s">
        <v>57</v>
      </c>
      <c r="D241" s="1007">
        <v>162</v>
      </c>
      <c r="E241" s="1008" t="s">
        <v>916</v>
      </c>
    </row>
    <row r="242" spans="1:5" s="1001" customFormat="1" ht="21.75" x14ac:dyDescent="0.5">
      <c r="A242" s="1006"/>
      <c r="B242" s="1009" t="s">
        <v>930</v>
      </c>
      <c r="C242" s="1006" t="s">
        <v>57</v>
      </c>
      <c r="D242" s="1007">
        <v>112</v>
      </c>
      <c r="E242" s="1008" t="s">
        <v>931</v>
      </c>
    </row>
    <row r="243" spans="1:5" s="1001" customFormat="1" ht="21.75" x14ac:dyDescent="0.5">
      <c r="A243" s="1006"/>
      <c r="B243" s="1009"/>
      <c r="C243" s="1006" t="s">
        <v>57</v>
      </c>
      <c r="D243" s="1007">
        <v>117</v>
      </c>
      <c r="E243" s="1008" t="s">
        <v>932</v>
      </c>
    </row>
    <row r="244" spans="1:5" s="1001" customFormat="1" ht="21.75" x14ac:dyDescent="0.5">
      <c r="A244" s="1006"/>
      <c r="B244" s="1009"/>
      <c r="C244" s="1006" t="s">
        <v>57</v>
      </c>
      <c r="D244" s="1007">
        <v>94</v>
      </c>
      <c r="E244" s="1008" t="s">
        <v>933</v>
      </c>
    </row>
    <row r="245" spans="1:5" s="1001" customFormat="1" ht="21.75" x14ac:dyDescent="0.5">
      <c r="A245" s="1006"/>
      <c r="B245" s="1009" t="s">
        <v>934</v>
      </c>
      <c r="C245" s="1006" t="s">
        <v>57</v>
      </c>
      <c r="D245" s="1007">
        <v>106</v>
      </c>
      <c r="E245" s="1008" t="s">
        <v>935</v>
      </c>
    </row>
    <row r="246" spans="1:5" s="1001" customFormat="1" ht="21.75" x14ac:dyDescent="0.5">
      <c r="A246" s="1006"/>
      <c r="B246" s="1009"/>
      <c r="C246" s="1006" t="s">
        <v>57</v>
      </c>
      <c r="D246" s="1007">
        <v>111</v>
      </c>
      <c r="E246" s="1008" t="s">
        <v>933</v>
      </c>
    </row>
    <row r="247" spans="1:5" s="1001" customFormat="1" ht="21.75" x14ac:dyDescent="0.5">
      <c r="A247" s="1006"/>
      <c r="B247" s="1009" t="s">
        <v>2951</v>
      </c>
      <c r="C247" s="1006" t="s">
        <v>57</v>
      </c>
      <c r="D247" s="1007">
        <v>150</v>
      </c>
      <c r="E247" s="1008" t="s">
        <v>936</v>
      </c>
    </row>
    <row r="248" spans="1:5" s="1001" customFormat="1" ht="21.75" x14ac:dyDescent="0.5">
      <c r="A248" s="1006"/>
      <c r="B248" s="1009"/>
      <c r="C248" s="1006" t="s">
        <v>57</v>
      </c>
      <c r="D248" s="1007">
        <v>212</v>
      </c>
      <c r="E248" s="1008" t="s">
        <v>937</v>
      </c>
    </row>
    <row r="249" spans="1:5" s="1001" customFormat="1" ht="21.75" x14ac:dyDescent="0.5">
      <c r="A249" s="1006"/>
      <c r="B249" s="1009"/>
      <c r="C249" s="1006" t="s">
        <v>57</v>
      </c>
      <c r="D249" s="1007">
        <v>240</v>
      </c>
      <c r="E249" s="1008" t="s">
        <v>938</v>
      </c>
    </row>
    <row r="250" spans="1:5" s="1001" customFormat="1" ht="21.75" x14ac:dyDescent="0.5">
      <c r="A250" s="1006"/>
      <c r="B250" s="1009" t="s">
        <v>939</v>
      </c>
      <c r="C250" s="1006" t="s">
        <v>176</v>
      </c>
      <c r="D250" s="1007">
        <v>46</v>
      </c>
      <c r="E250" s="1008" t="s">
        <v>940</v>
      </c>
    </row>
    <row r="251" spans="1:5" s="1001" customFormat="1" ht="21.75" x14ac:dyDescent="0.5">
      <c r="A251" s="1006"/>
      <c r="B251" s="1009" t="s">
        <v>941</v>
      </c>
      <c r="C251" s="1006" t="s">
        <v>176</v>
      </c>
      <c r="D251" s="1007">
        <v>64</v>
      </c>
      <c r="E251" s="1008" t="s">
        <v>940</v>
      </c>
    </row>
    <row r="252" spans="1:5" s="1001" customFormat="1" ht="21.75" x14ac:dyDescent="0.5">
      <c r="A252" s="1006"/>
      <c r="B252" s="1009" t="s">
        <v>942</v>
      </c>
      <c r="C252" s="1006" t="s">
        <v>176</v>
      </c>
      <c r="D252" s="1007">
        <v>81</v>
      </c>
      <c r="E252" s="1008" t="s">
        <v>940</v>
      </c>
    </row>
    <row r="253" spans="1:5" s="1001" customFormat="1" ht="21.75" x14ac:dyDescent="0.5">
      <c r="A253" s="1006"/>
      <c r="B253" s="1009" t="s">
        <v>943</v>
      </c>
      <c r="C253" s="1006"/>
      <c r="D253" s="1007"/>
      <c r="E253" s="1008"/>
    </row>
    <row r="254" spans="1:5" s="1001" customFormat="1" ht="21.75" x14ac:dyDescent="0.5">
      <c r="A254" s="1006" t="s">
        <v>944</v>
      </c>
      <c r="B254" s="1009" t="s">
        <v>945</v>
      </c>
      <c r="C254" s="1006"/>
      <c r="D254" s="1007"/>
      <c r="E254" s="1008"/>
    </row>
    <row r="255" spans="1:5" s="1001" customFormat="1" ht="21.75" x14ac:dyDescent="0.5">
      <c r="A255" s="1006"/>
      <c r="B255" s="1009" t="s">
        <v>915</v>
      </c>
      <c r="C255" s="1006" t="s">
        <v>57</v>
      </c>
      <c r="D255" s="1007">
        <v>82</v>
      </c>
      <c r="E255" s="1008"/>
    </row>
    <row r="256" spans="1:5" s="1001" customFormat="1" ht="21.75" x14ac:dyDescent="0.5">
      <c r="A256" s="1006"/>
      <c r="B256" s="1009" t="s">
        <v>925</v>
      </c>
      <c r="C256" s="1006" t="s">
        <v>57</v>
      </c>
      <c r="D256" s="1007">
        <v>69</v>
      </c>
      <c r="E256" s="1008"/>
    </row>
    <row r="257" spans="1:5" s="1001" customFormat="1" ht="21.75" x14ac:dyDescent="0.5">
      <c r="A257" s="1006"/>
      <c r="B257" s="1009" t="s">
        <v>926</v>
      </c>
      <c r="C257" s="1006" t="s">
        <v>57</v>
      </c>
      <c r="D257" s="1007">
        <v>77</v>
      </c>
      <c r="E257" s="1008"/>
    </row>
    <row r="258" spans="1:5" s="1001" customFormat="1" ht="21.75" x14ac:dyDescent="0.5">
      <c r="A258" s="1006"/>
      <c r="B258" s="1009" t="s">
        <v>927</v>
      </c>
      <c r="C258" s="1006" t="s">
        <v>57</v>
      </c>
      <c r="D258" s="1007">
        <v>97</v>
      </c>
      <c r="E258" s="1008"/>
    </row>
    <row r="259" spans="1:5" s="1001" customFormat="1" ht="21.75" x14ac:dyDescent="0.5">
      <c r="A259" s="1006"/>
      <c r="B259" s="1009" t="s">
        <v>920</v>
      </c>
      <c r="C259" s="1006" t="s">
        <v>57</v>
      </c>
      <c r="D259" s="1007">
        <v>53</v>
      </c>
      <c r="E259" s="1008"/>
    </row>
    <row r="260" spans="1:5" s="1001" customFormat="1" ht="21.75" x14ac:dyDescent="0.5">
      <c r="A260" s="1006"/>
      <c r="B260" s="1009" t="s">
        <v>921</v>
      </c>
      <c r="C260" s="1006" t="s">
        <v>57</v>
      </c>
      <c r="D260" s="1007">
        <v>56</v>
      </c>
      <c r="E260" s="1008"/>
    </row>
    <row r="261" spans="1:5" s="1001" customFormat="1" ht="21.75" x14ac:dyDescent="0.5">
      <c r="A261" s="1006"/>
      <c r="B261" s="1009" t="s">
        <v>922</v>
      </c>
      <c r="C261" s="1006" t="s">
        <v>57</v>
      </c>
      <c r="D261" s="1007">
        <v>61</v>
      </c>
      <c r="E261" s="1008"/>
    </row>
    <row r="262" spans="1:5" s="1001" customFormat="1" ht="21.75" x14ac:dyDescent="0.5">
      <c r="A262" s="1006"/>
      <c r="B262" s="1009" t="s">
        <v>923</v>
      </c>
      <c r="C262" s="1006" t="s">
        <v>57</v>
      </c>
      <c r="D262" s="1007">
        <v>66</v>
      </c>
      <c r="E262" s="1008"/>
    </row>
    <row r="263" spans="1:5" s="1001" customFormat="1" ht="21.75" x14ac:dyDescent="0.5">
      <c r="A263" s="1006"/>
      <c r="B263" s="1009" t="s">
        <v>924</v>
      </c>
      <c r="C263" s="1006" t="s">
        <v>57</v>
      </c>
      <c r="D263" s="1007">
        <v>75</v>
      </c>
      <c r="E263" s="1008"/>
    </row>
    <row r="264" spans="1:5" s="1001" customFormat="1" ht="21.75" x14ac:dyDescent="0.5">
      <c r="A264" s="1006" t="s">
        <v>946</v>
      </c>
      <c r="B264" s="1009" t="s">
        <v>947</v>
      </c>
      <c r="C264" s="1006"/>
      <c r="D264" s="1007"/>
      <c r="E264" s="1008"/>
    </row>
    <row r="265" spans="1:5" s="1001" customFormat="1" ht="21.75" x14ac:dyDescent="0.5">
      <c r="A265" s="1006"/>
      <c r="B265" s="1009" t="s">
        <v>948</v>
      </c>
      <c r="C265" s="1006" t="s">
        <v>57</v>
      </c>
      <c r="D265" s="1007">
        <v>105</v>
      </c>
      <c r="E265" s="1008" t="s">
        <v>949</v>
      </c>
    </row>
    <row r="266" spans="1:5" s="1001" customFormat="1" ht="21.75" x14ac:dyDescent="0.5">
      <c r="A266" s="1006"/>
      <c r="B266" s="1009" t="s">
        <v>950</v>
      </c>
      <c r="C266" s="1006" t="s">
        <v>57</v>
      </c>
      <c r="D266" s="1007">
        <v>115</v>
      </c>
      <c r="E266" s="1008" t="s">
        <v>949</v>
      </c>
    </row>
    <row r="267" spans="1:5" s="1001" customFormat="1" ht="21.75" x14ac:dyDescent="0.5">
      <c r="A267" s="1006"/>
      <c r="B267" s="1009" t="s">
        <v>951</v>
      </c>
      <c r="C267" s="1006" t="s">
        <v>57</v>
      </c>
      <c r="D267" s="1007">
        <v>87</v>
      </c>
      <c r="E267" s="1008" t="s">
        <v>952</v>
      </c>
    </row>
    <row r="268" spans="1:5" s="1001" customFormat="1" ht="21.75" x14ac:dyDescent="0.5">
      <c r="A268" s="1006"/>
      <c r="B268" s="1009"/>
      <c r="C268" s="1006" t="s">
        <v>57</v>
      </c>
      <c r="D268" s="1007">
        <v>95</v>
      </c>
      <c r="E268" s="1008" t="s">
        <v>953</v>
      </c>
    </row>
    <row r="269" spans="1:5" s="1001" customFormat="1" ht="21.75" x14ac:dyDescent="0.5">
      <c r="A269" s="1006"/>
      <c r="B269" s="1009" t="s">
        <v>954</v>
      </c>
      <c r="C269" s="1006" t="s">
        <v>57</v>
      </c>
      <c r="D269" s="1007">
        <v>118</v>
      </c>
      <c r="E269" s="1008" t="s">
        <v>955</v>
      </c>
    </row>
    <row r="270" spans="1:5" s="1001" customFormat="1" ht="21.75" x14ac:dyDescent="0.5">
      <c r="A270" s="1006"/>
      <c r="B270" s="1009" t="s">
        <v>956</v>
      </c>
      <c r="C270" s="1006" t="s">
        <v>57</v>
      </c>
      <c r="D270" s="1007">
        <v>74</v>
      </c>
      <c r="E270" s="1008" t="s">
        <v>957</v>
      </c>
    </row>
    <row r="271" spans="1:5" s="1001" customFormat="1" ht="21.75" x14ac:dyDescent="0.5">
      <c r="A271" s="1006"/>
      <c r="B271" s="1009" t="s">
        <v>958</v>
      </c>
      <c r="C271" s="1006" t="s">
        <v>57</v>
      </c>
      <c r="D271" s="1007">
        <v>92</v>
      </c>
      <c r="E271" s="1008" t="s">
        <v>959</v>
      </c>
    </row>
    <row r="272" spans="1:5" s="1001" customFormat="1" ht="21.75" x14ac:dyDescent="0.5">
      <c r="A272" s="1006"/>
      <c r="B272" s="1009" t="s">
        <v>960</v>
      </c>
      <c r="C272" s="1006" t="s">
        <v>57</v>
      </c>
      <c r="D272" s="1007">
        <v>30</v>
      </c>
      <c r="E272" s="1008" t="s">
        <v>961</v>
      </c>
    </row>
    <row r="273" spans="1:5" s="1001" customFormat="1" ht="21.75" x14ac:dyDescent="0.5">
      <c r="A273" s="1006"/>
      <c r="B273" s="1009" t="s">
        <v>962</v>
      </c>
      <c r="C273" s="1006" t="s">
        <v>57</v>
      </c>
      <c r="D273" s="1007">
        <v>105</v>
      </c>
      <c r="E273" s="1008" t="s">
        <v>955</v>
      </c>
    </row>
    <row r="274" spans="1:5" s="1001" customFormat="1" ht="21.75" x14ac:dyDescent="0.5">
      <c r="A274" s="1006"/>
      <c r="B274" s="1009" t="s">
        <v>963</v>
      </c>
      <c r="C274" s="1006" t="s">
        <v>57</v>
      </c>
      <c r="D274" s="1007">
        <v>118</v>
      </c>
      <c r="E274" s="1008" t="s">
        <v>955</v>
      </c>
    </row>
    <row r="275" spans="1:5" s="1001" customFormat="1" ht="21.75" x14ac:dyDescent="0.5">
      <c r="A275" s="1006"/>
      <c r="B275" s="1009" t="s">
        <v>964</v>
      </c>
      <c r="C275" s="1006" t="s">
        <v>57</v>
      </c>
      <c r="D275" s="1007">
        <v>87</v>
      </c>
      <c r="E275" s="1008" t="s">
        <v>965</v>
      </c>
    </row>
    <row r="276" spans="1:5" s="1001" customFormat="1" ht="21.75" x14ac:dyDescent="0.5">
      <c r="A276" s="1006"/>
      <c r="B276" s="1009"/>
      <c r="C276" s="1006" t="s">
        <v>57</v>
      </c>
      <c r="D276" s="1007">
        <v>99</v>
      </c>
      <c r="E276" s="1008" t="s">
        <v>966</v>
      </c>
    </row>
    <row r="277" spans="1:5" s="1001" customFormat="1" ht="21.75" x14ac:dyDescent="0.5">
      <c r="A277" s="1006"/>
      <c r="B277" s="1009"/>
      <c r="C277" s="1006" t="s">
        <v>57</v>
      </c>
      <c r="D277" s="1007">
        <v>111</v>
      </c>
      <c r="E277" s="1008" t="s">
        <v>967</v>
      </c>
    </row>
    <row r="278" spans="1:5" s="1001" customFormat="1" ht="21.75" x14ac:dyDescent="0.5">
      <c r="A278" s="1006" t="s">
        <v>968</v>
      </c>
      <c r="B278" s="1009" t="s">
        <v>969</v>
      </c>
      <c r="C278" s="1006"/>
      <c r="D278" s="1007"/>
      <c r="E278" s="1008"/>
    </row>
    <row r="279" spans="1:5" s="1001" customFormat="1" ht="21.75" x14ac:dyDescent="0.5">
      <c r="A279" s="1006"/>
      <c r="B279" s="1009" t="s">
        <v>970</v>
      </c>
      <c r="C279" s="1006" t="s">
        <v>57</v>
      </c>
      <c r="D279" s="1007">
        <v>174</v>
      </c>
      <c r="E279" s="1008" t="s">
        <v>971</v>
      </c>
    </row>
    <row r="280" spans="1:5" s="1001" customFormat="1" ht="21.75" x14ac:dyDescent="0.5">
      <c r="A280" s="1006"/>
      <c r="B280" s="1009"/>
      <c r="C280" s="1006" t="s">
        <v>57</v>
      </c>
      <c r="D280" s="1007">
        <v>217</v>
      </c>
      <c r="E280" s="1008" t="s">
        <v>972</v>
      </c>
    </row>
    <row r="281" spans="1:5" s="1001" customFormat="1" ht="21.75" x14ac:dyDescent="0.5">
      <c r="A281" s="1006"/>
      <c r="B281" s="1009" t="s">
        <v>973</v>
      </c>
      <c r="C281" s="1006" t="s">
        <v>57</v>
      </c>
      <c r="D281" s="1007">
        <v>166</v>
      </c>
      <c r="E281" s="1008" t="s">
        <v>974</v>
      </c>
    </row>
    <row r="282" spans="1:5" s="1001" customFormat="1" ht="21.75" x14ac:dyDescent="0.5">
      <c r="A282" s="1006"/>
      <c r="B282" s="1009"/>
      <c r="C282" s="1006" t="s">
        <v>57</v>
      </c>
      <c r="D282" s="1007">
        <v>183</v>
      </c>
      <c r="E282" s="1008" t="s">
        <v>975</v>
      </c>
    </row>
    <row r="283" spans="1:5" s="1001" customFormat="1" ht="21.75" x14ac:dyDescent="0.5">
      <c r="A283" s="1006"/>
      <c r="B283" s="1009" t="s">
        <v>976</v>
      </c>
      <c r="C283" s="1006" t="s">
        <v>57</v>
      </c>
      <c r="D283" s="1007">
        <v>166</v>
      </c>
      <c r="E283" s="1008" t="s">
        <v>977</v>
      </c>
    </row>
    <row r="284" spans="1:5" s="1001" customFormat="1" ht="21.75" x14ac:dyDescent="0.5">
      <c r="A284" s="1006"/>
      <c r="B284" s="1009"/>
      <c r="C284" s="1006" t="s">
        <v>57</v>
      </c>
      <c r="D284" s="1007">
        <v>181</v>
      </c>
      <c r="E284" s="1008" t="s">
        <v>978</v>
      </c>
    </row>
    <row r="285" spans="1:5" s="1001" customFormat="1" ht="21.75" x14ac:dyDescent="0.5">
      <c r="A285" s="1006"/>
      <c r="B285" s="1009"/>
      <c r="C285" s="1006" t="s">
        <v>57</v>
      </c>
      <c r="D285" s="1007">
        <v>201</v>
      </c>
      <c r="E285" s="1008" t="s">
        <v>979</v>
      </c>
    </row>
    <row r="286" spans="1:5" s="1001" customFormat="1" ht="21.75" x14ac:dyDescent="0.5">
      <c r="A286" s="1006"/>
      <c r="B286" s="1009" t="s">
        <v>980</v>
      </c>
      <c r="C286" s="1006" t="s">
        <v>57</v>
      </c>
      <c r="D286" s="1007">
        <v>201</v>
      </c>
      <c r="E286" s="1008" t="s">
        <v>981</v>
      </c>
    </row>
    <row r="287" spans="1:5" s="1001" customFormat="1" ht="21.75" x14ac:dyDescent="0.5">
      <c r="A287" s="1006"/>
      <c r="B287" s="1009"/>
      <c r="C287" s="1006"/>
      <c r="D287" s="1007"/>
      <c r="E287" s="1008" t="s">
        <v>982</v>
      </c>
    </row>
    <row r="288" spans="1:5" s="1001" customFormat="1" ht="21.75" x14ac:dyDescent="0.5">
      <c r="A288" s="1006"/>
      <c r="B288" s="1009" t="s">
        <v>983</v>
      </c>
      <c r="C288" s="1006" t="s">
        <v>57</v>
      </c>
      <c r="D288" s="1007">
        <v>174</v>
      </c>
      <c r="E288" s="1008" t="s">
        <v>984</v>
      </c>
    </row>
    <row r="289" spans="1:5" s="1001" customFormat="1" ht="21.75" x14ac:dyDescent="0.5">
      <c r="A289" s="1006"/>
      <c r="B289" s="1009"/>
      <c r="C289" s="1006" t="s">
        <v>57</v>
      </c>
      <c r="D289" s="1007">
        <v>189</v>
      </c>
      <c r="E289" s="1008" t="s">
        <v>985</v>
      </c>
    </row>
    <row r="290" spans="1:5" s="1001" customFormat="1" ht="21.75" x14ac:dyDescent="0.5">
      <c r="A290" s="1006"/>
      <c r="B290" s="1009" t="s">
        <v>986</v>
      </c>
      <c r="C290" s="1006" t="s">
        <v>57</v>
      </c>
      <c r="D290" s="1007">
        <v>232</v>
      </c>
      <c r="E290" s="1008" t="s">
        <v>987</v>
      </c>
    </row>
    <row r="291" spans="1:5" s="1001" customFormat="1" ht="21.75" x14ac:dyDescent="0.5">
      <c r="A291" s="1006"/>
      <c r="B291" s="1009" t="s">
        <v>988</v>
      </c>
      <c r="C291" s="1006" t="s">
        <v>57</v>
      </c>
      <c r="D291" s="1007">
        <v>220</v>
      </c>
      <c r="E291" s="1008" t="s">
        <v>989</v>
      </c>
    </row>
    <row r="292" spans="1:5" s="1001" customFormat="1" ht="21.75" x14ac:dyDescent="0.5">
      <c r="A292" s="1006"/>
      <c r="B292" s="1009" t="s">
        <v>990</v>
      </c>
      <c r="C292" s="1006" t="s">
        <v>57</v>
      </c>
      <c r="D292" s="1007">
        <v>203</v>
      </c>
      <c r="E292" s="1008" t="s">
        <v>991</v>
      </c>
    </row>
    <row r="293" spans="1:5" s="1001" customFormat="1" ht="21.75" x14ac:dyDescent="0.5">
      <c r="A293" s="1006"/>
      <c r="B293" s="1009" t="s">
        <v>992</v>
      </c>
      <c r="C293" s="1006" t="s">
        <v>57</v>
      </c>
      <c r="D293" s="1007">
        <v>265</v>
      </c>
      <c r="E293" s="1008" t="s">
        <v>993</v>
      </c>
    </row>
    <row r="294" spans="1:5" s="1001" customFormat="1" ht="21.75" x14ac:dyDescent="0.5">
      <c r="A294" s="1006"/>
      <c r="B294" s="1009"/>
      <c r="C294" s="1006" t="s">
        <v>57</v>
      </c>
      <c r="D294" s="1007">
        <v>302</v>
      </c>
      <c r="E294" s="1008" t="s">
        <v>994</v>
      </c>
    </row>
    <row r="295" spans="1:5" s="1001" customFormat="1" ht="21.75" x14ac:dyDescent="0.5">
      <c r="A295" s="1006"/>
      <c r="B295" s="1009" t="s">
        <v>995</v>
      </c>
      <c r="C295" s="1006" t="s">
        <v>57</v>
      </c>
      <c r="D295" s="1007">
        <v>450</v>
      </c>
      <c r="E295" s="1008" t="s">
        <v>996</v>
      </c>
    </row>
    <row r="296" spans="1:5" s="1001" customFormat="1" ht="21.75" x14ac:dyDescent="0.5">
      <c r="A296" s="1006"/>
      <c r="B296" s="1009" t="s">
        <v>997</v>
      </c>
      <c r="C296" s="1006" t="s">
        <v>57</v>
      </c>
      <c r="D296" s="1007">
        <v>248</v>
      </c>
      <c r="E296" s="1008" t="s">
        <v>998</v>
      </c>
    </row>
    <row r="297" spans="1:5" s="1001" customFormat="1" ht="21.75" x14ac:dyDescent="0.5">
      <c r="A297" s="1006"/>
      <c r="B297" s="1009"/>
      <c r="C297" s="1006" t="s">
        <v>57</v>
      </c>
      <c r="D297" s="1007">
        <v>210</v>
      </c>
      <c r="E297" s="1008" t="s">
        <v>999</v>
      </c>
    </row>
    <row r="298" spans="1:5" s="1001" customFormat="1" ht="21.75" x14ac:dyDescent="0.5">
      <c r="A298" s="1006"/>
      <c r="B298" s="1009" t="s">
        <v>1000</v>
      </c>
      <c r="C298" s="1006" t="s">
        <v>57</v>
      </c>
      <c r="D298" s="1007">
        <v>128</v>
      </c>
      <c r="E298" s="1008" t="s">
        <v>1001</v>
      </c>
    </row>
    <row r="299" spans="1:5" s="1001" customFormat="1" ht="21.75" x14ac:dyDescent="0.5">
      <c r="A299" s="1006"/>
      <c r="B299" s="1009"/>
      <c r="C299" s="1006" t="s">
        <v>57</v>
      </c>
      <c r="D299" s="1007">
        <v>145</v>
      </c>
      <c r="E299" s="1008" t="s">
        <v>1002</v>
      </c>
    </row>
    <row r="300" spans="1:5" s="1001" customFormat="1" ht="21.75" x14ac:dyDescent="0.5">
      <c r="A300" s="1006"/>
      <c r="B300" s="1009" t="s">
        <v>1003</v>
      </c>
      <c r="C300" s="1006" t="s">
        <v>57</v>
      </c>
      <c r="D300" s="1007">
        <v>169</v>
      </c>
      <c r="E300" s="1008" t="s">
        <v>1004</v>
      </c>
    </row>
    <row r="301" spans="1:5" s="1001" customFormat="1" ht="21.75" x14ac:dyDescent="0.5">
      <c r="A301" s="1006"/>
      <c r="B301" s="1009"/>
      <c r="C301" s="1006" t="s">
        <v>57</v>
      </c>
      <c r="D301" s="1007">
        <v>196</v>
      </c>
      <c r="E301" s="1008" t="s">
        <v>1005</v>
      </c>
    </row>
    <row r="302" spans="1:5" s="1001" customFormat="1" ht="21.75" x14ac:dyDescent="0.5">
      <c r="A302" s="1006"/>
      <c r="B302" s="1009" t="s">
        <v>1006</v>
      </c>
      <c r="C302" s="1006" t="s">
        <v>58</v>
      </c>
      <c r="D302" s="1007">
        <v>60</v>
      </c>
      <c r="E302" s="1008" t="s">
        <v>1007</v>
      </c>
    </row>
    <row r="303" spans="1:5" s="1001" customFormat="1" ht="21.75" x14ac:dyDescent="0.5">
      <c r="A303" s="1006"/>
      <c r="B303" s="1009"/>
      <c r="C303" s="1006" t="s">
        <v>58</v>
      </c>
      <c r="D303" s="1007">
        <v>80</v>
      </c>
      <c r="E303" s="1008" t="s">
        <v>1008</v>
      </c>
    </row>
    <row r="304" spans="1:5" s="1001" customFormat="1" ht="21.75" x14ac:dyDescent="0.5">
      <c r="A304" s="1006"/>
      <c r="B304" s="1009"/>
      <c r="C304" s="1006" t="s">
        <v>58</v>
      </c>
      <c r="D304" s="1007">
        <v>100</v>
      </c>
      <c r="E304" s="1008" t="s">
        <v>1009</v>
      </c>
    </row>
    <row r="305" spans="1:5" s="1001" customFormat="1" ht="21.75" x14ac:dyDescent="0.5">
      <c r="A305" s="1006" t="s">
        <v>1010</v>
      </c>
      <c r="B305" s="1009" t="s">
        <v>1011</v>
      </c>
      <c r="C305" s="1006"/>
      <c r="D305" s="1007"/>
      <c r="E305" s="1008"/>
    </row>
    <row r="306" spans="1:5" s="1001" customFormat="1" ht="21.75" x14ac:dyDescent="0.5">
      <c r="A306" s="1006" t="s">
        <v>1012</v>
      </c>
      <c r="B306" s="1009" t="s">
        <v>1013</v>
      </c>
      <c r="C306" s="1006" t="s">
        <v>57</v>
      </c>
      <c r="D306" s="1007">
        <v>140</v>
      </c>
      <c r="E306" s="1008" t="s">
        <v>881</v>
      </c>
    </row>
    <row r="307" spans="1:5" s="1001" customFormat="1" ht="21.75" x14ac:dyDescent="0.5">
      <c r="A307" s="1006"/>
      <c r="B307" s="1009"/>
      <c r="C307" s="1006" t="s">
        <v>57</v>
      </c>
      <c r="D307" s="1007">
        <v>154</v>
      </c>
      <c r="E307" s="1008" t="s">
        <v>1014</v>
      </c>
    </row>
    <row r="308" spans="1:5" s="1001" customFormat="1" ht="21.75" x14ac:dyDescent="0.5">
      <c r="A308" s="1006"/>
      <c r="B308" s="1009"/>
      <c r="C308" s="1006" t="s">
        <v>57</v>
      </c>
      <c r="D308" s="1007">
        <v>197</v>
      </c>
      <c r="E308" s="1008" t="s">
        <v>1015</v>
      </c>
    </row>
    <row r="309" spans="1:5" s="1001" customFormat="1" ht="21.75" x14ac:dyDescent="0.5">
      <c r="A309" s="1006" t="s">
        <v>1016</v>
      </c>
      <c r="B309" s="1009" t="s">
        <v>1017</v>
      </c>
      <c r="C309" s="1006" t="s">
        <v>57</v>
      </c>
      <c r="D309" s="1007">
        <v>221</v>
      </c>
      <c r="E309" s="1008" t="s">
        <v>881</v>
      </c>
    </row>
    <row r="310" spans="1:5" s="1001" customFormat="1" ht="21.75" x14ac:dyDescent="0.5">
      <c r="A310" s="1006"/>
      <c r="B310" s="1009"/>
      <c r="C310" s="1006" t="s">
        <v>57</v>
      </c>
      <c r="D310" s="1007">
        <v>240</v>
      </c>
      <c r="E310" s="1008" t="s">
        <v>1014</v>
      </c>
    </row>
    <row r="311" spans="1:5" s="1001" customFormat="1" ht="21.75" x14ac:dyDescent="0.5">
      <c r="A311" s="1006"/>
      <c r="B311" s="1009"/>
      <c r="C311" s="1006" t="s">
        <v>57</v>
      </c>
      <c r="D311" s="1007">
        <v>304</v>
      </c>
      <c r="E311" s="1008" t="s">
        <v>1015</v>
      </c>
    </row>
    <row r="312" spans="1:5" s="1001" customFormat="1" ht="21.75" x14ac:dyDescent="0.5">
      <c r="A312" s="1006" t="s">
        <v>1018</v>
      </c>
      <c r="B312" s="1009" t="s">
        <v>1019</v>
      </c>
      <c r="C312" s="1006" t="s">
        <v>57</v>
      </c>
      <c r="D312" s="1007">
        <v>69</v>
      </c>
      <c r="E312" s="1008" t="s">
        <v>1020</v>
      </c>
    </row>
    <row r="313" spans="1:5" s="1001" customFormat="1" ht="21.75" x14ac:dyDescent="0.5">
      <c r="A313" s="1006"/>
      <c r="B313" s="1009"/>
      <c r="C313" s="1006" t="s">
        <v>57</v>
      </c>
      <c r="D313" s="1007">
        <v>96</v>
      </c>
      <c r="E313" s="1008" t="s">
        <v>1021</v>
      </c>
    </row>
    <row r="314" spans="1:5" s="1001" customFormat="1" ht="21.75" x14ac:dyDescent="0.5">
      <c r="A314" s="1006" t="s">
        <v>1022</v>
      </c>
      <c r="B314" s="1009" t="s">
        <v>1023</v>
      </c>
      <c r="C314" s="1006" t="s">
        <v>176</v>
      </c>
      <c r="D314" s="1007">
        <v>41</v>
      </c>
      <c r="E314" s="1008" t="s">
        <v>905</v>
      </c>
    </row>
    <row r="315" spans="1:5" s="1001" customFormat="1" ht="21.75" x14ac:dyDescent="0.5">
      <c r="A315" s="1006" t="s">
        <v>1024</v>
      </c>
      <c r="B315" s="1009" t="s">
        <v>1025</v>
      </c>
      <c r="C315" s="1006" t="s">
        <v>176</v>
      </c>
      <c r="D315" s="1007">
        <v>38</v>
      </c>
      <c r="E315" s="1008" t="s">
        <v>907</v>
      </c>
    </row>
    <row r="316" spans="1:5" s="1001" customFormat="1" ht="21.75" x14ac:dyDescent="0.5">
      <c r="A316" s="1006" t="s">
        <v>1026</v>
      </c>
      <c r="B316" s="1009" t="s">
        <v>1027</v>
      </c>
      <c r="C316" s="1006"/>
      <c r="D316" s="1007"/>
      <c r="E316" s="1008"/>
    </row>
    <row r="317" spans="1:5" s="1001" customFormat="1" ht="21.75" x14ac:dyDescent="0.5">
      <c r="A317" s="1006"/>
      <c r="B317" s="1009" t="s">
        <v>1028</v>
      </c>
      <c r="C317" s="1006" t="s">
        <v>57</v>
      </c>
      <c r="D317" s="1007">
        <v>69</v>
      </c>
      <c r="E317" s="1008" t="s">
        <v>1029</v>
      </c>
    </row>
    <row r="318" spans="1:5" s="1001" customFormat="1" ht="21.75" x14ac:dyDescent="0.5">
      <c r="A318" s="1006"/>
      <c r="B318" s="1009" t="s">
        <v>1030</v>
      </c>
      <c r="C318" s="1006" t="s">
        <v>57</v>
      </c>
      <c r="D318" s="1007">
        <v>88</v>
      </c>
      <c r="E318" s="1008" t="s">
        <v>1031</v>
      </c>
    </row>
    <row r="319" spans="1:5" s="1001" customFormat="1" ht="21.75" x14ac:dyDescent="0.5">
      <c r="A319" s="1006"/>
      <c r="B319" s="1009"/>
      <c r="C319" s="1006" t="s">
        <v>57</v>
      </c>
      <c r="D319" s="1007">
        <v>121</v>
      </c>
      <c r="E319" s="1008" t="s">
        <v>1032</v>
      </c>
    </row>
    <row r="320" spans="1:5" s="1001" customFormat="1" ht="21.75" x14ac:dyDescent="0.5">
      <c r="A320" s="1006" t="s">
        <v>1033</v>
      </c>
      <c r="B320" s="1009" t="s">
        <v>1034</v>
      </c>
      <c r="C320" s="1006" t="s">
        <v>57</v>
      </c>
      <c r="D320" s="1007">
        <v>108</v>
      </c>
      <c r="E320" s="1008" t="s">
        <v>1029</v>
      </c>
    </row>
    <row r="321" spans="1:5" s="1001" customFormat="1" ht="21.75" x14ac:dyDescent="0.5">
      <c r="A321" s="1006"/>
      <c r="B321" s="1009" t="s">
        <v>1030</v>
      </c>
      <c r="C321" s="1006" t="s">
        <v>57</v>
      </c>
      <c r="D321" s="1007">
        <v>128</v>
      </c>
      <c r="E321" s="1008" t="s">
        <v>1031</v>
      </c>
    </row>
    <row r="322" spans="1:5" s="1001" customFormat="1" ht="21.75" x14ac:dyDescent="0.5">
      <c r="A322" s="1006" t="s">
        <v>1035</v>
      </c>
      <c r="B322" s="1009" t="s">
        <v>1036</v>
      </c>
      <c r="C322" s="1006" t="s">
        <v>57</v>
      </c>
      <c r="D322" s="1007">
        <v>89</v>
      </c>
      <c r="E322" s="1008" t="s">
        <v>1029</v>
      </c>
    </row>
    <row r="323" spans="1:5" s="1001" customFormat="1" ht="21.75" x14ac:dyDescent="0.5">
      <c r="A323" s="1006"/>
      <c r="B323" s="1009" t="s">
        <v>1030</v>
      </c>
      <c r="C323" s="1006" t="s">
        <v>57</v>
      </c>
      <c r="D323" s="1007">
        <v>108</v>
      </c>
      <c r="E323" s="1008" t="s">
        <v>1031</v>
      </c>
    </row>
    <row r="324" spans="1:5" s="1001" customFormat="1" ht="21.75" x14ac:dyDescent="0.5">
      <c r="A324" s="1006"/>
      <c r="B324" s="1009"/>
      <c r="C324" s="1006" t="s">
        <v>57</v>
      </c>
      <c r="D324" s="1007">
        <v>128</v>
      </c>
      <c r="E324" s="1008" t="s">
        <v>1032</v>
      </c>
    </row>
    <row r="325" spans="1:5" s="1001" customFormat="1" ht="21.75" x14ac:dyDescent="0.5">
      <c r="A325" s="1006" t="s">
        <v>1037</v>
      </c>
      <c r="B325" s="1009" t="s">
        <v>1038</v>
      </c>
      <c r="C325" s="1006" t="s">
        <v>57</v>
      </c>
      <c r="D325" s="1007">
        <v>140</v>
      </c>
      <c r="E325" s="1008" t="s">
        <v>1029</v>
      </c>
    </row>
    <row r="326" spans="1:5" s="1001" customFormat="1" ht="21.75" x14ac:dyDescent="0.5">
      <c r="A326" s="1006"/>
      <c r="B326" s="1009" t="s">
        <v>1030</v>
      </c>
      <c r="C326" s="1006" t="s">
        <v>57</v>
      </c>
      <c r="D326" s="1007">
        <v>154</v>
      </c>
      <c r="E326" s="1008" t="s">
        <v>1031</v>
      </c>
    </row>
    <row r="327" spans="1:5" s="1001" customFormat="1" ht="21.75" x14ac:dyDescent="0.5">
      <c r="A327" s="1006" t="s">
        <v>1039</v>
      </c>
      <c r="B327" s="1009" t="s">
        <v>1040</v>
      </c>
      <c r="C327" s="1006"/>
      <c r="D327" s="1007"/>
      <c r="E327" s="1008"/>
    </row>
    <row r="328" spans="1:5" s="1001" customFormat="1" ht="21.75" x14ac:dyDescent="0.5">
      <c r="A328" s="1006"/>
      <c r="B328" s="1009" t="s">
        <v>1041</v>
      </c>
      <c r="C328" s="1006" t="s">
        <v>57</v>
      </c>
      <c r="D328" s="1007">
        <v>130</v>
      </c>
      <c r="E328" s="1008" t="s">
        <v>1042</v>
      </c>
    </row>
    <row r="329" spans="1:5" s="1001" customFormat="1" ht="21.75" x14ac:dyDescent="0.5">
      <c r="A329" s="1006"/>
      <c r="B329" s="1009" t="s">
        <v>1043</v>
      </c>
      <c r="C329" s="1006" t="s">
        <v>57</v>
      </c>
      <c r="D329" s="1007">
        <v>100</v>
      </c>
      <c r="E329" s="1008" t="s">
        <v>1042</v>
      </c>
    </row>
    <row r="330" spans="1:5" s="1001" customFormat="1" ht="21.75" x14ac:dyDescent="0.5">
      <c r="A330" s="1006"/>
      <c r="B330" s="1009" t="s">
        <v>1044</v>
      </c>
      <c r="C330" s="1006" t="s">
        <v>57</v>
      </c>
      <c r="D330" s="1007">
        <v>120</v>
      </c>
      <c r="E330" s="1008" t="s">
        <v>1042</v>
      </c>
    </row>
    <row r="331" spans="1:5" s="1001" customFormat="1" ht="21.75" x14ac:dyDescent="0.5">
      <c r="A331" s="1006"/>
      <c r="B331" s="1009" t="s">
        <v>1045</v>
      </c>
      <c r="C331" s="1006" t="s">
        <v>57</v>
      </c>
      <c r="D331" s="1007">
        <v>95</v>
      </c>
      <c r="E331" s="1008" t="s">
        <v>1042</v>
      </c>
    </row>
    <row r="332" spans="1:5" s="1001" customFormat="1" ht="21.75" x14ac:dyDescent="0.5">
      <c r="A332" s="1006"/>
      <c r="B332" s="1009"/>
      <c r="C332" s="1006"/>
      <c r="D332" s="1007"/>
      <c r="E332" s="1008"/>
    </row>
    <row r="333" spans="1:5" s="1001" customFormat="1" ht="21.75" x14ac:dyDescent="0.5">
      <c r="A333" s="1004">
        <v>2.4</v>
      </c>
      <c r="B333" s="1005" t="s">
        <v>1046</v>
      </c>
      <c r="C333" s="1006"/>
      <c r="D333" s="1007"/>
      <c r="E333" s="1008"/>
    </row>
    <row r="334" spans="1:5" s="1001" customFormat="1" ht="21.75" x14ac:dyDescent="0.5">
      <c r="A334" s="1006" t="s">
        <v>1047</v>
      </c>
      <c r="B334" s="1009" t="s">
        <v>1048</v>
      </c>
      <c r="C334" s="1006"/>
      <c r="D334" s="1007"/>
      <c r="E334" s="1008"/>
    </row>
    <row r="335" spans="1:5" s="1001" customFormat="1" ht="21.75" x14ac:dyDescent="0.5">
      <c r="A335" s="1006"/>
      <c r="B335" s="1009" t="s">
        <v>1049</v>
      </c>
      <c r="C335" s="1006" t="s">
        <v>57</v>
      </c>
      <c r="D335" s="1007">
        <v>64</v>
      </c>
      <c r="E335" s="1008"/>
    </row>
    <row r="336" spans="1:5" s="1001" customFormat="1" ht="21.75" x14ac:dyDescent="0.5">
      <c r="A336" s="1006"/>
      <c r="B336" s="1009" t="s">
        <v>1050</v>
      </c>
      <c r="C336" s="1006" t="s">
        <v>57</v>
      </c>
      <c r="D336" s="1007">
        <v>87</v>
      </c>
      <c r="E336" s="1008"/>
    </row>
    <row r="337" spans="1:5" s="1001" customFormat="1" ht="21.75" x14ac:dyDescent="0.5">
      <c r="A337" s="1006"/>
      <c r="B337" s="1009" t="s">
        <v>1051</v>
      </c>
      <c r="C337" s="1006" t="s">
        <v>57</v>
      </c>
      <c r="D337" s="1007">
        <v>30</v>
      </c>
      <c r="E337" s="1008" t="s">
        <v>1052</v>
      </c>
    </row>
    <row r="338" spans="1:5" s="1001" customFormat="1" ht="21.75" x14ac:dyDescent="0.5">
      <c r="A338" s="1006"/>
      <c r="B338" s="1009" t="s">
        <v>1053</v>
      </c>
      <c r="C338" s="1006" t="s">
        <v>57</v>
      </c>
      <c r="D338" s="1007">
        <v>40</v>
      </c>
      <c r="E338" s="1008" t="s">
        <v>1052</v>
      </c>
    </row>
    <row r="339" spans="1:5" s="1001" customFormat="1" ht="21.75" x14ac:dyDescent="0.5">
      <c r="A339" s="1006"/>
      <c r="B339" s="1009" t="s">
        <v>1054</v>
      </c>
      <c r="C339" s="1006" t="s">
        <v>57</v>
      </c>
      <c r="D339" s="1007">
        <v>45</v>
      </c>
      <c r="E339" s="1008" t="s">
        <v>1052</v>
      </c>
    </row>
    <row r="340" spans="1:5" s="1001" customFormat="1" ht="21.75" x14ac:dyDescent="0.5">
      <c r="A340" s="1006" t="s">
        <v>1055</v>
      </c>
      <c r="B340" s="1009" t="s">
        <v>2952</v>
      </c>
      <c r="C340" s="1006" t="s">
        <v>57</v>
      </c>
      <c r="D340" s="1007">
        <v>104</v>
      </c>
      <c r="E340" s="1008" t="s">
        <v>1056</v>
      </c>
    </row>
    <row r="341" spans="1:5" s="1001" customFormat="1" ht="21.75" x14ac:dyDescent="0.5">
      <c r="A341" s="1006"/>
      <c r="B341" s="1009"/>
      <c r="C341" s="1006" t="s">
        <v>57</v>
      </c>
      <c r="D341" s="1007">
        <v>163</v>
      </c>
      <c r="E341" s="1008" t="s">
        <v>1057</v>
      </c>
    </row>
    <row r="342" spans="1:5" s="1001" customFormat="1" ht="21.75" x14ac:dyDescent="0.5">
      <c r="A342" s="1006" t="s">
        <v>1058</v>
      </c>
      <c r="B342" s="1009" t="s">
        <v>2953</v>
      </c>
      <c r="C342" s="1006" t="s">
        <v>57</v>
      </c>
      <c r="D342" s="1007">
        <v>161</v>
      </c>
      <c r="E342" s="1008" t="s">
        <v>1056</v>
      </c>
    </row>
    <row r="343" spans="1:5" s="1001" customFormat="1" ht="21.75" x14ac:dyDescent="0.5">
      <c r="A343" s="1006"/>
      <c r="B343" s="1009"/>
      <c r="C343" s="1006" t="s">
        <v>57</v>
      </c>
      <c r="D343" s="1007">
        <v>207</v>
      </c>
      <c r="E343" s="1008" t="s">
        <v>1057</v>
      </c>
    </row>
    <row r="344" spans="1:5" s="1001" customFormat="1" ht="21.75" x14ac:dyDescent="0.5">
      <c r="A344" s="1006" t="s">
        <v>1059</v>
      </c>
      <c r="B344" s="1009" t="s">
        <v>1060</v>
      </c>
      <c r="C344" s="1006" t="s">
        <v>57</v>
      </c>
      <c r="D344" s="1007">
        <v>159</v>
      </c>
      <c r="E344" s="1008" t="s">
        <v>1061</v>
      </c>
    </row>
    <row r="345" spans="1:5" s="1001" customFormat="1" ht="21.75" x14ac:dyDescent="0.5">
      <c r="A345" s="1006"/>
      <c r="B345" s="1009"/>
      <c r="C345" s="1006" t="s">
        <v>57</v>
      </c>
      <c r="D345" s="1007">
        <v>153</v>
      </c>
      <c r="E345" s="1008" t="s">
        <v>1062</v>
      </c>
    </row>
    <row r="346" spans="1:5" s="1001" customFormat="1" ht="21.75" x14ac:dyDescent="0.5">
      <c r="A346" s="1006" t="s">
        <v>1063</v>
      </c>
      <c r="B346" s="1009" t="s">
        <v>1064</v>
      </c>
      <c r="C346" s="1006" t="s">
        <v>57</v>
      </c>
      <c r="D346" s="1007">
        <v>199</v>
      </c>
      <c r="E346" s="1008" t="s">
        <v>1065</v>
      </c>
    </row>
    <row r="347" spans="1:5" s="1001" customFormat="1" ht="21.75" x14ac:dyDescent="0.5">
      <c r="A347" s="1006"/>
      <c r="B347" s="1009" t="s">
        <v>1066</v>
      </c>
      <c r="C347" s="1006"/>
      <c r="D347" s="1007"/>
      <c r="E347" s="1008" t="s">
        <v>1067</v>
      </c>
    </row>
    <row r="348" spans="1:5" s="1001" customFormat="1" ht="21.75" x14ac:dyDescent="0.5">
      <c r="A348" s="1006" t="s">
        <v>1068</v>
      </c>
      <c r="B348" s="1009" t="s">
        <v>1069</v>
      </c>
      <c r="C348" s="1006" t="s">
        <v>57</v>
      </c>
      <c r="D348" s="1007">
        <v>193</v>
      </c>
      <c r="E348" s="1008" t="s">
        <v>1070</v>
      </c>
    </row>
    <row r="349" spans="1:5" s="1001" customFormat="1" ht="21.75" x14ac:dyDescent="0.5">
      <c r="A349" s="1006"/>
      <c r="B349" s="1009"/>
      <c r="C349" s="1006" t="s">
        <v>57</v>
      </c>
      <c r="D349" s="1007">
        <v>166</v>
      </c>
      <c r="E349" s="1008" t="s">
        <v>974</v>
      </c>
    </row>
    <row r="350" spans="1:5" s="1001" customFormat="1" ht="21.75" x14ac:dyDescent="0.5">
      <c r="A350" s="1006"/>
      <c r="B350" s="1009"/>
      <c r="C350" s="1006" t="s">
        <v>57</v>
      </c>
      <c r="D350" s="1007">
        <v>158</v>
      </c>
      <c r="E350" s="1008" t="s">
        <v>1071</v>
      </c>
    </row>
    <row r="351" spans="1:5" s="1001" customFormat="1" ht="21.75" x14ac:dyDescent="0.5">
      <c r="A351" s="1006"/>
      <c r="B351" s="1009"/>
      <c r="C351" s="1006" t="s">
        <v>57</v>
      </c>
      <c r="D351" s="1007">
        <v>174</v>
      </c>
      <c r="E351" s="1008" t="s">
        <v>1072</v>
      </c>
    </row>
    <row r="352" spans="1:5" s="1001" customFormat="1" ht="21.75" x14ac:dyDescent="0.5">
      <c r="A352" s="1006" t="s">
        <v>1073</v>
      </c>
      <c r="B352" s="1009" t="s">
        <v>1074</v>
      </c>
      <c r="C352" s="1006" t="s">
        <v>57</v>
      </c>
      <c r="D352" s="1007">
        <v>201</v>
      </c>
      <c r="E352" s="1008" t="s">
        <v>1075</v>
      </c>
    </row>
    <row r="353" spans="1:5" s="1001" customFormat="1" ht="21.75" x14ac:dyDescent="0.5">
      <c r="A353" s="1006"/>
      <c r="B353" s="1009" t="s">
        <v>1066</v>
      </c>
      <c r="C353" s="1006"/>
      <c r="D353" s="1007"/>
      <c r="E353" s="1008" t="s">
        <v>1067</v>
      </c>
    </row>
    <row r="354" spans="1:5" s="1001" customFormat="1" ht="21.75" x14ac:dyDescent="0.5">
      <c r="A354" s="1006" t="s">
        <v>1076</v>
      </c>
      <c r="B354" s="1009" t="s">
        <v>1077</v>
      </c>
      <c r="C354" s="1006" t="s">
        <v>57</v>
      </c>
      <c r="D354" s="1007">
        <v>184</v>
      </c>
      <c r="E354" s="1008" t="s">
        <v>1078</v>
      </c>
    </row>
    <row r="355" spans="1:5" s="1001" customFormat="1" ht="21.75" x14ac:dyDescent="0.5">
      <c r="A355" s="1006"/>
      <c r="B355" s="1009"/>
      <c r="C355" s="1006" t="s">
        <v>57</v>
      </c>
      <c r="D355" s="1007">
        <v>217</v>
      </c>
      <c r="E355" s="1008" t="s">
        <v>1079</v>
      </c>
    </row>
    <row r="356" spans="1:5" s="1001" customFormat="1" ht="21.75" x14ac:dyDescent="0.5">
      <c r="A356" s="1006"/>
      <c r="B356" s="1009"/>
      <c r="C356" s="1006" t="s">
        <v>57</v>
      </c>
      <c r="D356" s="1007">
        <v>222</v>
      </c>
      <c r="E356" s="1008" t="s">
        <v>1080</v>
      </c>
    </row>
    <row r="357" spans="1:5" s="1001" customFormat="1" ht="21.75" x14ac:dyDescent="0.5">
      <c r="A357" s="1006" t="s">
        <v>1081</v>
      </c>
      <c r="B357" s="1009" t="s">
        <v>1082</v>
      </c>
      <c r="C357" s="1006" t="s">
        <v>57</v>
      </c>
      <c r="D357" s="1007">
        <v>174</v>
      </c>
      <c r="E357" s="1008" t="s">
        <v>1083</v>
      </c>
    </row>
    <row r="358" spans="1:5" s="1001" customFormat="1" ht="21.75" x14ac:dyDescent="0.5">
      <c r="A358" s="1006"/>
      <c r="B358" s="1009"/>
      <c r="C358" s="1006" t="s">
        <v>57</v>
      </c>
      <c r="D358" s="1007">
        <v>229</v>
      </c>
      <c r="E358" s="1008" t="s">
        <v>972</v>
      </c>
    </row>
    <row r="359" spans="1:5" s="1001" customFormat="1" ht="21.75" x14ac:dyDescent="0.5">
      <c r="A359" s="1006" t="s">
        <v>1084</v>
      </c>
      <c r="B359" s="1009" t="s">
        <v>1085</v>
      </c>
      <c r="C359" s="1006" t="s">
        <v>57</v>
      </c>
      <c r="D359" s="1007">
        <v>192</v>
      </c>
      <c r="E359" s="1008" t="s">
        <v>1086</v>
      </c>
    </row>
    <row r="360" spans="1:5" s="1001" customFormat="1" ht="21.75" x14ac:dyDescent="0.5">
      <c r="A360" s="1006" t="s">
        <v>1087</v>
      </c>
      <c r="B360" s="1009" t="s">
        <v>1088</v>
      </c>
      <c r="C360" s="1006" t="s">
        <v>57</v>
      </c>
      <c r="D360" s="1007">
        <v>172</v>
      </c>
      <c r="E360" s="1008" t="s">
        <v>1089</v>
      </c>
    </row>
    <row r="361" spans="1:5" s="1001" customFormat="1" ht="21.75" x14ac:dyDescent="0.5">
      <c r="A361" s="1006"/>
      <c r="B361" s="1009"/>
      <c r="C361" s="1006" t="s">
        <v>57</v>
      </c>
      <c r="D361" s="1007">
        <v>207</v>
      </c>
      <c r="E361" s="1008" t="s">
        <v>1090</v>
      </c>
    </row>
    <row r="362" spans="1:5" s="1001" customFormat="1" ht="21.75" x14ac:dyDescent="0.5">
      <c r="A362" s="1006"/>
      <c r="B362" s="1009"/>
      <c r="C362" s="1006" t="s">
        <v>57</v>
      </c>
      <c r="D362" s="1007">
        <v>231</v>
      </c>
      <c r="E362" s="1008" t="s">
        <v>1091</v>
      </c>
    </row>
    <row r="363" spans="1:5" s="1001" customFormat="1" ht="21.75" x14ac:dyDescent="0.5">
      <c r="A363" s="1006"/>
      <c r="B363" s="1009"/>
      <c r="C363" s="1006" t="s">
        <v>57</v>
      </c>
      <c r="D363" s="1007">
        <v>120</v>
      </c>
      <c r="E363" s="1008" t="s">
        <v>1092</v>
      </c>
    </row>
    <row r="364" spans="1:5" s="1001" customFormat="1" ht="21.75" x14ac:dyDescent="0.5">
      <c r="A364" s="1006"/>
      <c r="B364" s="1009" t="s">
        <v>1093</v>
      </c>
      <c r="C364" s="1006"/>
      <c r="D364" s="1007"/>
      <c r="E364" s="1008"/>
    </row>
    <row r="365" spans="1:5" s="1001" customFormat="1" ht="21.75" x14ac:dyDescent="0.5">
      <c r="A365" s="1006" t="s">
        <v>1094</v>
      </c>
      <c r="B365" s="1009" t="s">
        <v>1095</v>
      </c>
      <c r="C365" s="1006" t="s">
        <v>57</v>
      </c>
      <c r="D365" s="1007">
        <v>40</v>
      </c>
      <c r="E365" s="1008" t="s">
        <v>1096</v>
      </c>
    </row>
    <row r="366" spans="1:5" s="1001" customFormat="1" ht="21.75" x14ac:dyDescent="0.5">
      <c r="A366" s="1006"/>
      <c r="B366" s="1009" t="s">
        <v>1097</v>
      </c>
      <c r="C366" s="1006" t="s">
        <v>57</v>
      </c>
      <c r="D366" s="1007">
        <v>50</v>
      </c>
      <c r="E366" s="1008" t="s">
        <v>1098</v>
      </c>
    </row>
    <row r="367" spans="1:5" s="1001" customFormat="1" ht="21.75" x14ac:dyDescent="0.5">
      <c r="A367" s="1006"/>
      <c r="B367" s="1009"/>
      <c r="C367" s="1006" t="s">
        <v>57</v>
      </c>
      <c r="D367" s="1007">
        <v>55</v>
      </c>
      <c r="E367" s="1008" t="s">
        <v>1099</v>
      </c>
    </row>
    <row r="368" spans="1:5" s="1001" customFormat="1" ht="21.75" x14ac:dyDescent="0.5">
      <c r="A368" s="1006"/>
      <c r="B368" s="1009"/>
      <c r="C368" s="1006" t="s">
        <v>57</v>
      </c>
      <c r="D368" s="1007">
        <v>80</v>
      </c>
      <c r="E368" s="1008" t="s">
        <v>1100</v>
      </c>
    </row>
    <row r="369" spans="1:5" s="1001" customFormat="1" ht="21.75" x14ac:dyDescent="0.5">
      <c r="A369" s="1006" t="s">
        <v>1101</v>
      </c>
      <c r="B369" s="1009" t="s">
        <v>1102</v>
      </c>
      <c r="C369" s="1006" t="s">
        <v>57</v>
      </c>
      <c r="D369" s="1007">
        <v>100</v>
      </c>
      <c r="E369" s="1008" t="s">
        <v>1103</v>
      </c>
    </row>
    <row r="370" spans="1:5" s="1001" customFormat="1" ht="21.75" x14ac:dyDescent="0.5">
      <c r="A370" s="1006"/>
      <c r="B370" s="1009" t="s">
        <v>1097</v>
      </c>
      <c r="C370" s="1006" t="s">
        <v>57</v>
      </c>
      <c r="D370" s="1007">
        <v>120</v>
      </c>
      <c r="E370" s="1008" t="s">
        <v>1104</v>
      </c>
    </row>
    <row r="371" spans="1:5" s="1001" customFormat="1" ht="21.75" x14ac:dyDescent="0.5">
      <c r="A371" s="1006" t="s">
        <v>1105</v>
      </c>
      <c r="B371" s="1009" t="s">
        <v>1106</v>
      </c>
      <c r="C371" s="1006" t="s">
        <v>57</v>
      </c>
      <c r="D371" s="1007">
        <v>70</v>
      </c>
      <c r="E371" s="1008" t="s">
        <v>1103</v>
      </c>
    </row>
    <row r="372" spans="1:5" s="1001" customFormat="1" ht="21.75" x14ac:dyDescent="0.5">
      <c r="A372" s="1006"/>
      <c r="B372" s="1009" t="s">
        <v>1107</v>
      </c>
      <c r="C372" s="1006" t="s">
        <v>57</v>
      </c>
      <c r="D372" s="1007">
        <v>90</v>
      </c>
      <c r="E372" s="1008" t="s">
        <v>1104</v>
      </c>
    </row>
    <row r="373" spans="1:5" s="1001" customFormat="1" ht="21.75" x14ac:dyDescent="0.5">
      <c r="A373" s="1006" t="s">
        <v>1108</v>
      </c>
      <c r="B373" s="1009" t="s">
        <v>1109</v>
      </c>
      <c r="C373" s="1006" t="s">
        <v>57</v>
      </c>
      <c r="D373" s="1007">
        <v>80</v>
      </c>
      <c r="E373" s="1008" t="s">
        <v>1103</v>
      </c>
    </row>
    <row r="374" spans="1:5" s="1001" customFormat="1" ht="21.75" x14ac:dyDescent="0.5">
      <c r="A374" s="1006"/>
      <c r="B374" s="1009"/>
      <c r="C374" s="1006" t="s">
        <v>57</v>
      </c>
      <c r="D374" s="1007">
        <v>100</v>
      </c>
      <c r="E374" s="1008" t="s">
        <v>1104</v>
      </c>
    </row>
    <row r="375" spans="1:5" s="1001" customFormat="1" ht="21.75" x14ac:dyDescent="0.5">
      <c r="A375" s="1006"/>
      <c r="B375" s="1009" t="s">
        <v>1110</v>
      </c>
      <c r="C375" s="1006"/>
      <c r="D375" s="1007"/>
      <c r="E375" s="1008"/>
    </row>
    <row r="376" spans="1:5" s="1001" customFormat="1" ht="21.75" x14ac:dyDescent="0.5">
      <c r="A376" s="1006"/>
      <c r="B376" s="1009" t="s">
        <v>1111</v>
      </c>
      <c r="C376" s="1006"/>
      <c r="D376" s="1007"/>
      <c r="E376" s="1008"/>
    </row>
    <row r="377" spans="1:5" s="1001" customFormat="1" ht="21.75" x14ac:dyDescent="0.5">
      <c r="A377" s="1006" t="s">
        <v>1112</v>
      </c>
      <c r="B377" s="1009" t="s">
        <v>1113</v>
      </c>
      <c r="C377" s="1006"/>
      <c r="D377" s="1007"/>
      <c r="E377" s="1008"/>
    </row>
    <row r="378" spans="1:5" s="1001" customFormat="1" ht="21.75" x14ac:dyDescent="0.5">
      <c r="A378" s="1006" t="s">
        <v>1114</v>
      </c>
      <c r="B378" s="1009" t="s">
        <v>1115</v>
      </c>
      <c r="C378" s="1006" t="s">
        <v>57</v>
      </c>
      <c r="D378" s="1007">
        <v>167</v>
      </c>
      <c r="E378" s="1008" t="s">
        <v>1116</v>
      </c>
    </row>
    <row r="379" spans="1:5" s="1001" customFormat="1" ht="21.75" x14ac:dyDescent="0.5">
      <c r="A379" s="1006"/>
      <c r="B379" s="1009"/>
      <c r="C379" s="1006" t="s">
        <v>57</v>
      </c>
      <c r="D379" s="1007">
        <v>188</v>
      </c>
      <c r="E379" s="1008" t="s">
        <v>1117</v>
      </c>
    </row>
    <row r="380" spans="1:5" s="1001" customFormat="1" ht="21.75" x14ac:dyDescent="0.5">
      <c r="A380" s="1006" t="s">
        <v>1118</v>
      </c>
      <c r="B380" s="1009" t="s">
        <v>1119</v>
      </c>
      <c r="C380" s="1006" t="s">
        <v>57</v>
      </c>
      <c r="D380" s="1007">
        <v>149</v>
      </c>
      <c r="E380" s="1008" t="s">
        <v>1116</v>
      </c>
    </row>
    <row r="381" spans="1:5" s="1001" customFormat="1" ht="21.75" x14ac:dyDescent="0.5">
      <c r="A381" s="1006"/>
      <c r="B381" s="1009"/>
      <c r="C381" s="1006" t="s">
        <v>57</v>
      </c>
      <c r="D381" s="1007">
        <v>167</v>
      </c>
      <c r="E381" s="1008" t="s">
        <v>1117</v>
      </c>
    </row>
    <row r="382" spans="1:5" s="1001" customFormat="1" ht="21.75" x14ac:dyDescent="0.5">
      <c r="A382" s="1006" t="s">
        <v>1120</v>
      </c>
      <c r="B382" s="1009" t="s">
        <v>1121</v>
      </c>
      <c r="C382" s="1006" t="s">
        <v>57</v>
      </c>
      <c r="D382" s="1007">
        <v>95</v>
      </c>
      <c r="E382" s="1008" t="s">
        <v>1122</v>
      </c>
    </row>
    <row r="383" spans="1:5" s="1001" customFormat="1" ht="21.75" x14ac:dyDescent="0.5">
      <c r="A383" s="1006"/>
      <c r="B383" s="1009" t="s">
        <v>1123</v>
      </c>
      <c r="C383" s="1006" t="s">
        <v>57</v>
      </c>
      <c r="D383" s="1007">
        <v>120</v>
      </c>
      <c r="E383" s="1008" t="s">
        <v>1122</v>
      </c>
    </row>
    <row r="384" spans="1:5" s="1001" customFormat="1" ht="21.75" x14ac:dyDescent="0.5">
      <c r="A384" s="1006"/>
      <c r="B384" s="1009" t="s">
        <v>1124</v>
      </c>
      <c r="C384" s="1006" t="s">
        <v>57</v>
      </c>
      <c r="D384" s="1007">
        <v>50</v>
      </c>
      <c r="E384" s="1008" t="s">
        <v>1125</v>
      </c>
    </row>
    <row r="385" spans="1:5" s="1001" customFormat="1" ht="21.75" x14ac:dyDescent="0.5">
      <c r="A385" s="1006"/>
      <c r="B385" s="1009"/>
      <c r="C385" s="1006" t="s">
        <v>57</v>
      </c>
      <c r="D385" s="1007">
        <v>70</v>
      </c>
      <c r="E385" s="1008" t="s">
        <v>1126</v>
      </c>
    </row>
    <row r="386" spans="1:5" s="1001" customFormat="1" ht="21.75" x14ac:dyDescent="0.5">
      <c r="A386" s="1006" t="s">
        <v>1127</v>
      </c>
      <c r="B386" s="1009" t="s">
        <v>1128</v>
      </c>
      <c r="C386" s="1006"/>
      <c r="D386" s="1007"/>
      <c r="E386" s="1008"/>
    </row>
    <row r="387" spans="1:5" s="1001" customFormat="1" ht="21.75" x14ac:dyDescent="0.5">
      <c r="A387" s="1006"/>
      <c r="B387" s="1009" t="s">
        <v>1129</v>
      </c>
      <c r="C387" s="1006" t="s">
        <v>176</v>
      </c>
      <c r="D387" s="1007">
        <v>220</v>
      </c>
      <c r="E387" s="1008" t="s">
        <v>1130</v>
      </c>
    </row>
    <row r="388" spans="1:5" s="1001" customFormat="1" ht="21.75" x14ac:dyDescent="0.5">
      <c r="A388" s="1006"/>
      <c r="B388" s="1009" t="s">
        <v>1129</v>
      </c>
      <c r="C388" s="1006" t="s">
        <v>176</v>
      </c>
      <c r="D388" s="1007">
        <v>175</v>
      </c>
      <c r="E388" s="1008" t="s">
        <v>1131</v>
      </c>
    </row>
    <row r="389" spans="1:5" s="1001" customFormat="1" ht="21.75" x14ac:dyDescent="0.5">
      <c r="A389" s="1006"/>
      <c r="B389" s="1009" t="s">
        <v>1132</v>
      </c>
      <c r="C389" s="1006" t="s">
        <v>176</v>
      </c>
      <c r="D389" s="1007">
        <v>70</v>
      </c>
      <c r="E389" s="1008" t="s">
        <v>1133</v>
      </c>
    </row>
    <row r="390" spans="1:5" s="1001" customFormat="1" ht="21.75" x14ac:dyDescent="0.5">
      <c r="A390" s="1006"/>
      <c r="B390" s="1009" t="s">
        <v>1134</v>
      </c>
      <c r="C390" s="1006" t="s">
        <v>176</v>
      </c>
      <c r="D390" s="1007">
        <v>75</v>
      </c>
      <c r="E390" s="1008" t="s">
        <v>1133</v>
      </c>
    </row>
    <row r="391" spans="1:5" s="1001" customFormat="1" ht="21.75" x14ac:dyDescent="0.5">
      <c r="A391" s="1006"/>
      <c r="B391" s="1009" t="s">
        <v>1135</v>
      </c>
      <c r="C391" s="1006" t="s">
        <v>176</v>
      </c>
      <c r="D391" s="1007">
        <v>55</v>
      </c>
      <c r="E391" s="1008" t="s">
        <v>1133</v>
      </c>
    </row>
    <row r="392" spans="1:5" s="1001" customFormat="1" ht="21.75" x14ac:dyDescent="0.5">
      <c r="A392" s="1006"/>
      <c r="B392" s="1009" t="s">
        <v>1136</v>
      </c>
      <c r="C392" s="1006" t="s">
        <v>176</v>
      </c>
      <c r="D392" s="1007">
        <v>50</v>
      </c>
      <c r="E392" s="1008" t="s">
        <v>1137</v>
      </c>
    </row>
    <row r="393" spans="1:5" s="1001" customFormat="1" ht="21.75" x14ac:dyDescent="0.5">
      <c r="A393" s="1006"/>
      <c r="B393" s="1009" t="s">
        <v>1138</v>
      </c>
      <c r="C393" s="1006" t="s">
        <v>176</v>
      </c>
      <c r="D393" s="1007">
        <v>40</v>
      </c>
      <c r="E393" s="1008" t="s">
        <v>1133</v>
      </c>
    </row>
    <row r="394" spans="1:5" s="1001" customFormat="1" ht="21.75" x14ac:dyDescent="0.5">
      <c r="A394" s="1006"/>
      <c r="B394" s="1009" t="s">
        <v>1139</v>
      </c>
      <c r="C394" s="1006" t="s">
        <v>176</v>
      </c>
      <c r="D394" s="1007">
        <v>40</v>
      </c>
      <c r="E394" s="1008" t="s">
        <v>1140</v>
      </c>
    </row>
    <row r="395" spans="1:5" s="1001" customFormat="1" ht="21.75" x14ac:dyDescent="0.5">
      <c r="A395" s="1006"/>
      <c r="B395" s="1009" t="s">
        <v>1141</v>
      </c>
      <c r="C395" s="1006" t="s">
        <v>176</v>
      </c>
      <c r="D395" s="1007">
        <v>50</v>
      </c>
      <c r="E395" s="1008" t="s">
        <v>1140</v>
      </c>
    </row>
    <row r="396" spans="1:5" s="1001" customFormat="1" ht="21.75" x14ac:dyDescent="0.5">
      <c r="A396" s="1006"/>
      <c r="B396" s="1009" t="s">
        <v>1142</v>
      </c>
      <c r="C396" s="1006" t="s">
        <v>176</v>
      </c>
      <c r="D396" s="1007">
        <v>45</v>
      </c>
      <c r="E396" s="1008" t="s">
        <v>1133</v>
      </c>
    </row>
    <row r="397" spans="1:5" s="1001" customFormat="1" ht="21.75" x14ac:dyDescent="0.5">
      <c r="A397" s="1006"/>
      <c r="B397" s="1009" t="s">
        <v>1143</v>
      </c>
      <c r="C397" s="1006" t="s">
        <v>176</v>
      </c>
      <c r="D397" s="1007">
        <v>45</v>
      </c>
      <c r="E397" s="1008" t="s">
        <v>1140</v>
      </c>
    </row>
    <row r="398" spans="1:5" s="1001" customFormat="1" ht="21.75" x14ac:dyDescent="0.5">
      <c r="A398" s="1006"/>
      <c r="B398" s="1009" t="s">
        <v>1144</v>
      </c>
      <c r="C398" s="1006" t="s">
        <v>176</v>
      </c>
      <c r="D398" s="1007">
        <v>45</v>
      </c>
      <c r="E398" s="1008" t="s">
        <v>1133</v>
      </c>
    </row>
    <row r="399" spans="1:5" s="1001" customFormat="1" ht="21.75" x14ac:dyDescent="0.5">
      <c r="A399" s="1006"/>
      <c r="B399" s="1009" t="s">
        <v>1145</v>
      </c>
      <c r="C399" s="1006" t="s">
        <v>176</v>
      </c>
      <c r="D399" s="1007">
        <v>40</v>
      </c>
      <c r="E399" s="1008" t="s">
        <v>1133</v>
      </c>
    </row>
    <row r="400" spans="1:5" s="1001" customFormat="1" ht="21.75" x14ac:dyDescent="0.5">
      <c r="A400" s="1006"/>
      <c r="B400" s="1009" t="s">
        <v>1146</v>
      </c>
      <c r="C400" s="1006" t="s">
        <v>176</v>
      </c>
      <c r="D400" s="1007">
        <v>20</v>
      </c>
      <c r="E400" s="1008" t="s">
        <v>1133</v>
      </c>
    </row>
    <row r="401" spans="1:5" s="1001" customFormat="1" ht="21.75" x14ac:dyDescent="0.5">
      <c r="A401" s="1006"/>
      <c r="B401" s="1009" t="s">
        <v>1147</v>
      </c>
      <c r="C401" s="1006"/>
      <c r="D401" s="1007"/>
      <c r="E401" s="1008"/>
    </row>
    <row r="402" spans="1:5" s="1001" customFormat="1" ht="21.75" x14ac:dyDescent="0.5">
      <c r="A402" s="1006"/>
      <c r="B402" s="1009"/>
      <c r="C402" s="1006"/>
      <c r="D402" s="1007"/>
      <c r="E402" s="1008"/>
    </row>
    <row r="403" spans="1:5" s="1001" customFormat="1" ht="21.75" x14ac:dyDescent="0.5">
      <c r="A403" s="1004">
        <v>2.5</v>
      </c>
      <c r="B403" s="1005" t="s">
        <v>1148</v>
      </c>
      <c r="C403" s="1006"/>
      <c r="D403" s="1007"/>
      <c r="E403" s="1008"/>
    </row>
    <row r="404" spans="1:5" s="1001" customFormat="1" ht="21.75" x14ac:dyDescent="0.5">
      <c r="A404" s="1006" t="s">
        <v>1149</v>
      </c>
      <c r="B404" s="1009" t="s">
        <v>1150</v>
      </c>
      <c r="C404" s="1006" t="s">
        <v>176</v>
      </c>
      <c r="D404" s="1007">
        <v>40</v>
      </c>
      <c r="E404" s="1008" t="s">
        <v>1151</v>
      </c>
    </row>
    <row r="405" spans="1:5" s="1001" customFormat="1" ht="21.75" x14ac:dyDescent="0.5">
      <c r="A405" s="1006"/>
      <c r="B405" s="1009"/>
      <c r="C405" s="1006" t="s">
        <v>176</v>
      </c>
      <c r="D405" s="1007">
        <v>50</v>
      </c>
      <c r="E405" s="1008" t="s">
        <v>1152</v>
      </c>
    </row>
    <row r="406" spans="1:5" s="1001" customFormat="1" ht="21.75" x14ac:dyDescent="0.5">
      <c r="A406" s="1006" t="s">
        <v>1153</v>
      </c>
      <c r="B406" s="1009" t="s">
        <v>1154</v>
      </c>
      <c r="C406" s="1006" t="s">
        <v>57</v>
      </c>
      <c r="D406" s="1007">
        <v>100</v>
      </c>
      <c r="E406" s="1008" t="s">
        <v>1155</v>
      </c>
    </row>
    <row r="407" spans="1:5" s="1001" customFormat="1" ht="21.75" x14ac:dyDescent="0.5">
      <c r="A407" s="1006"/>
      <c r="B407" s="1009"/>
      <c r="C407" s="1006" t="s">
        <v>57</v>
      </c>
      <c r="D407" s="1007">
        <v>175</v>
      </c>
      <c r="E407" s="1008" t="s">
        <v>1156</v>
      </c>
    </row>
    <row r="408" spans="1:5" s="1001" customFormat="1" ht="21.75" x14ac:dyDescent="0.5">
      <c r="A408" s="1006" t="s">
        <v>1157</v>
      </c>
      <c r="B408" s="1009" t="s">
        <v>1158</v>
      </c>
      <c r="C408" s="1006" t="s">
        <v>57</v>
      </c>
      <c r="D408" s="1007">
        <v>105</v>
      </c>
      <c r="E408" s="1008" t="s">
        <v>1159</v>
      </c>
    </row>
    <row r="409" spans="1:5" s="1001" customFormat="1" ht="21.75" x14ac:dyDescent="0.5">
      <c r="A409" s="1006"/>
      <c r="B409" s="1009"/>
      <c r="C409" s="1006" t="s">
        <v>57</v>
      </c>
      <c r="D409" s="1007">
        <v>75</v>
      </c>
      <c r="E409" s="1008" t="s">
        <v>1160</v>
      </c>
    </row>
    <row r="410" spans="1:5" s="1001" customFormat="1" ht="21.75" x14ac:dyDescent="0.5">
      <c r="A410" s="1006"/>
      <c r="B410" s="1009"/>
      <c r="C410" s="1006" t="s">
        <v>57</v>
      </c>
      <c r="D410" s="1007">
        <v>105</v>
      </c>
      <c r="E410" s="1008" t="s">
        <v>1161</v>
      </c>
    </row>
    <row r="411" spans="1:5" s="1001" customFormat="1" ht="21.75" x14ac:dyDescent="0.5">
      <c r="A411" s="1006" t="s">
        <v>1162</v>
      </c>
      <c r="B411" s="1009" t="s">
        <v>1163</v>
      </c>
      <c r="C411" s="1006" t="s">
        <v>10</v>
      </c>
      <c r="D411" s="1007">
        <v>100</v>
      </c>
      <c r="E411" s="1008" t="s">
        <v>1164</v>
      </c>
    </row>
    <row r="412" spans="1:5" s="1001" customFormat="1" ht="21.75" x14ac:dyDescent="0.5">
      <c r="A412" s="1006"/>
      <c r="B412" s="1009"/>
      <c r="C412" s="1006" t="s">
        <v>10</v>
      </c>
      <c r="D412" s="1007">
        <v>100</v>
      </c>
      <c r="E412" s="1008" t="s">
        <v>1165</v>
      </c>
    </row>
    <row r="413" spans="1:5" s="1001" customFormat="1" ht="21.75" x14ac:dyDescent="0.5">
      <c r="A413" s="1006"/>
      <c r="B413" s="1009"/>
      <c r="C413" s="1006" t="s">
        <v>60</v>
      </c>
      <c r="D413" s="1007">
        <v>35</v>
      </c>
      <c r="E413" s="1008" t="s">
        <v>1166</v>
      </c>
    </row>
    <row r="414" spans="1:5" s="1001" customFormat="1" ht="21.75" x14ac:dyDescent="0.5">
      <c r="A414" s="1006" t="s">
        <v>1167</v>
      </c>
      <c r="B414" s="1009" t="s">
        <v>1168</v>
      </c>
      <c r="C414" s="1006" t="s">
        <v>10</v>
      </c>
      <c r="D414" s="1007">
        <v>240</v>
      </c>
      <c r="E414" s="1008" t="s">
        <v>1169</v>
      </c>
    </row>
    <row r="415" spans="1:5" s="1001" customFormat="1" ht="21.75" x14ac:dyDescent="0.5">
      <c r="A415" s="1006" t="s">
        <v>1170</v>
      </c>
      <c r="B415" s="1009" t="s">
        <v>1171</v>
      </c>
      <c r="C415" s="1006" t="s">
        <v>10</v>
      </c>
      <c r="D415" s="1007">
        <v>240</v>
      </c>
      <c r="E415" s="1008" t="s">
        <v>1172</v>
      </c>
    </row>
    <row r="416" spans="1:5" s="1001" customFormat="1" ht="21.75" x14ac:dyDescent="0.5">
      <c r="A416" s="1006" t="s">
        <v>1173</v>
      </c>
      <c r="B416" s="1009" t="s">
        <v>1174</v>
      </c>
      <c r="C416" s="1006"/>
      <c r="D416" s="1007"/>
      <c r="E416" s="1008"/>
    </row>
    <row r="417" spans="1:5" s="1001" customFormat="1" ht="21.75" x14ac:dyDescent="0.5">
      <c r="A417" s="1006"/>
      <c r="B417" s="1009" t="s">
        <v>1175</v>
      </c>
      <c r="C417" s="1006" t="s">
        <v>1176</v>
      </c>
      <c r="D417" s="1007">
        <v>10</v>
      </c>
      <c r="E417" s="1008" t="s">
        <v>1177</v>
      </c>
    </row>
    <row r="418" spans="1:5" s="1001" customFormat="1" ht="21.75" x14ac:dyDescent="0.5">
      <c r="A418" s="1006"/>
      <c r="B418" s="1009" t="s">
        <v>1178</v>
      </c>
      <c r="C418" s="1006" t="s">
        <v>1176</v>
      </c>
      <c r="D418" s="1007">
        <v>11</v>
      </c>
      <c r="E418" s="1008" t="s">
        <v>1179</v>
      </c>
    </row>
    <row r="419" spans="1:5" s="1001" customFormat="1" ht="21.75" x14ac:dyDescent="0.5">
      <c r="A419" s="1006"/>
      <c r="B419" s="1009" t="s">
        <v>1180</v>
      </c>
      <c r="C419" s="1006" t="s">
        <v>1176</v>
      </c>
      <c r="D419" s="1007">
        <v>16</v>
      </c>
      <c r="E419" s="1008" t="s">
        <v>1181</v>
      </c>
    </row>
    <row r="420" spans="1:5" s="1001" customFormat="1" ht="21.75" x14ac:dyDescent="0.5">
      <c r="A420" s="1006"/>
      <c r="B420" s="1009" t="s">
        <v>1180</v>
      </c>
      <c r="C420" s="1006" t="s">
        <v>1176</v>
      </c>
      <c r="D420" s="1007">
        <v>20</v>
      </c>
      <c r="E420" s="1008" t="s">
        <v>1182</v>
      </c>
    </row>
    <row r="421" spans="1:5" s="1001" customFormat="1" ht="21.75" x14ac:dyDescent="0.5">
      <c r="A421" s="1006"/>
      <c r="B421" s="1009" t="s">
        <v>1183</v>
      </c>
      <c r="C421" s="1006"/>
      <c r="D421" s="1007"/>
      <c r="E421" s="1008"/>
    </row>
    <row r="422" spans="1:5" s="1001" customFormat="1" ht="21.75" x14ac:dyDescent="0.5">
      <c r="A422" s="1006"/>
      <c r="B422" s="1009"/>
      <c r="C422" s="1006"/>
      <c r="D422" s="1007"/>
      <c r="E422" s="1008"/>
    </row>
    <row r="423" spans="1:5" s="1001" customFormat="1" ht="21.75" x14ac:dyDescent="0.5">
      <c r="A423" s="1004">
        <v>2.6</v>
      </c>
      <c r="B423" s="1005" t="s">
        <v>1184</v>
      </c>
      <c r="C423" s="1006"/>
      <c r="D423" s="1007"/>
      <c r="E423" s="1008"/>
    </row>
    <row r="424" spans="1:5" s="1001" customFormat="1" ht="21.75" x14ac:dyDescent="0.5">
      <c r="A424" s="1006" t="s">
        <v>1185</v>
      </c>
      <c r="B424" s="1009" t="s">
        <v>1186</v>
      </c>
      <c r="C424" s="1006" t="s">
        <v>10</v>
      </c>
      <c r="D424" s="1007">
        <v>450</v>
      </c>
      <c r="E424" s="1008" t="s">
        <v>1187</v>
      </c>
    </row>
    <row r="425" spans="1:5" s="1001" customFormat="1" ht="21.75" x14ac:dyDescent="0.5">
      <c r="A425" s="1006" t="s">
        <v>1188</v>
      </c>
      <c r="B425" s="1009" t="s">
        <v>1189</v>
      </c>
      <c r="C425" s="1006" t="s">
        <v>10</v>
      </c>
      <c r="D425" s="1007">
        <v>150</v>
      </c>
      <c r="E425" s="1008" t="s">
        <v>1190</v>
      </c>
    </row>
    <row r="426" spans="1:5" s="1001" customFormat="1" ht="21.75" x14ac:dyDescent="0.5">
      <c r="A426" s="1006" t="s">
        <v>1191</v>
      </c>
      <c r="B426" s="1009" t="s">
        <v>1192</v>
      </c>
      <c r="C426" s="1006" t="s">
        <v>10</v>
      </c>
      <c r="D426" s="1007">
        <v>450</v>
      </c>
      <c r="E426" s="1008" t="s">
        <v>1193</v>
      </c>
    </row>
    <row r="427" spans="1:5" s="1001" customFormat="1" ht="21.75" x14ac:dyDescent="0.5">
      <c r="A427" s="1006" t="s">
        <v>1194</v>
      </c>
      <c r="B427" s="1009" t="s">
        <v>1195</v>
      </c>
      <c r="C427" s="1006" t="s">
        <v>10</v>
      </c>
      <c r="D427" s="1007">
        <v>450</v>
      </c>
      <c r="E427" s="1008" t="s">
        <v>1196</v>
      </c>
    </row>
    <row r="428" spans="1:5" s="1001" customFormat="1" ht="21.75" x14ac:dyDescent="0.5">
      <c r="A428" s="1006" t="s">
        <v>1197</v>
      </c>
      <c r="B428" s="1009" t="s">
        <v>1198</v>
      </c>
      <c r="C428" s="1006" t="s">
        <v>10</v>
      </c>
      <c r="D428" s="1007">
        <v>170</v>
      </c>
      <c r="E428" s="1008" t="s">
        <v>1199</v>
      </c>
    </row>
    <row r="429" spans="1:5" s="1001" customFormat="1" ht="21.75" x14ac:dyDescent="0.5">
      <c r="A429" s="1006" t="s">
        <v>1200</v>
      </c>
      <c r="B429" s="1009" t="s">
        <v>1201</v>
      </c>
      <c r="C429" s="1006" t="s">
        <v>10</v>
      </c>
      <c r="D429" s="1007">
        <v>450</v>
      </c>
      <c r="E429" s="1008" t="s">
        <v>1202</v>
      </c>
    </row>
    <row r="430" spans="1:5" s="1001" customFormat="1" ht="21.75" x14ac:dyDescent="0.5">
      <c r="A430" s="1006" t="s">
        <v>1203</v>
      </c>
      <c r="B430" s="1009" t="s">
        <v>1204</v>
      </c>
      <c r="C430" s="1006" t="s">
        <v>10</v>
      </c>
      <c r="D430" s="1007">
        <v>1000</v>
      </c>
      <c r="E430" s="1008" t="s">
        <v>1205</v>
      </c>
    </row>
    <row r="431" spans="1:5" s="1001" customFormat="1" ht="21.75" x14ac:dyDescent="0.5">
      <c r="A431" s="1006" t="s">
        <v>1206</v>
      </c>
      <c r="B431" s="1009" t="s">
        <v>1207</v>
      </c>
      <c r="C431" s="1006" t="s">
        <v>10</v>
      </c>
      <c r="D431" s="1007">
        <v>200</v>
      </c>
      <c r="E431" s="1008"/>
    </row>
    <row r="432" spans="1:5" s="1001" customFormat="1" ht="21.75" x14ac:dyDescent="0.5">
      <c r="A432" s="1006" t="s">
        <v>1208</v>
      </c>
      <c r="B432" s="1009" t="s">
        <v>1209</v>
      </c>
      <c r="C432" s="1006" t="s">
        <v>10</v>
      </c>
      <c r="D432" s="1007">
        <v>170</v>
      </c>
      <c r="E432" s="1008"/>
    </row>
    <row r="433" spans="1:5" s="1001" customFormat="1" ht="21.75" x14ac:dyDescent="0.5">
      <c r="A433" s="1006" t="s">
        <v>1210</v>
      </c>
      <c r="B433" s="1009" t="s">
        <v>1211</v>
      </c>
      <c r="C433" s="1006" t="s">
        <v>10</v>
      </c>
      <c r="D433" s="1007">
        <v>70</v>
      </c>
      <c r="E433" s="1008"/>
    </row>
    <row r="434" spans="1:5" s="1001" customFormat="1" ht="21.75" x14ac:dyDescent="0.5">
      <c r="A434" s="1006" t="s">
        <v>1212</v>
      </c>
      <c r="B434" s="1009" t="s">
        <v>1213</v>
      </c>
      <c r="C434" s="1006" t="s">
        <v>10</v>
      </c>
      <c r="D434" s="1007">
        <v>70</v>
      </c>
      <c r="E434" s="1008"/>
    </row>
    <row r="435" spans="1:5" s="1001" customFormat="1" ht="21.75" x14ac:dyDescent="0.5">
      <c r="A435" s="1006" t="s">
        <v>1214</v>
      </c>
      <c r="B435" s="1009" t="s">
        <v>1215</v>
      </c>
      <c r="C435" s="1006" t="s">
        <v>10</v>
      </c>
      <c r="D435" s="1007">
        <v>120</v>
      </c>
      <c r="E435" s="1008"/>
    </row>
    <row r="436" spans="1:5" s="1001" customFormat="1" ht="21.75" x14ac:dyDescent="0.5">
      <c r="A436" s="1006" t="s">
        <v>1216</v>
      </c>
      <c r="B436" s="1009" t="s">
        <v>1217</v>
      </c>
      <c r="C436" s="1006" t="s">
        <v>10</v>
      </c>
      <c r="D436" s="1007">
        <v>70</v>
      </c>
      <c r="E436" s="1008"/>
    </row>
    <row r="437" spans="1:5" s="1001" customFormat="1" ht="21.75" x14ac:dyDescent="0.5">
      <c r="A437" s="1006" t="s">
        <v>1218</v>
      </c>
      <c r="B437" s="1009" t="s">
        <v>1219</v>
      </c>
      <c r="C437" s="1006" t="s">
        <v>10</v>
      </c>
      <c r="D437" s="1007">
        <v>120</v>
      </c>
      <c r="E437" s="1008"/>
    </row>
    <row r="438" spans="1:5" s="1001" customFormat="1" ht="21.75" x14ac:dyDescent="0.5">
      <c r="A438" s="1006" t="s">
        <v>1220</v>
      </c>
      <c r="B438" s="1009" t="s">
        <v>1221</v>
      </c>
      <c r="C438" s="1006" t="s">
        <v>10</v>
      </c>
      <c r="D438" s="1007">
        <v>70</v>
      </c>
      <c r="E438" s="1008"/>
    </row>
    <row r="439" spans="1:5" s="1001" customFormat="1" ht="21.75" x14ac:dyDescent="0.5">
      <c r="A439" s="1006" t="s">
        <v>1222</v>
      </c>
      <c r="B439" s="1009" t="s">
        <v>1223</v>
      </c>
      <c r="C439" s="1006" t="s">
        <v>10</v>
      </c>
      <c r="D439" s="1007">
        <v>120</v>
      </c>
      <c r="E439" s="1008"/>
    </row>
    <row r="440" spans="1:5" s="1001" customFormat="1" ht="21.75" x14ac:dyDescent="0.5">
      <c r="A440" s="1006" t="s">
        <v>1224</v>
      </c>
      <c r="B440" s="1009" t="s">
        <v>1225</v>
      </c>
      <c r="C440" s="1006" t="s">
        <v>10</v>
      </c>
      <c r="D440" s="1007">
        <v>70</v>
      </c>
      <c r="E440" s="1008"/>
    </row>
    <row r="441" spans="1:5" s="1001" customFormat="1" ht="21.75" x14ac:dyDescent="0.5">
      <c r="A441" s="1006" t="s">
        <v>1226</v>
      </c>
      <c r="B441" s="1009" t="s">
        <v>1227</v>
      </c>
      <c r="C441" s="1006" t="s">
        <v>10</v>
      </c>
      <c r="D441" s="1007">
        <v>130</v>
      </c>
      <c r="E441" s="1008"/>
    </row>
    <row r="442" spans="1:5" s="1001" customFormat="1" ht="21.75" x14ac:dyDescent="0.5">
      <c r="A442" s="1006" t="s">
        <v>1228</v>
      </c>
      <c r="B442" s="1009" t="s">
        <v>1229</v>
      </c>
      <c r="C442" s="1006" t="s">
        <v>10</v>
      </c>
      <c r="D442" s="1007">
        <v>70</v>
      </c>
      <c r="E442" s="1008"/>
    </row>
    <row r="443" spans="1:5" s="1001" customFormat="1" ht="21.75" x14ac:dyDescent="0.5">
      <c r="A443" s="1006" t="s">
        <v>1230</v>
      </c>
      <c r="B443" s="1009" t="s">
        <v>1231</v>
      </c>
      <c r="C443" s="1006" t="s">
        <v>10</v>
      </c>
      <c r="D443" s="1007">
        <v>70</v>
      </c>
      <c r="E443" s="1008" t="s">
        <v>1232</v>
      </c>
    </row>
    <row r="444" spans="1:5" s="1001" customFormat="1" ht="21.75" x14ac:dyDescent="0.5">
      <c r="A444" s="1006" t="s">
        <v>1233</v>
      </c>
      <c r="B444" s="1009" t="s">
        <v>1234</v>
      </c>
      <c r="C444" s="1006" t="s">
        <v>10</v>
      </c>
      <c r="D444" s="1007">
        <v>70</v>
      </c>
      <c r="E444" s="1008" t="s">
        <v>1235</v>
      </c>
    </row>
    <row r="445" spans="1:5" s="1001" customFormat="1" ht="21.75" x14ac:dyDescent="0.5">
      <c r="A445" s="1006" t="s">
        <v>1236</v>
      </c>
      <c r="B445" s="1009" t="s">
        <v>1237</v>
      </c>
      <c r="C445" s="1006" t="s">
        <v>10</v>
      </c>
      <c r="D445" s="1007">
        <v>105</v>
      </c>
      <c r="E445" s="1008" t="s">
        <v>1238</v>
      </c>
    </row>
    <row r="446" spans="1:5" s="1001" customFormat="1" ht="21.75" x14ac:dyDescent="0.5">
      <c r="A446" s="1006" t="s">
        <v>1239</v>
      </c>
      <c r="B446" s="1009" t="s">
        <v>1240</v>
      </c>
      <c r="C446" s="1006" t="s">
        <v>10</v>
      </c>
      <c r="D446" s="1007">
        <v>25</v>
      </c>
      <c r="E446" s="1008"/>
    </row>
    <row r="447" spans="1:5" s="1001" customFormat="1" ht="21.75" x14ac:dyDescent="0.5">
      <c r="A447" s="1006" t="s">
        <v>1241</v>
      </c>
      <c r="B447" s="1009" t="s">
        <v>1242</v>
      </c>
      <c r="C447" s="1006" t="s">
        <v>10</v>
      </c>
      <c r="D447" s="1007">
        <v>55</v>
      </c>
      <c r="E447" s="1008"/>
    </row>
    <row r="448" spans="1:5" s="1001" customFormat="1" ht="21.75" x14ac:dyDescent="0.5">
      <c r="A448" s="1006" t="s">
        <v>1243</v>
      </c>
      <c r="B448" s="1009" t="s">
        <v>1244</v>
      </c>
      <c r="C448" s="1006" t="s">
        <v>10</v>
      </c>
      <c r="D448" s="1007">
        <v>75</v>
      </c>
      <c r="E448" s="1008"/>
    </row>
    <row r="449" spans="1:5" s="1001" customFormat="1" ht="21.75" x14ac:dyDescent="0.5">
      <c r="A449" s="1006" t="s">
        <v>1245</v>
      </c>
      <c r="B449" s="1009" t="s">
        <v>1246</v>
      </c>
      <c r="C449" s="1006" t="s">
        <v>10</v>
      </c>
      <c r="D449" s="1007">
        <v>35</v>
      </c>
      <c r="E449" s="1008"/>
    </row>
    <row r="450" spans="1:5" s="1001" customFormat="1" ht="21.75" x14ac:dyDescent="0.5">
      <c r="A450" s="1006" t="s">
        <v>1247</v>
      </c>
      <c r="B450" s="1009" t="s">
        <v>1248</v>
      </c>
      <c r="C450" s="1006" t="s">
        <v>10</v>
      </c>
      <c r="D450" s="1007">
        <v>35</v>
      </c>
      <c r="E450" s="1008"/>
    </row>
    <row r="451" spans="1:5" s="1001" customFormat="1" ht="21.75" x14ac:dyDescent="0.5">
      <c r="A451" s="1006" t="s">
        <v>1249</v>
      </c>
      <c r="B451" s="1009" t="s">
        <v>1250</v>
      </c>
      <c r="C451" s="1006" t="s">
        <v>10</v>
      </c>
      <c r="D451" s="1007">
        <v>800</v>
      </c>
      <c r="E451" s="1008" t="s">
        <v>1251</v>
      </c>
    </row>
    <row r="452" spans="1:5" s="1001" customFormat="1" ht="21.75" x14ac:dyDescent="0.5">
      <c r="A452" s="1006" t="s">
        <v>1252</v>
      </c>
      <c r="B452" s="1009" t="s">
        <v>1253</v>
      </c>
      <c r="C452" s="1006" t="s">
        <v>10</v>
      </c>
      <c r="D452" s="1007">
        <v>650</v>
      </c>
      <c r="E452" s="1008" t="s">
        <v>1254</v>
      </c>
    </row>
    <row r="453" spans="1:5" s="1001" customFormat="1" ht="21.75" x14ac:dyDescent="0.5">
      <c r="A453" s="1006" t="s">
        <v>1255</v>
      </c>
      <c r="B453" s="1009" t="s">
        <v>1256</v>
      </c>
      <c r="C453" s="1006" t="s">
        <v>10</v>
      </c>
      <c r="D453" s="1007">
        <v>320</v>
      </c>
      <c r="E453" s="1008" t="s">
        <v>1257</v>
      </c>
    </row>
    <row r="454" spans="1:5" s="1001" customFormat="1" ht="21.75" x14ac:dyDescent="0.5">
      <c r="A454" s="1006" t="s">
        <v>1258</v>
      </c>
      <c r="B454" s="1009" t="s">
        <v>1259</v>
      </c>
      <c r="C454" s="1006" t="s">
        <v>10</v>
      </c>
      <c r="D454" s="1007">
        <v>300</v>
      </c>
      <c r="E454" s="1008" t="s">
        <v>1257</v>
      </c>
    </row>
    <row r="455" spans="1:5" s="1001" customFormat="1" ht="21.75" x14ac:dyDescent="0.5">
      <c r="A455" s="1006" t="s">
        <v>1260</v>
      </c>
      <c r="B455" s="1009" t="s">
        <v>1261</v>
      </c>
      <c r="C455" s="1006" t="s">
        <v>10</v>
      </c>
      <c r="D455" s="1007">
        <v>200</v>
      </c>
      <c r="E455" s="1008" t="s">
        <v>1187</v>
      </c>
    </row>
    <row r="456" spans="1:5" s="1001" customFormat="1" ht="21.75" x14ac:dyDescent="0.5">
      <c r="A456" s="1006"/>
      <c r="B456" s="1009"/>
      <c r="C456" s="1006"/>
      <c r="D456" s="1007"/>
      <c r="E456" s="1008"/>
    </row>
    <row r="457" spans="1:5" s="1001" customFormat="1" ht="21.75" x14ac:dyDescent="0.5">
      <c r="A457" s="1004">
        <v>2.7</v>
      </c>
      <c r="B457" s="1005" t="s">
        <v>1262</v>
      </c>
      <c r="C457" s="1006"/>
      <c r="D457" s="1007"/>
      <c r="E457" s="1008"/>
    </row>
    <row r="458" spans="1:5" s="1001" customFormat="1" ht="21.75" x14ac:dyDescent="0.5">
      <c r="A458" s="1006" t="s">
        <v>1263</v>
      </c>
      <c r="B458" s="1009" t="s">
        <v>1264</v>
      </c>
      <c r="C458" s="1006" t="s">
        <v>1265</v>
      </c>
      <c r="D458" s="1007">
        <v>125</v>
      </c>
      <c r="E458" s="1008" t="s">
        <v>1266</v>
      </c>
    </row>
    <row r="459" spans="1:5" s="1001" customFormat="1" ht="21.75" x14ac:dyDescent="0.5">
      <c r="A459" s="1006"/>
      <c r="B459" s="1009"/>
      <c r="C459" s="1006" t="s">
        <v>62</v>
      </c>
      <c r="D459" s="1007">
        <v>77</v>
      </c>
      <c r="E459" s="1008" t="s">
        <v>1267</v>
      </c>
    </row>
    <row r="460" spans="1:5" s="1001" customFormat="1" ht="21.75" x14ac:dyDescent="0.5">
      <c r="A460" s="1006"/>
      <c r="B460" s="1009"/>
      <c r="C460" s="1006" t="s">
        <v>176</v>
      </c>
      <c r="D460" s="1007">
        <v>161</v>
      </c>
      <c r="E460" s="1008" t="s">
        <v>1268</v>
      </c>
    </row>
    <row r="461" spans="1:5" s="1001" customFormat="1" ht="21.75" x14ac:dyDescent="0.5">
      <c r="A461" s="1006"/>
      <c r="B461" s="1009"/>
      <c r="C461" s="1006" t="s">
        <v>176</v>
      </c>
      <c r="D461" s="1007">
        <v>60</v>
      </c>
      <c r="E461" s="1008" t="s">
        <v>1269</v>
      </c>
    </row>
    <row r="462" spans="1:5" s="1001" customFormat="1" ht="21.75" x14ac:dyDescent="0.5">
      <c r="A462" s="1006"/>
      <c r="B462" s="1009"/>
      <c r="C462" s="1006" t="s">
        <v>176</v>
      </c>
      <c r="D462" s="1007">
        <v>133</v>
      </c>
      <c r="E462" s="1008" t="s">
        <v>1270</v>
      </c>
    </row>
    <row r="463" spans="1:5" s="1001" customFormat="1" ht="21.75" x14ac:dyDescent="0.5">
      <c r="A463" s="1006" t="s">
        <v>1271</v>
      </c>
      <c r="B463" s="1009" t="s">
        <v>1272</v>
      </c>
      <c r="C463" s="1006" t="s">
        <v>57</v>
      </c>
      <c r="D463" s="1007">
        <v>324</v>
      </c>
      <c r="E463" s="1008" t="s">
        <v>1273</v>
      </c>
    </row>
    <row r="464" spans="1:5" s="1001" customFormat="1" ht="21.75" x14ac:dyDescent="0.5">
      <c r="A464" s="1006"/>
      <c r="B464" s="1009"/>
      <c r="C464" s="1006" t="s">
        <v>57</v>
      </c>
      <c r="D464" s="1007">
        <v>340</v>
      </c>
      <c r="E464" s="1008" t="s">
        <v>1274</v>
      </c>
    </row>
    <row r="465" spans="1:5" s="1001" customFormat="1" ht="21.75" x14ac:dyDescent="0.5">
      <c r="A465" s="1006" t="s">
        <v>1275</v>
      </c>
      <c r="B465" s="1009" t="s">
        <v>1276</v>
      </c>
      <c r="C465" s="1006"/>
      <c r="D465" s="1007"/>
      <c r="E465" s="1008"/>
    </row>
    <row r="466" spans="1:5" s="1001" customFormat="1" ht="21.75" x14ac:dyDescent="0.5">
      <c r="A466" s="1006"/>
      <c r="B466" s="1009" t="s">
        <v>1277</v>
      </c>
      <c r="C466" s="1006" t="s">
        <v>176</v>
      </c>
      <c r="D466" s="1007">
        <v>104</v>
      </c>
      <c r="E466" s="1008" t="s">
        <v>1278</v>
      </c>
    </row>
    <row r="467" spans="1:5" s="1001" customFormat="1" ht="21.75" x14ac:dyDescent="0.5">
      <c r="A467" s="1006"/>
      <c r="B467" s="1009" t="s">
        <v>1279</v>
      </c>
      <c r="C467" s="1006" t="s">
        <v>176</v>
      </c>
      <c r="D467" s="1007">
        <v>179</v>
      </c>
      <c r="E467" s="1008" t="s">
        <v>1278</v>
      </c>
    </row>
    <row r="468" spans="1:5" s="1001" customFormat="1" ht="21.75" x14ac:dyDescent="0.5">
      <c r="A468" s="1006"/>
      <c r="B468" s="1009" t="s">
        <v>1280</v>
      </c>
      <c r="C468" s="1006" t="s">
        <v>176</v>
      </c>
      <c r="D468" s="1007">
        <v>158</v>
      </c>
      <c r="E468" s="1008" t="s">
        <v>1278</v>
      </c>
    </row>
    <row r="469" spans="1:5" s="1001" customFormat="1" ht="21.75" x14ac:dyDescent="0.5">
      <c r="A469" s="1006"/>
      <c r="B469" s="1009" t="s">
        <v>1281</v>
      </c>
      <c r="C469" s="1006" t="s">
        <v>176</v>
      </c>
      <c r="D469" s="1007">
        <v>220</v>
      </c>
      <c r="E469" s="1008" t="s">
        <v>1278</v>
      </c>
    </row>
    <row r="470" spans="1:5" s="1001" customFormat="1" ht="21.75" x14ac:dyDescent="0.5">
      <c r="A470" s="1006"/>
      <c r="B470" s="1009" t="s">
        <v>1282</v>
      </c>
      <c r="C470" s="1006" t="s">
        <v>176</v>
      </c>
      <c r="D470" s="1007">
        <v>65</v>
      </c>
      <c r="E470" s="1008" t="s">
        <v>1278</v>
      </c>
    </row>
    <row r="471" spans="1:5" s="1001" customFormat="1" ht="21.75" x14ac:dyDescent="0.5">
      <c r="A471" s="1006"/>
      <c r="B471" s="1009" t="s">
        <v>1283</v>
      </c>
      <c r="C471" s="1006" t="s">
        <v>176</v>
      </c>
      <c r="D471" s="1007">
        <v>100</v>
      </c>
      <c r="E471" s="1008" t="s">
        <v>1284</v>
      </c>
    </row>
    <row r="472" spans="1:5" s="1001" customFormat="1" ht="21.75" x14ac:dyDescent="0.5">
      <c r="A472" s="1006"/>
      <c r="B472" s="1009" t="s">
        <v>1285</v>
      </c>
      <c r="C472" s="1006" t="s">
        <v>176</v>
      </c>
      <c r="D472" s="1007">
        <v>42</v>
      </c>
      <c r="E472" s="1008" t="s">
        <v>1286</v>
      </c>
    </row>
    <row r="473" spans="1:5" s="1001" customFormat="1" ht="21.75" x14ac:dyDescent="0.5">
      <c r="A473" s="1006"/>
      <c r="B473" s="1009" t="s">
        <v>1287</v>
      </c>
      <c r="C473" s="1006" t="s">
        <v>176</v>
      </c>
      <c r="D473" s="1007">
        <v>130</v>
      </c>
      <c r="E473" s="1008" t="s">
        <v>1288</v>
      </c>
    </row>
    <row r="474" spans="1:5" s="1001" customFormat="1" ht="21.75" x14ac:dyDescent="0.5">
      <c r="A474" s="1006"/>
      <c r="B474" s="1009"/>
      <c r="C474" s="1006"/>
      <c r="D474" s="1007"/>
      <c r="E474" s="1008"/>
    </row>
    <row r="475" spans="1:5" s="1001" customFormat="1" ht="21.75" x14ac:dyDescent="0.5">
      <c r="A475" s="1004">
        <v>2.8</v>
      </c>
      <c r="B475" s="1005" t="s">
        <v>1289</v>
      </c>
      <c r="C475" s="1006"/>
      <c r="D475" s="1007"/>
      <c r="E475" s="1008" t="s">
        <v>1290</v>
      </c>
    </row>
    <row r="476" spans="1:5" s="1001" customFormat="1" ht="21.75" x14ac:dyDescent="0.5">
      <c r="A476" s="1006" t="s">
        <v>1291</v>
      </c>
      <c r="B476" s="1009" t="s">
        <v>1292</v>
      </c>
      <c r="C476" s="1006" t="s">
        <v>57</v>
      </c>
      <c r="D476" s="1007">
        <v>28</v>
      </c>
      <c r="E476" s="1008" t="s">
        <v>1293</v>
      </c>
    </row>
    <row r="477" spans="1:5" s="1001" customFormat="1" ht="21.75" x14ac:dyDescent="0.5">
      <c r="A477" s="1006"/>
      <c r="B477" s="1009"/>
      <c r="C477" s="1006" t="s">
        <v>57</v>
      </c>
      <c r="D477" s="1007">
        <v>30</v>
      </c>
      <c r="E477" s="1008" t="s">
        <v>1294</v>
      </c>
    </row>
    <row r="478" spans="1:5" s="1001" customFormat="1" ht="21.75" x14ac:dyDescent="0.5">
      <c r="A478" s="1006"/>
      <c r="B478" s="1009"/>
      <c r="C478" s="1006" t="s">
        <v>57</v>
      </c>
      <c r="D478" s="1007">
        <v>31</v>
      </c>
      <c r="E478" s="1008" t="s">
        <v>1295</v>
      </c>
    </row>
    <row r="479" spans="1:5" s="1001" customFormat="1" ht="21.75" x14ac:dyDescent="0.5">
      <c r="A479" s="1006"/>
      <c r="B479" s="1009"/>
      <c r="C479" s="1006" t="s">
        <v>57</v>
      </c>
      <c r="D479" s="1007">
        <v>34</v>
      </c>
      <c r="E479" s="1008" t="s">
        <v>1296</v>
      </c>
    </row>
    <row r="480" spans="1:5" s="1001" customFormat="1" ht="21.75" x14ac:dyDescent="0.5">
      <c r="A480" s="1006" t="s">
        <v>1297</v>
      </c>
      <c r="B480" s="1009" t="s">
        <v>1298</v>
      </c>
      <c r="C480" s="1006" t="s">
        <v>57</v>
      </c>
      <c r="D480" s="1007">
        <v>35</v>
      </c>
      <c r="E480" s="1008" t="s">
        <v>1299</v>
      </c>
    </row>
    <row r="481" spans="1:5" s="1001" customFormat="1" ht="21.75" x14ac:dyDescent="0.5">
      <c r="A481" s="1006"/>
      <c r="B481" s="1009"/>
      <c r="C481" s="1006" t="s">
        <v>57</v>
      </c>
      <c r="D481" s="1007">
        <v>38</v>
      </c>
      <c r="E481" s="1008" t="s">
        <v>1300</v>
      </c>
    </row>
    <row r="482" spans="1:5" s="1001" customFormat="1" ht="21.75" x14ac:dyDescent="0.5">
      <c r="A482" s="1006" t="s">
        <v>1301</v>
      </c>
      <c r="B482" s="1009" t="s">
        <v>1302</v>
      </c>
      <c r="C482" s="1006" t="s">
        <v>57</v>
      </c>
      <c r="D482" s="1007">
        <v>30</v>
      </c>
      <c r="E482" s="1008" t="s">
        <v>1299</v>
      </c>
    </row>
    <row r="483" spans="1:5" s="1001" customFormat="1" ht="21.75" x14ac:dyDescent="0.5">
      <c r="A483" s="1006"/>
      <c r="B483" s="1009"/>
      <c r="C483" s="1006" t="s">
        <v>57</v>
      </c>
      <c r="D483" s="1007">
        <v>35</v>
      </c>
      <c r="E483" s="1008" t="s">
        <v>1300</v>
      </c>
    </row>
    <row r="484" spans="1:5" s="1001" customFormat="1" ht="21.75" x14ac:dyDescent="0.5">
      <c r="A484" s="1006" t="s">
        <v>1303</v>
      </c>
      <c r="B484" s="1009" t="s">
        <v>1304</v>
      </c>
      <c r="C484" s="1006" t="s">
        <v>57</v>
      </c>
      <c r="D484" s="1007">
        <v>45</v>
      </c>
      <c r="E484" s="1008" t="s">
        <v>1299</v>
      </c>
    </row>
    <row r="485" spans="1:5" s="1001" customFormat="1" ht="21.75" x14ac:dyDescent="0.5">
      <c r="A485" s="1006"/>
      <c r="B485" s="1009"/>
      <c r="C485" s="1006" t="s">
        <v>57</v>
      </c>
      <c r="D485" s="1007">
        <v>50</v>
      </c>
      <c r="E485" s="1008" t="s">
        <v>1300</v>
      </c>
    </row>
    <row r="486" spans="1:5" s="1001" customFormat="1" ht="21.75" x14ac:dyDescent="0.5">
      <c r="A486" s="1006" t="s">
        <v>1305</v>
      </c>
      <c r="B486" s="1009" t="s">
        <v>1306</v>
      </c>
      <c r="C486" s="1006" t="s">
        <v>57</v>
      </c>
      <c r="D486" s="1007">
        <v>45</v>
      </c>
      <c r="E486" s="1008" t="s">
        <v>1299</v>
      </c>
    </row>
    <row r="487" spans="1:5" s="1001" customFormat="1" ht="21.75" x14ac:dyDescent="0.5">
      <c r="A487" s="1006"/>
      <c r="B487" s="1009"/>
      <c r="C487" s="1006" t="s">
        <v>57</v>
      </c>
      <c r="D487" s="1007">
        <v>50</v>
      </c>
      <c r="E487" s="1008" t="s">
        <v>1300</v>
      </c>
    </row>
    <row r="488" spans="1:5" s="1001" customFormat="1" ht="21.75" x14ac:dyDescent="0.5">
      <c r="A488" s="1006" t="s">
        <v>1307</v>
      </c>
      <c r="B488" s="1009" t="s">
        <v>1308</v>
      </c>
      <c r="C488" s="1006" t="s">
        <v>57</v>
      </c>
      <c r="D488" s="1007">
        <v>23</v>
      </c>
      <c r="E488" s="1008" t="s">
        <v>1309</v>
      </c>
    </row>
    <row r="489" spans="1:5" s="1001" customFormat="1" ht="21.75" x14ac:dyDescent="0.5">
      <c r="A489" s="1006"/>
      <c r="B489" s="1009" t="s">
        <v>1310</v>
      </c>
      <c r="C489" s="1006"/>
      <c r="D489" s="1007"/>
      <c r="E489" s="1008"/>
    </row>
    <row r="490" spans="1:5" s="1001" customFormat="1" ht="21.75" x14ac:dyDescent="0.5">
      <c r="A490" s="1006"/>
      <c r="B490" s="1009"/>
      <c r="C490" s="1006"/>
      <c r="D490" s="1007"/>
      <c r="E490" s="1008"/>
    </row>
    <row r="491" spans="1:5" s="1001" customFormat="1" ht="21.75" x14ac:dyDescent="0.5">
      <c r="A491" s="1004">
        <v>2.9</v>
      </c>
      <c r="B491" s="1005" t="s">
        <v>1311</v>
      </c>
      <c r="C491" s="1006"/>
      <c r="D491" s="1007"/>
      <c r="E491" s="1008"/>
    </row>
    <row r="492" spans="1:5" s="1001" customFormat="1" ht="21.75" x14ac:dyDescent="0.5">
      <c r="A492" s="1006" t="s">
        <v>1312</v>
      </c>
      <c r="B492" s="1009" t="s">
        <v>1313</v>
      </c>
      <c r="C492" s="1006" t="s">
        <v>110</v>
      </c>
      <c r="D492" s="1007">
        <v>500</v>
      </c>
      <c r="E492" s="1008" t="s">
        <v>1314</v>
      </c>
    </row>
    <row r="493" spans="1:5" s="1001" customFormat="1" ht="21.75" x14ac:dyDescent="0.5">
      <c r="A493" s="1006"/>
      <c r="B493" s="1009"/>
      <c r="C493" s="1006" t="s">
        <v>110</v>
      </c>
      <c r="D493" s="1007">
        <v>600</v>
      </c>
      <c r="E493" s="1008" t="s">
        <v>1315</v>
      </c>
    </row>
    <row r="494" spans="1:5" s="1001" customFormat="1" ht="21.75" x14ac:dyDescent="0.5">
      <c r="A494" s="1006" t="s">
        <v>1316</v>
      </c>
      <c r="B494" s="1009" t="s">
        <v>1317</v>
      </c>
      <c r="C494" s="1006" t="s">
        <v>57</v>
      </c>
      <c r="D494" s="1007">
        <v>40</v>
      </c>
      <c r="E494" s="1008" t="s">
        <v>1314</v>
      </c>
    </row>
    <row r="495" spans="1:5" s="1001" customFormat="1" ht="21.75" x14ac:dyDescent="0.5">
      <c r="A495" s="1006"/>
      <c r="B495" s="1009"/>
      <c r="C495" s="1006" t="s">
        <v>57</v>
      </c>
      <c r="D495" s="1007">
        <v>60</v>
      </c>
      <c r="E495" s="1008" t="s">
        <v>1315</v>
      </c>
    </row>
    <row r="496" spans="1:5" s="1001" customFormat="1" ht="21.75" x14ac:dyDescent="0.5">
      <c r="A496" s="1006" t="s">
        <v>1318</v>
      </c>
      <c r="B496" s="1009" t="s">
        <v>1319</v>
      </c>
      <c r="C496" s="1006" t="s">
        <v>57</v>
      </c>
      <c r="D496" s="1007">
        <v>50</v>
      </c>
      <c r="E496" s="1008" t="s">
        <v>1314</v>
      </c>
    </row>
    <row r="497" spans="1:5" s="1001" customFormat="1" ht="21.75" x14ac:dyDescent="0.5">
      <c r="A497" s="1006"/>
      <c r="B497" s="1009"/>
      <c r="C497" s="1006" t="s">
        <v>57</v>
      </c>
      <c r="D497" s="1007">
        <v>70</v>
      </c>
      <c r="E497" s="1008" t="s">
        <v>1315</v>
      </c>
    </row>
    <row r="498" spans="1:5" s="1001" customFormat="1" ht="21.75" x14ac:dyDescent="0.5">
      <c r="A498" s="1006" t="s">
        <v>1320</v>
      </c>
      <c r="B498" s="1009" t="s">
        <v>1321</v>
      </c>
      <c r="C498" s="1006" t="s">
        <v>57</v>
      </c>
      <c r="D498" s="1007">
        <v>25</v>
      </c>
      <c r="E498" s="1008" t="s">
        <v>1314</v>
      </c>
    </row>
    <row r="499" spans="1:5" s="1001" customFormat="1" ht="21.75" x14ac:dyDescent="0.5">
      <c r="A499" s="1006"/>
      <c r="B499" s="1009"/>
      <c r="C499" s="1006" t="s">
        <v>57</v>
      </c>
      <c r="D499" s="1007">
        <v>30</v>
      </c>
      <c r="E499" s="1008" t="s">
        <v>1315</v>
      </c>
    </row>
    <row r="500" spans="1:5" s="1001" customFormat="1" ht="21.75" x14ac:dyDescent="0.5">
      <c r="A500" s="1006" t="s">
        <v>1322</v>
      </c>
      <c r="B500" s="1009" t="s">
        <v>1323</v>
      </c>
      <c r="C500" s="1006" t="s">
        <v>57</v>
      </c>
      <c r="D500" s="1007">
        <v>20</v>
      </c>
      <c r="E500" s="1008" t="s">
        <v>1314</v>
      </c>
    </row>
    <row r="501" spans="1:5" s="1001" customFormat="1" ht="21.75" x14ac:dyDescent="0.5">
      <c r="A501" s="1006"/>
      <c r="B501" s="1009"/>
      <c r="C501" s="1006" t="s">
        <v>57</v>
      </c>
      <c r="D501" s="1007">
        <v>25</v>
      </c>
      <c r="E501" s="1008" t="s">
        <v>1315</v>
      </c>
    </row>
    <row r="502" spans="1:5" s="1001" customFormat="1" ht="21.75" x14ac:dyDescent="0.5">
      <c r="A502" s="1006" t="s">
        <v>1324</v>
      </c>
      <c r="B502" s="1009" t="s">
        <v>1325</v>
      </c>
      <c r="C502" s="1006" t="s">
        <v>57</v>
      </c>
      <c r="D502" s="1007">
        <v>25</v>
      </c>
      <c r="E502" s="1008" t="s">
        <v>1314</v>
      </c>
    </row>
    <row r="503" spans="1:5" s="1001" customFormat="1" ht="21.75" x14ac:dyDescent="0.5">
      <c r="A503" s="1006"/>
      <c r="B503" s="1009" t="s">
        <v>1326</v>
      </c>
      <c r="C503" s="1006" t="s">
        <v>57</v>
      </c>
      <c r="D503" s="1007">
        <v>35</v>
      </c>
      <c r="E503" s="1008" t="s">
        <v>1315</v>
      </c>
    </row>
    <row r="504" spans="1:5" s="1001" customFormat="1" ht="21.75" x14ac:dyDescent="0.5">
      <c r="A504" s="1006" t="s">
        <v>1327</v>
      </c>
      <c r="B504" s="1009" t="s">
        <v>1328</v>
      </c>
      <c r="C504" s="1006" t="s">
        <v>57</v>
      </c>
      <c r="D504" s="1007">
        <v>20</v>
      </c>
      <c r="E504" s="1008" t="s">
        <v>1314</v>
      </c>
    </row>
    <row r="505" spans="1:5" s="1001" customFormat="1" ht="21.75" x14ac:dyDescent="0.5">
      <c r="A505" s="1006"/>
      <c r="B505" s="1009" t="s">
        <v>1329</v>
      </c>
      <c r="C505" s="1006" t="s">
        <v>57</v>
      </c>
      <c r="D505" s="1007">
        <v>25</v>
      </c>
      <c r="E505" s="1008" t="s">
        <v>1315</v>
      </c>
    </row>
    <row r="506" spans="1:5" s="1001" customFormat="1" ht="21.75" x14ac:dyDescent="0.5">
      <c r="A506" s="1006" t="s">
        <v>1330</v>
      </c>
      <c r="B506" s="1009" t="s">
        <v>1331</v>
      </c>
      <c r="C506" s="1006" t="s">
        <v>57</v>
      </c>
      <c r="D506" s="1007">
        <v>20</v>
      </c>
      <c r="E506" s="1008" t="s">
        <v>1314</v>
      </c>
    </row>
    <row r="507" spans="1:5" s="1001" customFormat="1" ht="21.75" x14ac:dyDescent="0.5">
      <c r="A507" s="1006"/>
      <c r="B507" s="1009"/>
      <c r="C507" s="1006" t="s">
        <v>57</v>
      </c>
      <c r="D507" s="1007">
        <v>25</v>
      </c>
      <c r="E507" s="1008" t="s">
        <v>1315</v>
      </c>
    </row>
    <row r="508" spans="1:5" s="1001" customFormat="1" ht="21.75" x14ac:dyDescent="0.5">
      <c r="A508" s="1006" t="s">
        <v>1332</v>
      </c>
      <c r="B508" s="1009" t="s">
        <v>1333</v>
      </c>
      <c r="C508" s="1006" t="s">
        <v>57</v>
      </c>
      <c r="D508" s="1007">
        <v>30</v>
      </c>
      <c r="E508" s="1008" t="s">
        <v>1314</v>
      </c>
    </row>
    <row r="509" spans="1:5" s="1001" customFormat="1" ht="21.75" x14ac:dyDescent="0.5">
      <c r="A509" s="1006"/>
      <c r="B509" s="1009"/>
      <c r="C509" s="1006" t="s">
        <v>57</v>
      </c>
      <c r="D509" s="1007">
        <v>40</v>
      </c>
      <c r="E509" s="1008" t="s">
        <v>1315</v>
      </c>
    </row>
    <row r="510" spans="1:5" s="1001" customFormat="1" ht="21.75" x14ac:dyDescent="0.5">
      <c r="A510" s="1006" t="s">
        <v>1334</v>
      </c>
      <c r="B510" s="1009" t="s">
        <v>1335</v>
      </c>
      <c r="C510" s="1006" t="s">
        <v>57</v>
      </c>
      <c r="D510" s="1007">
        <v>45</v>
      </c>
      <c r="E510" s="1008" t="s">
        <v>1314</v>
      </c>
    </row>
    <row r="511" spans="1:5" s="1001" customFormat="1" ht="21.75" x14ac:dyDescent="0.5">
      <c r="A511" s="1006"/>
      <c r="B511" s="1009"/>
      <c r="C511" s="1006" t="s">
        <v>57</v>
      </c>
      <c r="D511" s="1007">
        <v>60</v>
      </c>
      <c r="E511" s="1008" t="s">
        <v>1315</v>
      </c>
    </row>
    <row r="512" spans="1:5" s="1001" customFormat="1" ht="21.75" x14ac:dyDescent="0.5">
      <c r="A512" s="1006" t="s">
        <v>1336</v>
      </c>
      <c r="B512" s="1009" t="s">
        <v>1337</v>
      </c>
      <c r="C512" s="1006" t="s">
        <v>57</v>
      </c>
      <c r="D512" s="1007">
        <v>20</v>
      </c>
      <c r="E512" s="1008" t="s">
        <v>1314</v>
      </c>
    </row>
    <row r="513" spans="1:5" s="1001" customFormat="1" ht="21.75" x14ac:dyDescent="0.5">
      <c r="A513" s="1006"/>
      <c r="B513" s="1009"/>
      <c r="C513" s="1006" t="s">
        <v>57</v>
      </c>
      <c r="D513" s="1007">
        <v>30</v>
      </c>
      <c r="E513" s="1008" t="s">
        <v>1315</v>
      </c>
    </row>
    <row r="514" spans="1:5" s="1001" customFormat="1" ht="21.75" x14ac:dyDescent="0.5">
      <c r="A514" s="1006" t="s">
        <v>1338</v>
      </c>
      <c r="B514" s="1009" t="s">
        <v>1339</v>
      </c>
      <c r="C514" s="1006" t="s">
        <v>57</v>
      </c>
      <c r="D514" s="1007">
        <v>20</v>
      </c>
      <c r="E514" s="1008" t="s">
        <v>1314</v>
      </c>
    </row>
    <row r="515" spans="1:5" s="1001" customFormat="1" ht="21.75" x14ac:dyDescent="0.5">
      <c r="A515" s="1006"/>
      <c r="B515" s="1009" t="s">
        <v>1340</v>
      </c>
      <c r="C515" s="1006" t="s">
        <v>57</v>
      </c>
      <c r="D515" s="1007">
        <v>30</v>
      </c>
      <c r="E515" s="1008" t="s">
        <v>1315</v>
      </c>
    </row>
    <row r="516" spans="1:5" s="1001" customFormat="1" ht="21.75" x14ac:dyDescent="0.5">
      <c r="A516" s="1006" t="s">
        <v>1341</v>
      </c>
      <c r="B516" s="1009" t="s">
        <v>1342</v>
      </c>
      <c r="C516" s="1006" t="s">
        <v>57</v>
      </c>
      <c r="D516" s="1007">
        <v>20</v>
      </c>
      <c r="E516" s="1008" t="s">
        <v>1314</v>
      </c>
    </row>
    <row r="517" spans="1:5" s="1001" customFormat="1" ht="21.75" x14ac:dyDescent="0.5">
      <c r="A517" s="1006"/>
      <c r="B517" s="1009"/>
      <c r="C517" s="1006" t="s">
        <v>57</v>
      </c>
      <c r="D517" s="1007">
        <v>30</v>
      </c>
      <c r="E517" s="1008" t="s">
        <v>1315</v>
      </c>
    </row>
    <row r="518" spans="1:5" s="1001" customFormat="1" ht="21.75" x14ac:dyDescent="0.5">
      <c r="A518" s="1006" t="s">
        <v>1343</v>
      </c>
      <c r="B518" s="1009" t="s">
        <v>1344</v>
      </c>
      <c r="C518" s="1006" t="s">
        <v>57</v>
      </c>
      <c r="D518" s="1007">
        <v>30</v>
      </c>
      <c r="E518" s="1008" t="s">
        <v>1314</v>
      </c>
    </row>
    <row r="519" spans="1:5" s="1001" customFormat="1" ht="21.75" x14ac:dyDescent="0.5">
      <c r="A519" s="1006"/>
      <c r="B519" s="1009"/>
      <c r="C519" s="1006" t="s">
        <v>57</v>
      </c>
      <c r="D519" s="1007">
        <v>35</v>
      </c>
      <c r="E519" s="1008" t="s">
        <v>1315</v>
      </c>
    </row>
    <row r="520" spans="1:5" s="1001" customFormat="1" ht="21.75" x14ac:dyDescent="0.5">
      <c r="A520" s="1006" t="s">
        <v>1345</v>
      </c>
      <c r="B520" s="1009" t="s">
        <v>1346</v>
      </c>
      <c r="C520" s="1006" t="s">
        <v>57</v>
      </c>
      <c r="D520" s="1007">
        <v>40</v>
      </c>
      <c r="E520" s="1008" t="s">
        <v>1314</v>
      </c>
    </row>
    <row r="521" spans="1:5" s="1001" customFormat="1" ht="21.75" x14ac:dyDescent="0.5">
      <c r="A521" s="1006"/>
      <c r="B521" s="1009"/>
      <c r="C521" s="1006" t="s">
        <v>57</v>
      </c>
      <c r="D521" s="1007">
        <v>45</v>
      </c>
      <c r="E521" s="1008" t="s">
        <v>1315</v>
      </c>
    </row>
    <row r="522" spans="1:5" s="1001" customFormat="1" ht="21.75" x14ac:dyDescent="0.5">
      <c r="A522" s="1006" t="s">
        <v>1347</v>
      </c>
      <c r="B522" s="1009" t="s">
        <v>1348</v>
      </c>
      <c r="C522" s="1006" t="s">
        <v>57</v>
      </c>
      <c r="D522" s="1007">
        <v>40</v>
      </c>
      <c r="E522" s="1008" t="s">
        <v>1349</v>
      </c>
    </row>
    <row r="523" spans="1:5" s="1001" customFormat="1" ht="21.75" x14ac:dyDescent="0.5">
      <c r="A523" s="1006"/>
      <c r="B523" s="1009"/>
      <c r="C523" s="1006" t="s">
        <v>57</v>
      </c>
      <c r="D523" s="1007">
        <v>50</v>
      </c>
      <c r="E523" s="1008" t="s">
        <v>1350</v>
      </c>
    </row>
    <row r="524" spans="1:5" s="1001" customFormat="1" ht="21.75" x14ac:dyDescent="0.5">
      <c r="A524" s="1006"/>
      <c r="B524" s="1009"/>
      <c r="C524" s="1006" t="s">
        <v>57</v>
      </c>
      <c r="D524" s="1007">
        <v>70</v>
      </c>
      <c r="E524" s="1008" t="s">
        <v>1351</v>
      </c>
    </row>
    <row r="525" spans="1:5" s="1001" customFormat="1" ht="21.75" x14ac:dyDescent="0.5">
      <c r="A525" s="1006" t="s">
        <v>1352</v>
      </c>
      <c r="B525" s="1009" t="s">
        <v>1353</v>
      </c>
      <c r="C525" s="1006" t="s">
        <v>57</v>
      </c>
      <c r="D525" s="1007">
        <v>50</v>
      </c>
      <c r="E525" s="1008" t="s">
        <v>1314</v>
      </c>
    </row>
    <row r="526" spans="1:5" s="1001" customFormat="1" ht="21.75" x14ac:dyDescent="0.5">
      <c r="A526" s="1006"/>
      <c r="B526" s="1009"/>
      <c r="C526" s="1006" t="s">
        <v>57</v>
      </c>
      <c r="D526" s="1007">
        <v>70</v>
      </c>
      <c r="E526" s="1008" t="s">
        <v>1315</v>
      </c>
    </row>
    <row r="527" spans="1:5" s="1001" customFormat="1" ht="21.75" x14ac:dyDescent="0.5">
      <c r="A527" s="1006" t="s">
        <v>1354</v>
      </c>
      <c r="B527" s="1009" t="s">
        <v>1355</v>
      </c>
      <c r="C527" s="1006" t="s">
        <v>57</v>
      </c>
      <c r="D527" s="1007">
        <v>70</v>
      </c>
      <c r="E527" s="1008" t="s">
        <v>1314</v>
      </c>
    </row>
    <row r="528" spans="1:5" s="1001" customFormat="1" ht="21.75" x14ac:dyDescent="0.5">
      <c r="A528" s="1006"/>
      <c r="B528" s="1009"/>
      <c r="C528" s="1006" t="s">
        <v>57</v>
      </c>
      <c r="D528" s="1007">
        <v>97</v>
      </c>
      <c r="E528" s="1008" t="s">
        <v>1315</v>
      </c>
    </row>
    <row r="529" spans="1:5" s="1001" customFormat="1" ht="21.75" x14ac:dyDescent="0.5">
      <c r="A529" s="1006" t="s">
        <v>1356</v>
      </c>
      <c r="B529" s="1009" t="s">
        <v>1357</v>
      </c>
      <c r="C529" s="1006" t="s">
        <v>57</v>
      </c>
      <c r="D529" s="1007">
        <v>65</v>
      </c>
      <c r="E529" s="1008" t="s">
        <v>1314</v>
      </c>
    </row>
    <row r="530" spans="1:5" s="1001" customFormat="1" ht="21.75" x14ac:dyDescent="0.5">
      <c r="A530" s="1006"/>
      <c r="B530" s="1009" t="s">
        <v>1358</v>
      </c>
      <c r="C530" s="1006" t="s">
        <v>57</v>
      </c>
      <c r="D530" s="1007">
        <v>85</v>
      </c>
      <c r="E530" s="1008" t="s">
        <v>1315</v>
      </c>
    </row>
    <row r="531" spans="1:5" s="1001" customFormat="1" ht="21.75" x14ac:dyDescent="0.5">
      <c r="A531" s="1006" t="s">
        <v>1359</v>
      </c>
      <c r="B531" s="1009" t="s">
        <v>1357</v>
      </c>
      <c r="C531" s="1006" t="s">
        <v>57</v>
      </c>
      <c r="D531" s="1007">
        <v>90</v>
      </c>
      <c r="E531" s="1008" t="s">
        <v>1314</v>
      </c>
    </row>
    <row r="532" spans="1:5" s="1001" customFormat="1" ht="21.75" x14ac:dyDescent="0.5">
      <c r="A532" s="1006"/>
      <c r="B532" s="1009" t="s">
        <v>1360</v>
      </c>
      <c r="C532" s="1006" t="s">
        <v>57</v>
      </c>
      <c r="D532" s="1007">
        <v>120</v>
      </c>
      <c r="E532" s="1008" t="s">
        <v>1315</v>
      </c>
    </row>
    <row r="533" spans="1:5" s="1001" customFormat="1" ht="21.75" x14ac:dyDescent="0.5">
      <c r="A533" s="1006" t="s">
        <v>1361</v>
      </c>
      <c r="B533" s="1009" t="s">
        <v>1362</v>
      </c>
      <c r="C533" s="1006" t="s">
        <v>57</v>
      </c>
      <c r="D533" s="1007">
        <v>40</v>
      </c>
      <c r="E533" s="1008" t="s">
        <v>1314</v>
      </c>
    </row>
    <row r="534" spans="1:5" s="1001" customFormat="1" ht="21.75" x14ac:dyDescent="0.5">
      <c r="A534" s="1006"/>
      <c r="B534" s="1009"/>
      <c r="C534" s="1006" t="s">
        <v>57</v>
      </c>
      <c r="D534" s="1007">
        <v>50</v>
      </c>
      <c r="E534" s="1008" t="s">
        <v>1315</v>
      </c>
    </row>
    <row r="535" spans="1:5" s="1001" customFormat="1" ht="21.75" x14ac:dyDescent="0.5">
      <c r="A535" s="1006" t="s">
        <v>1363</v>
      </c>
      <c r="B535" s="1009" t="s">
        <v>1364</v>
      </c>
      <c r="C535" s="1006" t="s">
        <v>57</v>
      </c>
      <c r="D535" s="1007">
        <v>40</v>
      </c>
      <c r="E535" s="1008" t="s">
        <v>1314</v>
      </c>
    </row>
    <row r="536" spans="1:5" s="1001" customFormat="1" ht="21.75" x14ac:dyDescent="0.5">
      <c r="A536" s="1006"/>
      <c r="B536" s="1009"/>
      <c r="C536" s="1006" t="s">
        <v>57</v>
      </c>
      <c r="D536" s="1007">
        <v>50</v>
      </c>
      <c r="E536" s="1008" t="s">
        <v>1315</v>
      </c>
    </row>
    <row r="537" spans="1:5" s="1001" customFormat="1" ht="21.75" x14ac:dyDescent="0.5">
      <c r="A537" s="1006" t="s">
        <v>1365</v>
      </c>
      <c r="B537" s="1009" t="s">
        <v>1366</v>
      </c>
      <c r="C537" s="1006" t="s">
        <v>57</v>
      </c>
      <c r="D537" s="1007">
        <v>10</v>
      </c>
      <c r="E537" s="1008" t="s">
        <v>1314</v>
      </c>
    </row>
    <row r="538" spans="1:5" s="1001" customFormat="1" ht="21.75" x14ac:dyDescent="0.5">
      <c r="A538" s="1006"/>
      <c r="B538" s="1009"/>
      <c r="C538" s="1006" t="s">
        <v>57</v>
      </c>
      <c r="D538" s="1007">
        <v>15</v>
      </c>
      <c r="E538" s="1008" t="s">
        <v>1315</v>
      </c>
    </row>
    <row r="539" spans="1:5" s="1001" customFormat="1" ht="21.75" x14ac:dyDescent="0.5">
      <c r="A539" s="1006" t="s">
        <v>1367</v>
      </c>
      <c r="B539" s="1009" t="s">
        <v>1368</v>
      </c>
      <c r="C539" s="1006" t="s">
        <v>57</v>
      </c>
      <c r="D539" s="1007">
        <v>15</v>
      </c>
      <c r="E539" s="1008" t="s">
        <v>1314</v>
      </c>
    </row>
    <row r="540" spans="1:5" s="1001" customFormat="1" ht="21.75" x14ac:dyDescent="0.5">
      <c r="A540" s="1006"/>
      <c r="B540" s="1009"/>
      <c r="C540" s="1006" t="s">
        <v>57</v>
      </c>
      <c r="D540" s="1007">
        <v>20</v>
      </c>
      <c r="E540" s="1008" t="s">
        <v>1315</v>
      </c>
    </row>
    <row r="541" spans="1:5" s="1001" customFormat="1" ht="21.75" x14ac:dyDescent="0.5">
      <c r="A541" s="1006" t="s">
        <v>1369</v>
      </c>
      <c r="B541" s="1009" t="s">
        <v>1370</v>
      </c>
      <c r="C541" s="1006" t="s">
        <v>57</v>
      </c>
      <c r="D541" s="1007">
        <v>20</v>
      </c>
      <c r="E541" s="1008" t="s">
        <v>1314</v>
      </c>
    </row>
    <row r="542" spans="1:5" s="1001" customFormat="1" ht="21.75" x14ac:dyDescent="0.5">
      <c r="A542" s="1006"/>
      <c r="B542" s="1009"/>
      <c r="C542" s="1006" t="s">
        <v>57</v>
      </c>
      <c r="D542" s="1007">
        <v>25</v>
      </c>
      <c r="E542" s="1008" t="s">
        <v>1315</v>
      </c>
    </row>
    <row r="543" spans="1:5" s="1001" customFormat="1" ht="21.75" x14ac:dyDescent="0.5">
      <c r="A543" s="1006" t="s">
        <v>1371</v>
      </c>
      <c r="B543" s="1009" t="s">
        <v>1372</v>
      </c>
      <c r="C543" s="1006" t="s">
        <v>57</v>
      </c>
      <c r="D543" s="1007">
        <v>50</v>
      </c>
      <c r="E543" s="1008" t="s">
        <v>1314</v>
      </c>
    </row>
    <row r="544" spans="1:5" s="1001" customFormat="1" ht="21.75" x14ac:dyDescent="0.5">
      <c r="A544" s="1006"/>
      <c r="B544" s="1009"/>
      <c r="C544" s="1006" t="s">
        <v>57</v>
      </c>
      <c r="D544" s="1007">
        <v>70</v>
      </c>
      <c r="E544" s="1008" t="s">
        <v>1315</v>
      </c>
    </row>
    <row r="545" spans="1:5" s="1001" customFormat="1" ht="21.75" x14ac:dyDescent="0.5">
      <c r="A545" s="1006" t="s">
        <v>1373</v>
      </c>
      <c r="B545" s="1009" t="s">
        <v>1374</v>
      </c>
      <c r="C545" s="1006" t="s">
        <v>176</v>
      </c>
      <c r="D545" s="1007">
        <v>70</v>
      </c>
      <c r="E545" s="1008" t="s">
        <v>1314</v>
      </c>
    </row>
    <row r="546" spans="1:5" s="1001" customFormat="1" ht="21.75" x14ac:dyDescent="0.5">
      <c r="A546" s="1006"/>
      <c r="B546" s="1009"/>
      <c r="C546" s="1006" t="s">
        <v>176</v>
      </c>
      <c r="D546" s="1007">
        <v>90</v>
      </c>
      <c r="E546" s="1008" t="s">
        <v>1315</v>
      </c>
    </row>
    <row r="547" spans="1:5" s="1001" customFormat="1" ht="21.75" x14ac:dyDescent="0.5">
      <c r="A547" s="1006" t="s">
        <v>1375</v>
      </c>
      <c r="B547" s="1009" t="s">
        <v>1376</v>
      </c>
      <c r="C547" s="1006" t="s">
        <v>176</v>
      </c>
      <c r="D547" s="1007">
        <v>20</v>
      </c>
      <c r="E547" s="1008" t="s">
        <v>1314</v>
      </c>
    </row>
    <row r="548" spans="1:5" s="1001" customFormat="1" ht="21.75" x14ac:dyDescent="0.5">
      <c r="A548" s="1006"/>
      <c r="B548" s="1009"/>
      <c r="C548" s="1006" t="s">
        <v>176</v>
      </c>
      <c r="D548" s="1007">
        <v>30</v>
      </c>
      <c r="E548" s="1008" t="s">
        <v>1315</v>
      </c>
    </row>
    <row r="549" spans="1:5" s="1001" customFormat="1" ht="21.75" x14ac:dyDescent="0.5">
      <c r="A549" s="1006" t="s">
        <v>1377</v>
      </c>
      <c r="B549" s="1009" t="s">
        <v>1378</v>
      </c>
      <c r="C549" s="1006" t="s">
        <v>10</v>
      </c>
      <c r="D549" s="1007">
        <v>50</v>
      </c>
      <c r="E549" s="1008" t="s">
        <v>1314</v>
      </c>
    </row>
    <row r="550" spans="1:5" s="1001" customFormat="1" ht="21.75" x14ac:dyDescent="0.5">
      <c r="A550" s="1006"/>
      <c r="B550" s="1009"/>
      <c r="C550" s="1006" t="s">
        <v>10</v>
      </c>
      <c r="D550" s="1007">
        <v>70</v>
      </c>
      <c r="E550" s="1008" t="s">
        <v>1315</v>
      </c>
    </row>
    <row r="551" spans="1:5" s="1001" customFormat="1" ht="21.75" x14ac:dyDescent="0.5">
      <c r="A551" s="1006" t="s">
        <v>1379</v>
      </c>
      <c r="B551" s="1009" t="s">
        <v>1380</v>
      </c>
      <c r="C551" s="1006" t="s">
        <v>10</v>
      </c>
      <c r="D551" s="1007">
        <v>100</v>
      </c>
      <c r="E551" s="1008" t="s">
        <v>1314</v>
      </c>
    </row>
    <row r="552" spans="1:5" s="1001" customFormat="1" ht="21.75" x14ac:dyDescent="0.5">
      <c r="A552" s="1006"/>
      <c r="B552" s="1009"/>
      <c r="C552" s="1006" t="s">
        <v>10</v>
      </c>
      <c r="D552" s="1007">
        <v>120</v>
      </c>
      <c r="E552" s="1008" t="s">
        <v>1315</v>
      </c>
    </row>
    <row r="553" spans="1:5" s="1001" customFormat="1" ht="21.75" x14ac:dyDescent="0.5">
      <c r="A553" s="1006" t="s">
        <v>1381</v>
      </c>
      <c r="B553" s="1009" t="s">
        <v>1382</v>
      </c>
      <c r="C553" s="1006" t="s">
        <v>57</v>
      </c>
      <c r="D553" s="1007">
        <v>100</v>
      </c>
      <c r="E553" s="1008" t="s">
        <v>1314</v>
      </c>
    </row>
    <row r="554" spans="1:5" s="1001" customFormat="1" ht="21.75" x14ac:dyDescent="0.5">
      <c r="A554" s="1006"/>
      <c r="B554" s="1009"/>
      <c r="C554" s="1006" t="s">
        <v>57</v>
      </c>
      <c r="D554" s="1007">
        <v>150</v>
      </c>
      <c r="E554" s="1008" t="s">
        <v>1315</v>
      </c>
    </row>
    <row r="555" spans="1:5" s="1001" customFormat="1" ht="21.75" x14ac:dyDescent="0.5">
      <c r="A555" s="1006" t="s">
        <v>1383</v>
      </c>
      <c r="B555" s="1009" t="s">
        <v>1384</v>
      </c>
      <c r="C555" s="1006" t="s">
        <v>57</v>
      </c>
      <c r="D555" s="1007">
        <v>200</v>
      </c>
      <c r="E555" s="1008" t="s">
        <v>1314</v>
      </c>
    </row>
    <row r="556" spans="1:5" s="1001" customFormat="1" ht="21.75" x14ac:dyDescent="0.5">
      <c r="A556" s="1006"/>
      <c r="B556" s="1009"/>
      <c r="C556" s="1006" t="s">
        <v>57</v>
      </c>
      <c r="D556" s="1007">
        <v>250</v>
      </c>
      <c r="E556" s="1008" t="s">
        <v>1315</v>
      </c>
    </row>
    <row r="557" spans="1:5" s="1001" customFormat="1" ht="21.75" x14ac:dyDescent="0.5">
      <c r="A557" s="1006" t="s">
        <v>1385</v>
      </c>
      <c r="B557" s="1009" t="s">
        <v>1386</v>
      </c>
      <c r="C557" s="1006" t="s">
        <v>57</v>
      </c>
      <c r="D557" s="1007">
        <v>80</v>
      </c>
      <c r="E557" s="1008" t="s">
        <v>1314</v>
      </c>
    </row>
    <row r="558" spans="1:5" s="1001" customFormat="1" ht="21.75" x14ac:dyDescent="0.5">
      <c r="A558" s="1006"/>
      <c r="B558" s="1009"/>
      <c r="C558" s="1006" t="s">
        <v>57</v>
      </c>
      <c r="D558" s="1007">
        <v>120</v>
      </c>
      <c r="E558" s="1008" t="s">
        <v>1315</v>
      </c>
    </row>
    <row r="559" spans="1:5" s="1001" customFormat="1" ht="21.75" x14ac:dyDescent="0.5">
      <c r="A559" s="1006" t="s">
        <v>1387</v>
      </c>
      <c r="B559" s="1009" t="s">
        <v>1388</v>
      </c>
      <c r="C559" s="1006" t="s">
        <v>10</v>
      </c>
      <c r="D559" s="1007">
        <v>50</v>
      </c>
      <c r="E559" s="1008" t="s">
        <v>1314</v>
      </c>
    </row>
    <row r="560" spans="1:5" s="1001" customFormat="1" ht="21.75" x14ac:dyDescent="0.5">
      <c r="A560" s="1006"/>
      <c r="B560" s="1009"/>
      <c r="C560" s="1006" t="s">
        <v>10</v>
      </c>
      <c r="D560" s="1007">
        <v>70</v>
      </c>
      <c r="E560" s="1008" t="s">
        <v>1315</v>
      </c>
    </row>
    <row r="561" spans="1:5" s="1001" customFormat="1" ht="21.75" x14ac:dyDescent="0.5">
      <c r="A561" s="1006" t="s">
        <v>1389</v>
      </c>
      <c r="B561" s="1009" t="s">
        <v>1390</v>
      </c>
      <c r="C561" s="1006" t="s">
        <v>10</v>
      </c>
      <c r="D561" s="1007">
        <v>80</v>
      </c>
      <c r="E561" s="1008" t="s">
        <v>1314</v>
      </c>
    </row>
    <row r="562" spans="1:5" s="1001" customFormat="1" ht="21.75" x14ac:dyDescent="0.5">
      <c r="A562" s="1006"/>
      <c r="B562" s="1009"/>
      <c r="C562" s="1006" t="s">
        <v>10</v>
      </c>
      <c r="D562" s="1007">
        <v>95</v>
      </c>
      <c r="E562" s="1008" t="s">
        <v>1315</v>
      </c>
    </row>
    <row r="563" spans="1:5" s="1001" customFormat="1" ht="21.75" x14ac:dyDescent="0.5">
      <c r="A563" s="1006" t="s">
        <v>1391</v>
      </c>
      <c r="B563" s="1009" t="s">
        <v>1392</v>
      </c>
      <c r="C563" s="1006" t="s">
        <v>57</v>
      </c>
      <c r="D563" s="1007">
        <v>100</v>
      </c>
      <c r="E563" s="1008" t="s">
        <v>1314</v>
      </c>
    </row>
    <row r="564" spans="1:5" s="1001" customFormat="1" ht="21.75" x14ac:dyDescent="0.5">
      <c r="A564" s="1006"/>
      <c r="B564" s="1009"/>
      <c r="C564" s="1006" t="s">
        <v>57</v>
      </c>
      <c r="D564" s="1007">
        <v>150</v>
      </c>
      <c r="E564" s="1008" t="s">
        <v>1315</v>
      </c>
    </row>
    <row r="565" spans="1:5" s="1001" customFormat="1" ht="21.75" x14ac:dyDescent="0.5">
      <c r="A565" s="1006" t="s">
        <v>1393</v>
      </c>
      <c r="B565" s="1009" t="s">
        <v>1394</v>
      </c>
      <c r="C565" s="1006" t="s">
        <v>10</v>
      </c>
      <c r="D565" s="1007">
        <v>100</v>
      </c>
      <c r="E565" s="1008" t="s">
        <v>1314</v>
      </c>
    </row>
    <row r="566" spans="1:5" s="1001" customFormat="1" ht="21.75" x14ac:dyDescent="0.5">
      <c r="A566" s="1006"/>
      <c r="B566" s="1009"/>
      <c r="C566" s="1006" t="s">
        <v>10</v>
      </c>
      <c r="D566" s="1007">
        <v>140</v>
      </c>
      <c r="E566" s="1008" t="s">
        <v>1315</v>
      </c>
    </row>
    <row r="567" spans="1:5" s="1001" customFormat="1" ht="21.75" x14ac:dyDescent="0.5">
      <c r="A567" s="1006" t="s">
        <v>1395</v>
      </c>
      <c r="B567" s="1009" t="s">
        <v>1396</v>
      </c>
      <c r="C567" s="1006" t="s">
        <v>10</v>
      </c>
      <c r="D567" s="1007">
        <v>200</v>
      </c>
      <c r="E567" s="1008" t="s">
        <v>1314</v>
      </c>
    </row>
    <row r="568" spans="1:5" s="1001" customFormat="1" ht="21.75" x14ac:dyDescent="0.5">
      <c r="A568" s="1006"/>
      <c r="B568" s="1009"/>
      <c r="C568" s="1006" t="s">
        <v>10</v>
      </c>
      <c r="D568" s="1007">
        <v>300</v>
      </c>
      <c r="E568" s="1008" t="s">
        <v>1315</v>
      </c>
    </row>
    <row r="569" spans="1:5" s="1001" customFormat="1" ht="21.75" x14ac:dyDescent="0.5">
      <c r="A569" s="1006" t="s">
        <v>1397</v>
      </c>
      <c r="B569" s="1009" t="s">
        <v>1398</v>
      </c>
      <c r="C569" s="1006" t="s">
        <v>10</v>
      </c>
      <c r="D569" s="1007">
        <v>30</v>
      </c>
      <c r="E569" s="1008" t="s">
        <v>1314</v>
      </c>
    </row>
    <row r="570" spans="1:5" s="1001" customFormat="1" ht="21.75" x14ac:dyDescent="0.5">
      <c r="A570" s="1006"/>
      <c r="B570" s="1009" t="s">
        <v>1399</v>
      </c>
      <c r="C570" s="1006" t="s">
        <v>10</v>
      </c>
      <c r="D570" s="1007">
        <v>35</v>
      </c>
      <c r="E570" s="1008" t="s">
        <v>1315</v>
      </c>
    </row>
    <row r="571" spans="1:5" s="1001" customFormat="1" ht="21.75" x14ac:dyDescent="0.5">
      <c r="A571" s="1006" t="s">
        <v>1400</v>
      </c>
      <c r="B571" s="1009" t="s">
        <v>1401</v>
      </c>
      <c r="C571" s="1006" t="s">
        <v>10</v>
      </c>
      <c r="D571" s="1007">
        <v>25</v>
      </c>
      <c r="E571" s="1008" t="s">
        <v>1314</v>
      </c>
    </row>
    <row r="572" spans="1:5" s="1001" customFormat="1" ht="21.75" x14ac:dyDescent="0.5">
      <c r="A572" s="1006"/>
      <c r="B572" s="1009"/>
      <c r="C572" s="1006" t="s">
        <v>10</v>
      </c>
      <c r="D572" s="1007">
        <v>30</v>
      </c>
      <c r="E572" s="1008" t="s">
        <v>1315</v>
      </c>
    </row>
    <row r="573" spans="1:5" s="1001" customFormat="1" ht="21.75" x14ac:dyDescent="0.5">
      <c r="A573" s="1006" t="s">
        <v>1402</v>
      </c>
      <c r="B573" s="1009" t="s">
        <v>1403</v>
      </c>
      <c r="C573" s="1006" t="s">
        <v>176</v>
      </c>
      <c r="D573" s="1007">
        <v>50</v>
      </c>
      <c r="E573" s="1008" t="s">
        <v>1314</v>
      </c>
    </row>
    <row r="574" spans="1:5" s="1001" customFormat="1" ht="21.75" x14ac:dyDescent="0.5">
      <c r="A574" s="1006"/>
      <c r="B574" s="1009"/>
      <c r="C574" s="1006" t="s">
        <v>176</v>
      </c>
      <c r="D574" s="1007">
        <v>75</v>
      </c>
      <c r="E574" s="1008" t="s">
        <v>1315</v>
      </c>
    </row>
    <row r="575" spans="1:5" s="1001" customFormat="1" ht="21.75" x14ac:dyDescent="0.5">
      <c r="A575" s="1006" t="s">
        <v>1404</v>
      </c>
      <c r="B575" s="1009" t="s">
        <v>1405</v>
      </c>
      <c r="C575" s="1006" t="s">
        <v>176</v>
      </c>
      <c r="D575" s="1007">
        <v>30</v>
      </c>
      <c r="E575" s="1008" t="s">
        <v>1314</v>
      </c>
    </row>
    <row r="576" spans="1:5" s="1001" customFormat="1" ht="21.75" x14ac:dyDescent="0.5">
      <c r="A576" s="1006"/>
      <c r="B576" s="1009"/>
      <c r="C576" s="1006" t="s">
        <v>176</v>
      </c>
      <c r="D576" s="1007">
        <v>45</v>
      </c>
      <c r="E576" s="1008" t="s">
        <v>1315</v>
      </c>
    </row>
    <row r="577" spans="1:5" s="1001" customFormat="1" ht="21.75" x14ac:dyDescent="0.5">
      <c r="A577" s="1006" t="s">
        <v>1406</v>
      </c>
      <c r="B577" s="1009" t="s">
        <v>1407</v>
      </c>
      <c r="C577" s="1006" t="s">
        <v>176</v>
      </c>
      <c r="D577" s="1007">
        <v>45</v>
      </c>
      <c r="E577" s="1008" t="s">
        <v>1314</v>
      </c>
    </row>
    <row r="578" spans="1:5" s="1001" customFormat="1" ht="21.75" x14ac:dyDescent="0.5">
      <c r="A578" s="1006"/>
      <c r="B578" s="1009"/>
      <c r="C578" s="1006" t="s">
        <v>176</v>
      </c>
      <c r="D578" s="1007">
        <v>60</v>
      </c>
      <c r="E578" s="1008" t="s">
        <v>1315</v>
      </c>
    </row>
    <row r="579" spans="1:5" s="1001" customFormat="1" ht="21.75" x14ac:dyDescent="0.5">
      <c r="A579" s="1006" t="s">
        <v>1408</v>
      </c>
      <c r="B579" s="1009" t="s">
        <v>1409</v>
      </c>
      <c r="C579" s="1006" t="s">
        <v>176</v>
      </c>
      <c r="D579" s="1007">
        <v>160</v>
      </c>
      <c r="E579" s="1008" t="s">
        <v>1314</v>
      </c>
    </row>
    <row r="580" spans="1:5" s="1001" customFormat="1" ht="21.75" x14ac:dyDescent="0.5">
      <c r="A580" s="1006"/>
      <c r="B580" s="1009"/>
      <c r="C580" s="1006" t="s">
        <v>176</v>
      </c>
      <c r="D580" s="1007">
        <v>205</v>
      </c>
      <c r="E580" s="1008" t="s">
        <v>1315</v>
      </c>
    </row>
    <row r="581" spans="1:5" s="1001" customFormat="1" ht="21.75" x14ac:dyDescent="0.5">
      <c r="A581" s="1006" t="s">
        <v>1410</v>
      </c>
      <c r="B581" s="1009" t="s">
        <v>1411</v>
      </c>
      <c r="C581" s="1006" t="s">
        <v>1412</v>
      </c>
      <c r="D581" s="1007">
        <v>120</v>
      </c>
      <c r="E581" s="1008" t="s">
        <v>1314</v>
      </c>
    </row>
    <row r="582" spans="1:5" s="1001" customFormat="1" ht="21.75" x14ac:dyDescent="0.5">
      <c r="A582" s="1006"/>
      <c r="B582" s="1009"/>
      <c r="C582" s="1006" t="s">
        <v>1412</v>
      </c>
      <c r="D582" s="1007">
        <v>170</v>
      </c>
      <c r="E582" s="1008" t="s">
        <v>1315</v>
      </c>
    </row>
    <row r="583" spans="1:5" s="1001" customFormat="1" ht="21.75" x14ac:dyDescent="0.5">
      <c r="A583" s="1006" t="s">
        <v>1413</v>
      </c>
      <c r="B583" s="1009" t="s">
        <v>1414</v>
      </c>
      <c r="C583" s="1006" t="s">
        <v>1412</v>
      </c>
      <c r="D583" s="1007">
        <v>225</v>
      </c>
      <c r="E583" s="1008" t="s">
        <v>1314</v>
      </c>
    </row>
    <row r="584" spans="1:5" s="1001" customFormat="1" ht="21.75" x14ac:dyDescent="0.5">
      <c r="A584" s="1006"/>
      <c r="B584" s="1009"/>
      <c r="C584" s="1006" t="s">
        <v>1412</v>
      </c>
      <c r="D584" s="1007">
        <v>300</v>
      </c>
      <c r="E584" s="1008" t="s">
        <v>1315</v>
      </c>
    </row>
    <row r="585" spans="1:5" s="1001" customFormat="1" ht="21.75" x14ac:dyDescent="0.5">
      <c r="A585" s="1006" t="s">
        <v>1415</v>
      </c>
      <c r="B585" s="1009" t="s">
        <v>1416</v>
      </c>
      <c r="C585" s="1006" t="s">
        <v>1412</v>
      </c>
      <c r="D585" s="1007">
        <v>580</v>
      </c>
      <c r="E585" s="1008" t="s">
        <v>1314</v>
      </c>
    </row>
    <row r="586" spans="1:5" s="1001" customFormat="1" ht="21.75" x14ac:dyDescent="0.5">
      <c r="A586" s="1006"/>
      <c r="B586" s="1009"/>
      <c r="C586" s="1006" t="s">
        <v>1412</v>
      </c>
      <c r="D586" s="1007">
        <v>700</v>
      </c>
      <c r="E586" s="1008" t="s">
        <v>1315</v>
      </c>
    </row>
    <row r="587" spans="1:5" s="1001" customFormat="1" ht="21.75" x14ac:dyDescent="0.5">
      <c r="A587" s="1006" t="s">
        <v>1417</v>
      </c>
      <c r="B587" s="1009" t="s">
        <v>1418</v>
      </c>
      <c r="C587" s="1006"/>
      <c r="D587" s="1007"/>
      <c r="E587" s="1008"/>
    </row>
    <row r="588" spans="1:5" s="1001" customFormat="1" ht="21.75" x14ac:dyDescent="0.5">
      <c r="A588" s="1006"/>
      <c r="B588" s="1009" t="s">
        <v>1419</v>
      </c>
      <c r="C588" s="1006" t="s">
        <v>176</v>
      </c>
      <c r="D588" s="1007">
        <v>250</v>
      </c>
      <c r="E588" s="1008" t="s">
        <v>1314</v>
      </c>
    </row>
    <row r="589" spans="1:5" s="1001" customFormat="1" ht="21.75" x14ac:dyDescent="0.5">
      <c r="A589" s="1006"/>
      <c r="B589" s="1009"/>
      <c r="C589" s="1006" t="s">
        <v>176</v>
      </c>
      <c r="D589" s="1007">
        <v>300</v>
      </c>
      <c r="E589" s="1008" t="s">
        <v>1315</v>
      </c>
    </row>
    <row r="590" spans="1:5" s="1001" customFormat="1" ht="21.75" x14ac:dyDescent="0.5">
      <c r="A590" s="1006"/>
      <c r="B590" s="1009" t="s">
        <v>1420</v>
      </c>
      <c r="C590" s="1006" t="s">
        <v>176</v>
      </c>
      <c r="D590" s="1007">
        <v>180</v>
      </c>
      <c r="E590" s="1008" t="s">
        <v>1314</v>
      </c>
    </row>
    <row r="591" spans="1:5" s="1001" customFormat="1" ht="21.75" x14ac:dyDescent="0.5">
      <c r="A591" s="1006"/>
      <c r="B591" s="1009"/>
      <c r="C591" s="1006" t="s">
        <v>176</v>
      </c>
      <c r="D591" s="1007">
        <v>220</v>
      </c>
      <c r="E591" s="1008" t="s">
        <v>1315</v>
      </c>
    </row>
    <row r="592" spans="1:5" s="1001" customFormat="1" ht="21.75" x14ac:dyDescent="0.5">
      <c r="A592" s="1006"/>
      <c r="B592" s="1009"/>
      <c r="C592" s="1006"/>
      <c r="D592" s="1007"/>
      <c r="E592" s="1008"/>
    </row>
    <row r="593" spans="1:5" s="1001" customFormat="1" ht="21.75" x14ac:dyDescent="0.5">
      <c r="A593" s="1006"/>
      <c r="B593" s="1005" t="s">
        <v>6</v>
      </c>
      <c r="C593" s="1006"/>
      <c r="D593" s="1007"/>
      <c r="E593" s="1008"/>
    </row>
    <row r="594" spans="1:5" s="1001" customFormat="1" ht="21.75" x14ac:dyDescent="0.5">
      <c r="A594" s="1006"/>
      <c r="B594" s="1009" t="s">
        <v>1421</v>
      </c>
      <c r="C594" s="1006"/>
      <c r="D594" s="1007"/>
      <c r="E594" s="1008"/>
    </row>
    <row r="595" spans="1:5" s="1001" customFormat="1" ht="21.75" x14ac:dyDescent="0.5">
      <c r="A595" s="1006"/>
      <c r="B595" s="1009" t="s">
        <v>1422</v>
      </c>
      <c r="C595" s="1006"/>
      <c r="D595" s="1007"/>
      <c r="E595" s="1008"/>
    </row>
    <row r="596" spans="1:5" s="1001" customFormat="1" ht="21.75" x14ac:dyDescent="0.5">
      <c r="A596" s="1006"/>
      <c r="B596" s="1009"/>
      <c r="C596" s="1011"/>
      <c r="D596" s="1012"/>
      <c r="E596" s="1010"/>
    </row>
    <row r="597" spans="1:5" s="1001" customFormat="1" ht="21.75" x14ac:dyDescent="0.5">
      <c r="A597" s="1004">
        <v>3</v>
      </c>
      <c r="B597" s="1005" t="s">
        <v>1423</v>
      </c>
      <c r="C597" s="1006"/>
      <c r="D597" s="1007"/>
      <c r="E597" s="1008"/>
    </row>
    <row r="598" spans="1:5" s="1001" customFormat="1" ht="21.75" x14ac:dyDescent="0.5">
      <c r="A598" s="1004">
        <v>3.1</v>
      </c>
      <c r="B598" s="1005" t="s">
        <v>1424</v>
      </c>
      <c r="C598" s="1006"/>
      <c r="D598" s="1007"/>
      <c r="E598" s="1008"/>
    </row>
    <row r="599" spans="1:5" s="1001" customFormat="1" ht="21.75" x14ac:dyDescent="0.5">
      <c r="A599" s="1006"/>
      <c r="B599" s="1009" t="s">
        <v>1425</v>
      </c>
      <c r="C599" s="1006" t="s">
        <v>176</v>
      </c>
      <c r="D599" s="1007">
        <v>165</v>
      </c>
      <c r="E599" s="1008"/>
    </row>
    <row r="600" spans="1:5" s="1001" customFormat="1" ht="21.75" x14ac:dyDescent="0.5">
      <c r="A600" s="1006"/>
      <c r="B600" s="1009" t="s">
        <v>1426</v>
      </c>
      <c r="C600" s="1006" t="s">
        <v>176</v>
      </c>
      <c r="D600" s="1007">
        <v>275</v>
      </c>
      <c r="E600" s="1008"/>
    </row>
    <row r="601" spans="1:5" s="1001" customFormat="1" ht="21.75" x14ac:dyDescent="0.5">
      <c r="A601" s="1006"/>
      <c r="B601" s="1009" t="s">
        <v>1427</v>
      </c>
      <c r="C601" s="1006" t="s">
        <v>176</v>
      </c>
      <c r="D601" s="1007">
        <v>350</v>
      </c>
      <c r="E601" s="1008"/>
    </row>
    <row r="602" spans="1:5" s="1001" customFormat="1" ht="21.75" x14ac:dyDescent="0.5">
      <c r="A602" s="1006"/>
      <c r="B602" s="1009" t="s">
        <v>1428</v>
      </c>
      <c r="C602" s="1006" t="s">
        <v>176</v>
      </c>
      <c r="D602" s="1007">
        <v>500</v>
      </c>
      <c r="E602" s="1008"/>
    </row>
    <row r="603" spans="1:5" s="1001" customFormat="1" ht="21.75" x14ac:dyDescent="0.5">
      <c r="A603" s="1006"/>
      <c r="B603" s="1009" t="s">
        <v>1429</v>
      </c>
      <c r="C603" s="1006"/>
      <c r="D603" s="1007"/>
      <c r="E603" s="1008"/>
    </row>
    <row r="604" spans="1:5" s="1001" customFormat="1" ht="21.75" x14ac:dyDescent="0.5">
      <c r="A604" s="1006"/>
      <c r="B604" s="1009" t="s">
        <v>1430</v>
      </c>
      <c r="C604" s="1006"/>
      <c r="D604" s="1007"/>
      <c r="E604" s="1008"/>
    </row>
    <row r="605" spans="1:5" s="1001" customFormat="1" ht="21.75" x14ac:dyDescent="0.5">
      <c r="A605" s="1006"/>
      <c r="B605" s="1009" t="s">
        <v>1431</v>
      </c>
      <c r="C605" s="1006"/>
      <c r="D605" s="1007"/>
      <c r="E605" s="1008"/>
    </row>
    <row r="606" spans="1:5" s="1001" customFormat="1" ht="21.75" x14ac:dyDescent="0.5">
      <c r="A606" s="1006"/>
      <c r="B606" s="1009"/>
      <c r="C606" s="1006"/>
      <c r="D606" s="1007"/>
      <c r="E606" s="1008"/>
    </row>
    <row r="607" spans="1:5" s="1001" customFormat="1" ht="21.75" x14ac:dyDescent="0.5">
      <c r="A607" s="1004">
        <v>3.2</v>
      </c>
      <c r="B607" s="1005" t="s">
        <v>1432</v>
      </c>
      <c r="C607" s="1006"/>
      <c r="D607" s="1007"/>
      <c r="E607" s="1008"/>
    </row>
    <row r="608" spans="1:5" s="1001" customFormat="1" ht="21.75" x14ac:dyDescent="0.5">
      <c r="A608" s="1006"/>
      <c r="B608" s="1009" t="s">
        <v>1425</v>
      </c>
      <c r="C608" s="1006"/>
      <c r="D608" s="1007">
        <v>140</v>
      </c>
      <c r="E608" s="1008"/>
    </row>
    <row r="609" spans="1:5" s="1001" customFormat="1" ht="21.75" x14ac:dyDescent="0.5">
      <c r="A609" s="1006"/>
      <c r="B609" s="1009" t="s">
        <v>1426</v>
      </c>
      <c r="C609" s="1006" t="s">
        <v>176</v>
      </c>
      <c r="D609" s="1007">
        <v>200</v>
      </c>
      <c r="E609" s="1008"/>
    </row>
    <row r="610" spans="1:5" s="1001" customFormat="1" ht="21.75" x14ac:dyDescent="0.5">
      <c r="A610" s="1006"/>
      <c r="B610" s="1009" t="s">
        <v>1427</v>
      </c>
      <c r="C610" s="1006" t="s">
        <v>176</v>
      </c>
      <c r="D610" s="1007">
        <v>250</v>
      </c>
      <c r="E610" s="1008"/>
    </row>
    <row r="611" spans="1:5" s="1001" customFormat="1" ht="21.75" x14ac:dyDescent="0.5">
      <c r="A611" s="1006"/>
      <c r="B611" s="1009" t="s">
        <v>1428</v>
      </c>
      <c r="C611" s="1006" t="s">
        <v>176</v>
      </c>
      <c r="D611" s="1007">
        <v>400</v>
      </c>
      <c r="E611" s="1008"/>
    </row>
    <row r="612" spans="1:5" s="1001" customFormat="1" ht="21.75" x14ac:dyDescent="0.5">
      <c r="A612" s="1006"/>
      <c r="B612" s="1009" t="s">
        <v>1429</v>
      </c>
      <c r="C612" s="1006"/>
      <c r="D612" s="1007"/>
      <c r="E612" s="1008"/>
    </row>
    <row r="613" spans="1:5" s="1001" customFormat="1" ht="21.75" x14ac:dyDescent="0.5">
      <c r="A613" s="1006"/>
      <c r="B613" s="1009" t="s">
        <v>1430</v>
      </c>
      <c r="C613" s="1006"/>
      <c r="D613" s="1007"/>
      <c r="E613" s="1008"/>
    </row>
    <row r="614" spans="1:5" s="1001" customFormat="1" ht="21.75" x14ac:dyDescent="0.5">
      <c r="A614" s="1006"/>
      <c r="B614" s="1009" t="s">
        <v>1431</v>
      </c>
      <c r="C614" s="1006"/>
      <c r="D614" s="1007"/>
      <c r="E614" s="1008"/>
    </row>
    <row r="615" spans="1:5" s="1001" customFormat="1" ht="21.75" x14ac:dyDescent="0.5">
      <c r="A615" s="1006"/>
      <c r="B615" s="1009" t="s">
        <v>1433</v>
      </c>
      <c r="C615" s="1006"/>
      <c r="D615" s="1007"/>
      <c r="E615" s="1008"/>
    </row>
    <row r="616" spans="1:5" s="1001" customFormat="1" ht="21.75" x14ac:dyDescent="0.5">
      <c r="A616" s="1006"/>
      <c r="B616" s="1009"/>
      <c r="C616" s="1006"/>
      <c r="D616" s="1007"/>
      <c r="E616" s="1008"/>
    </row>
    <row r="617" spans="1:5" s="1001" customFormat="1" ht="21.75" x14ac:dyDescent="0.5">
      <c r="A617" s="1004">
        <v>3.3</v>
      </c>
      <c r="B617" s="1005" t="s">
        <v>1434</v>
      </c>
      <c r="C617" s="1006"/>
      <c r="D617" s="1007"/>
      <c r="E617" s="1008"/>
    </row>
    <row r="618" spans="1:5" s="1001" customFormat="1" ht="21.75" x14ac:dyDescent="0.5">
      <c r="A618" s="1006"/>
      <c r="B618" s="1009" t="s">
        <v>1435</v>
      </c>
      <c r="C618" s="1006" t="s">
        <v>176</v>
      </c>
      <c r="D618" s="1007">
        <v>65</v>
      </c>
      <c r="E618" s="1008"/>
    </row>
    <row r="619" spans="1:5" s="1001" customFormat="1" ht="21.75" x14ac:dyDescent="0.5">
      <c r="A619" s="1006"/>
      <c r="B619" s="1009" t="s">
        <v>1425</v>
      </c>
      <c r="C619" s="1006" t="s">
        <v>176</v>
      </c>
      <c r="D619" s="1007">
        <v>90</v>
      </c>
      <c r="E619" s="1008"/>
    </row>
    <row r="620" spans="1:5" s="1001" customFormat="1" ht="21.75" x14ac:dyDescent="0.5">
      <c r="A620" s="1006"/>
      <c r="B620" s="1009" t="s">
        <v>1436</v>
      </c>
      <c r="C620" s="1006" t="s">
        <v>176</v>
      </c>
      <c r="D620" s="1007">
        <v>110</v>
      </c>
      <c r="E620" s="1008"/>
    </row>
    <row r="621" spans="1:5" s="1001" customFormat="1" ht="21.75" x14ac:dyDescent="0.5">
      <c r="A621" s="1006"/>
      <c r="B621" s="1009" t="s">
        <v>1426</v>
      </c>
      <c r="C621" s="1006" t="s">
        <v>176</v>
      </c>
      <c r="D621" s="1007">
        <v>145</v>
      </c>
      <c r="E621" s="1008"/>
    </row>
    <row r="622" spans="1:5" s="1001" customFormat="1" ht="21.75" x14ac:dyDescent="0.5">
      <c r="A622" s="1006"/>
      <c r="B622" s="1009" t="s">
        <v>1427</v>
      </c>
      <c r="C622" s="1006" t="s">
        <v>176</v>
      </c>
      <c r="D622" s="1007">
        <v>200</v>
      </c>
      <c r="E622" s="1008"/>
    </row>
    <row r="623" spans="1:5" s="1001" customFormat="1" ht="21.75" x14ac:dyDescent="0.5">
      <c r="A623" s="1006"/>
      <c r="B623" s="1009" t="s">
        <v>1428</v>
      </c>
      <c r="C623" s="1006" t="s">
        <v>176</v>
      </c>
      <c r="D623" s="1007">
        <v>330</v>
      </c>
      <c r="E623" s="1008"/>
    </row>
    <row r="624" spans="1:5" s="1001" customFormat="1" ht="21.75" x14ac:dyDescent="0.5">
      <c r="A624" s="1006"/>
      <c r="B624" s="1009" t="s">
        <v>1437</v>
      </c>
      <c r="C624" s="1006"/>
      <c r="D624" s="1007"/>
      <c r="E624" s="1008"/>
    </row>
    <row r="625" spans="1:5" s="1001" customFormat="1" ht="21.75" x14ac:dyDescent="0.5">
      <c r="A625" s="1006"/>
      <c r="B625" s="1009" t="s">
        <v>1430</v>
      </c>
      <c r="C625" s="1006"/>
      <c r="D625" s="1007"/>
      <c r="E625" s="1008"/>
    </row>
    <row r="626" spans="1:5" s="1001" customFormat="1" ht="21.75" x14ac:dyDescent="0.5">
      <c r="A626" s="1006"/>
      <c r="B626" s="1009" t="s">
        <v>1431</v>
      </c>
      <c r="C626" s="1006"/>
      <c r="D626" s="1007"/>
      <c r="E626" s="1008"/>
    </row>
    <row r="627" spans="1:5" s="1001" customFormat="1" ht="21.75" x14ac:dyDescent="0.5">
      <c r="A627" s="1006"/>
      <c r="B627" s="1009"/>
      <c r="C627" s="1006"/>
      <c r="D627" s="1007"/>
      <c r="E627" s="1008"/>
    </row>
    <row r="628" spans="1:5" s="1001" customFormat="1" ht="21.75" x14ac:dyDescent="0.5">
      <c r="A628" s="1006"/>
      <c r="B628" s="1009"/>
      <c r="C628" s="1006"/>
      <c r="D628" s="1007"/>
      <c r="E628" s="1008"/>
    </row>
    <row r="629" spans="1:5" s="1001" customFormat="1" ht="21.75" x14ac:dyDescent="0.5">
      <c r="A629" s="1004">
        <v>3.4</v>
      </c>
      <c r="B629" s="1005" t="s">
        <v>1438</v>
      </c>
      <c r="C629" s="1006"/>
      <c r="D629" s="1007"/>
      <c r="E629" s="1008"/>
    </row>
    <row r="630" spans="1:5" s="1001" customFormat="1" ht="21.75" x14ac:dyDescent="0.5">
      <c r="A630" s="1006"/>
      <c r="B630" s="1009" t="s">
        <v>1439</v>
      </c>
      <c r="C630" s="1006" t="s">
        <v>176</v>
      </c>
      <c r="D630" s="1007">
        <v>30</v>
      </c>
      <c r="E630" s="1008"/>
    </row>
    <row r="631" spans="1:5" s="1001" customFormat="1" ht="21.75" x14ac:dyDescent="0.5">
      <c r="A631" s="1006"/>
      <c r="B631" s="1009" t="s">
        <v>1440</v>
      </c>
      <c r="C631" s="1006" t="s">
        <v>176</v>
      </c>
      <c r="D631" s="1007">
        <v>35</v>
      </c>
      <c r="E631" s="1008"/>
    </row>
    <row r="632" spans="1:5" s="1001" customFormat="1" ht="21.75" x14ac:dyDescent="0.5">
      <c r="A632" s="1006"/>
      <c r="B632" s="1009" t="s">
        <v>1441</v>
      </c>
      <c r="C632" s="1006" t="s">
        <v>176</v>
      </c>
      <c r="D632" s="1007">
        <v>50</v>
      </c>
      <c r="E632" s="1008"/>
    </row>
    <row r="633" spans="1:5" s="1001" customFormat="1" ht="21.75" x14ac:dyDescent="0.5">
      <c r="A633" s="1006"/>
      <c r="B633" s="1009" t="s">
        <v>1442</v>
      </c>
      <c r="C633" s="1006" t="s">
        <v>176</v>
      </c>
      <c r="D633" s="1007">
        <v>70</v>
      </c>
      <c r="E633" s="1008"/>
    </row>
    <row r="634" spans="1:5" s="1001" customFormat="1" ht="21.75" x14ac:dyDescent="0.5">
      <c r="A634" s="1006"/>
      <c r="B634" s="1009" t="s">
        <v>1435</v>
      </c>
      <c r="C634" s="1006" t="s">
        <v>176</v>
      </c>
      <c r="D634" s="1007">
        <v>80</v>
      </c>
      <c r="E634" s="1008"/>
    </row>
    <row r="635" spans="1:5" s="1001" customFormat="1" ht="21.75" x14ac:dyDescent="0.5">
      <c r="A635" s="1006"/>
      <c r="B635" s="1009" t="s">
        <v>1425</v>
      </c>
      <c r="C635" s="1006" t="s">
        <v>176</v>
      </c>
      <c r="D635" s="1007">
        <v>110</v>
      </c>
      <c r="E635" s="1008"/>
    </row>
    <row r="636" spans="1:5" s="1001" customFormat="1" ht="21.75" x14ac:dyDescent="0.5">
      <c r="A636" s="1006"/>
      <c r="B636" s="1009" t="s">
        <v>1436</v>
      </c>
      <c r="C636" s="1006" t="s">
        <v>176</v>
      </c>
      <c r="D636" s="1007">
        <v>135</v>
      </c>
      <c r="E636" s="1008"/>
    </row>
    <row r="637" spans="1:5" s="1001" customFormat="1" ht="21.75" x14ac:dyDescent="0.5">
      <c r="A637" s="1006"/>
      <c r="B637" s="1009" t="s">
        <v>1426</v>
      </c>
      <c r="C637" s="1006" t="s">
        <v>176</v>
      </c>
      <c r="D637" s="1007">
        <v>175</v>
      </c>
      <c r="E637" s="1008"/>
    </row>
    <row r="638" spans="1:5" s="1001" customFormat="1" ht="21.75" x14ac:dyDescent="0.5">
      <c r="A638" s="1006"/>
      <c r="B638" s="1009" t="s">
        <v>1427</v>
      </c>
      <c r="C638" s="1006" t="s">
        <v>176</v>
      </c>
      <c r="D638" s="1007">
        <v>250</v>
      </c>
      <c r="E638" s="1008"/>
    </row>
    <row r="639" spans="1:5" s="1001" customFormat="1" ht="21.75" x14ac:dyDescent="0.5">
      <c r="A639" s="1006"/>
      <c r="B639" s="1009" t="s">
        <v>1428</v>
      </c>
      <c r="C639" s="1006" t="s">
        <v>176</v>
      </c>
      <c r="D639" s="1007">
        <v>400</v>
      </c>
      <c r="E639" s="1008"/>
    </row>
    <row r="640" spans="1:5" s="1001" customFormat="1" ht="21.75" x14ac:dyDescent="0.5">
      <c r="A640" s="1006"/>
      <c r="B640" s="1009" t="s">
        <v>1429</v>
      </c>
      <c r="C640" s="1006"/>
      <c r="D640" s="1007"/>
      <c r="E640" s="1008"/>
    </row>
    <row r="641" spans="1:5" s="1001" customFormat="1" ht="21.75" x14ac:dyDescent="0.5">
      <c r="A641" s="1006"/>
      <c r="B641" s="1009" t="s">
        <v>1430</v>
      </c>
      <c r="C641" s="1006"/>
      <c r="D641" s="1007"/>
      <c r="E641" s="1008"/>
    </row>
    <row r="642" spans="1:5" s="1001" customFormat="1" ht="21.75" x14ac:dyDescent="0.5">
      <c r="A642" s="1006"/>
      <c r="B642" s="1009" t="s">
        <v>1431</v>
      </c>
      <c r="C642" s="1006"/>
      <c r="D642" s="1007"/>
      <c r="E642" s="1008"/>
    </row>
    <row r="643" spans="1:5" s="1001" customFormat="1" ht="21.75" x14ac:dyDescent="0.5">
      <c r="A643" s="1006"/>
      <c r="B643" s="1009"/>
      <c r="C643" s="1006"/>
      <c r="D643" s="1007"/>
      <c r="E643" s="1008"/>
    </row>
    <row r="644" spans="1:5" s="1001" customFormat="1" ht="21.75" x14ac:dyDescent="0.5">
      <c r="A644" s="1004">
        <v>3.5</v>
      </c>
      <c r="B644" s="1005" t="s">
        <v>1443</v>
      </c>
      <c r="C644" s="1004"/>
      <c r="D644" s="1013"/>
      <c r="E644" s="1008"/>
    </row>
    <row r="645" spans="1:5" s="1001" customFormat="1" ht="21.75" x14ac:dyDescent="0.5">
      <c r="A645" s="1006"/>
      <c r="B645" s="1009" t="s">
        <v>1441</v>
      </c>
      <c r="C645" s="1006" t="s">
        <v>176</v>
      </c>
      <c r="D645" s="1007">
        <v>60</v>
      </c>
      <c r="E645" s="1008"/>
    </row>
    <row r="646" spans="1:5" s="1001" customFormat="1" ht="21.75" x14ac:dyDescent="0.5">
      <c r="A646" s="1006"/>
      <c r="B646" s="1009" t="s">
        <v>1442</v>
      </c>
      <c r="C646" s="1006" t="s">
        <v>176</v>
      </c>
      <c r="D646" s="1007">
        <v>80</v>
      </c>
      <c r="E646" s="1008"/>
    </row>
    <row r="647" spans="1:5" s="1001" customFormat="1" ht="21.75" x14ac:dyDescent="0.5">
      <c r="A647" s="1006"/>
      <c r="B647" s="1009" t="s">
        <v>1435</v>
      </c>
      <c r="C647" s="1006" t="s">
        <v>176</v>
      </c>
      <c r="D647" s="1007">
        <v>90</v>
      </c>
      <c r="E647" s="1008"/>
    </row>
    <row r="648" spans="1:5" s="1001" customFormat="1" ht="21.75" x14ac:dyDescent="0.5">
      <c r="A648" s="1006"/>
      <c r="B648" s="1009" t="s">
        <v>1425</v>
      </c>
      <c r="C648" s="1006" t="s">
        <v>176</v>
      </c>
      <c r="D648" s="1007">
        <v>120</v>
      </c>
      <c r="E648" s="1008"/>
    </row>
    <row r="649" spans="1:5" s="1001" customFormat="1" ht="21.75" x14ac:dyDescent="0.5">
      <c r="A649" s="1006"/>
      <c r="B649" s="1009" t="s">
        <v>1436</v>
      </c>
      <c r="C649" s="1006" t="s">
        <v>176</v>
      </c>
      <c r="D649" s="1007">
        <v>200</v>
      </c>
      <c r="E649" s="1008"/>
    </row>
    <row r="650" spans="1:5" s="1001" customFormat="1" ht="21.75" x14ac:dyDescent="0.5">
      <c r="A650" s="1006"/>
      <c r="B650" s="1009" t="s">
        <v>1426</v>
      </c>
      <c r="C650" s="1006" t="s">
        <v>176</v>
      </c>
      <c r="D650" s="1007">
        <v>260</v>
      </c>
      <c r="E650" s="1008"/>
    </row>
    <row r="651" spans="1:5" s="1001" customFormat="1" ht="21.75" x14ac:dyDescent="0.5">
      <c r="A651" s="1006"/>
      <c r="B651" s="1009" t="s">
        <v>1427</v>
      </c>
      <c r="C651" s="1006" t="s">
        <v>176</v>
      </c>
      <c r="D651" s="1007">
        <v>375</v>
      </c>
      <c r="E651" s="1008"/>
    </row>
    <row r="652" spans="1:5" s="1001" customFormat="1" ht="21.75" x14ac:dyDescent="0.5">
      <c r="A652" s="1006"/>
      <c r="B652" s="1009" t="s">
        <v>1428</v>
      </c>
      <c r="C652" s="1006" t="s">
        <v>176</v>
      </c>
      <c r="D652" s="1007">
        <v>650</v>
      </c>
      <c r="E652" s="1008"/>
    </row>
    <row r="653" spans="1:5" s="1001" customFormat="1" ht="21.75" x14ac:dyDescent="0.5">
      <c r="A653" s="1006"/>
      <c r="B653" s="1009" t="s">
        <v>1429</v>
      </c>
      <c r="C653" s="1006"/>
      <c r="D653" s="1007"/>
      <c r="E653" s="1008"/>
    </row>
    <row r="654" spans="1:5" s="1001" customFormat="1" ht="21.75" x14ac:dyDescent="0.5">
      <c r="A654" s="1006"/>
      <c r="B654" s="1009" t="s">
        <v>1430</v>
      </c>
      <c r="C654" s="1006"/>
      <c r="D654" s="1007"/>
      <c r="E654" s="1008"/>
    </row>
    <row r="655" spans="1:5" s="1001" customFormat="1" ht="21.75" x14ac:dyDescent="0.5">
      <c r="A655" s="1006"/>
      <c r="B655" s="1009" t="s">
        <v>1431</v>
      </c>
      <c r="C655" s="1006"/>
      <c r="D655" s="1007"/>
      <c r="E655" s="1008"/>
    </row>
    <row r="656" spans="1:5" s="1001" customFormat="1" ht="21.75" x14ac:dyDescent="0.5">
      <c r="A656" s="1006"/>
      <c r="B656" s="1009" t="s">
        <v>1444</v>
      </c>
      <c r="C656" s="1006"/>
      <c r="D656" s="1007"/>
      <c r="E656" s="1008"/>
    </row>
    <row r="657" spans="1:5" s="1001" customFormat="1" ht="21.75" x14ac:dyDescent="0.5">
      <c r="A657" s="1006"/>
      <c r="B657" s="1009" t="s">
        <v>1445</v>
      </c>
      <c r="C657" s="1006"/>
      <c r="D657" s="1007"/>
      <c r="E657" s="1008"/>
    </row>
    <row r="658" spans="1:5" s="1001" customFormat="1" ht="21.75" x14ac:dyDescent="0.5">
      <c r="A658" s="1006"/>
      <c r="B658" s="1009"/>
      <c r="C658" s="1006"/>
      <c r="D658" s="1007"/>
      <c r="E658" s="1008"/>
    </row>
    <row r="659" spans="1:5" s="1001" customFormat="1" ht="21.75" x14ac:dyDescent="0.5">
      <c r="A659" s="1004">
        <v>3.6</v>
      </c>
      <c r="B659" s="1005" t="s">
        <v>1446</v>
      </c>
      <c r="C659" s="1006"/>
      <c r="D659" s="1007"/>
      <c r="E659" s="1008"/>
    </row>
    <row r="660" spans="1:5" s="1001" customFormat="1" ht="21.75" x14ac:dyDescent="0.5">
      <c r="A660" s="1006"/>
      <c r="B660" s="1009" t="s">
        <v>1441</v>
      </c>
      <c r="C660" s="1006" t="s">
        <v>176</v>
      </c>
      <c r="D660" s="1007">
        <v>45</v>
      </c>
      <c r="E660" s="1008"/>
    </row>
    <row r="661" spans="1:5" s="1001" customFormat="1" ht="21.75" x14ac:dyDescent="0.5">
      <c r="A661" s="1006"/>
      <c r="B661" s="1009" t="s">
        <v>1442</v>
      </c>
      <c r="C661" s="1006" t="s">
        <v>176</v>
      </c>
      <c r="D661" s="1007">
        <v>60</v>
      </c>
      <c r="E661" s="1008"/>
    </row>
    <row r="662" spans="1:5" s="1001" customFormat="1" ht="21.75" x14ac:dyDescent="0.5">
      <c r="A662" s="1006"/>
      <c r="B662" s="1009" t="s">
        <v>1435</v>
      </c>
      <c r="C662" s="1006" t="s">
        <v>176</v>
      </c>
      <c r="D662" s="1007">
        <v>70</v>
      </c>
      <c r="E662" s="1008"/>
    </row>
    <row r="663" spans="1:5" s="1001" customFormat="1" ht="21.75" x14ac:dyDescent="0.5">
      <c r="A663" s="1006"/>
      <c r="B663" s="1009" t="s">
        <v>1425</v>
      </c>
      <c r="C663" s="1006" t="s">
        <v>176</v>
      </c>
      <c r="D663" s="1007">
        <v>95</v>
      </c>
      <c r="E663" s="1008"/>
    </row>
    <row r="664" spans="1:5" s="1001" customFormat="1" ht="21.75" x14ac:dyDescent="0.5">
      <c r="A664" s="1006"/>
      <c r="B664" s="1009" t="s">
        <v>1436</v>
      </c>
      <c r="C664" s="1006" t="s">
        <v>176</v>
      </c>
      <c r="D664" s="1007">
        <v>150</v>
      </c>
      <c r="E664" s="1008"/>
    </row>
    <row r="665" spans="1:5" s="1001" customFormat="1" ht="21.75" x14ac:dyDescent="0.5">
      <c r="A665" s="1006"/>
      <c r="B665" s="1009" t="s">
        <v>1426</v>
      </c>
      <c r="C665" s="1006" t="s">
        <v>176</v>
      </c>
      <c r="D665" s="1007">
        <v>200</v>
      </c>
      <c r="E665" s="1008"/>
    </row>
    <row r="666" spans="1:5" s="1001" customFormat="1" ht="21.75" x14ac:dyDescent="0.5">
      <c r="A666" s="1006"/>
      <c r="B666" s="1009" t="s">
        <v>1427</v>
      </c>
      <c r="C666" s="1006" t="s">
        <v>176</v>
      </c>
      <c r="D666" s="1007">
        <v>280</v>
      </c>
      <c r="E666" s="1008"/>
    </row>
    <row r="667" spans="1:5" s="1001" customFormat="1" ht="21.75" x14ac:dyDescent="0.5">
      <c r="A667" s="1006"/>
      <c r="B667" s="1009" t="s">
        <v>1428</v>
      </c>
      <c r="C667" s="1006" t="s">
        <v>176</v>
      </c>
      <c r="D667" s="1007">
        <v>500</v>
      </c>
      <c r="E667" s="1008"/>
    </row>
    <row r="668" spans="1:5" s="1001" customFormat="1" ht="21.75" x14ac:dyDescent="0.5">
      <c r="A668" s="1006"/>
      <c r="B668" s="1009" t="s">
        <v>1437</v>
      </c>
      <c r="C668" s="1006"/>
      <c r="D668" s="1007"/>
      <c r="E668" s="1008"/>
    </row>
    <row r="669" spans="1:5" s="1001" customFormat="1" ht="21.75" x14ac:dyDescent="0.5">
      <c r="A669" s="1006"/>
      <c r="B669" s="1009" t="s">
        <v>1430</v>
      </c>
      <c r="C669" s="1006"/>
      <c r="D669" s="1007"/>
      <c r="E669" s="1008"/>
    </row>
    <row r="670" spans="1:5" s="1001" customFormat="1" ht="21.75" x14ac:dyDescent="0.5">
      <c r="A670" s="1006"/>
      <c r="B670" s="1009" t="s">
        <v>1431</v>
      </c>
      <c r="C670" s="1006"/>
      <c r="D670" s="1007"/>
      <c r="E670" s="1008"/>
    </row>
    <row r="671" spans="1:5" s="1001" customFormat="1" ht="21.75" x14ac:dyDescent="0.5">
      <c r="A671" s="1006"/>
      <c r="B671" s="1009" t="s">
        <v>1444</v>
      </c>
      <c r="C671" s="1006"/>
      <c r="D671" s="1007"/>
      <c r="E671" s="1008"/>
    </row>
    <row r="672" spans="1:5" s="1001" customFormat="1" ht="21.75" x14ac:dyDescent="0.5">
      <c r="A672" s="1006"/>
      <c r="B672" s="1009"/>
      <c r="C672" s="1006"/>
      <c r="D672" s="1007"/>
      <c r="E672" s="1008"/>
    </row>
    <row r="673" spans="1:5" s="1001" customFormat="1" ht="21.75" x14ac:dyDescent="0.5">
      <c r="A673" s="1004">
        <v>3.7</v>
      </c>
      <c r="B673" s="1005" t="s">
        <v>1447</v>
      </c>
      <c r="C673" s="1006"/>
      <c r="D673" s="1007"/>
      <c r="E673" s="1008"/>
    </row>
    <row r="674" spans="1:5" s="1001" customFormat="1" ht="21.75" x14ac:dyDescent="0.5">
      <c r="A674" s="1006"/>
      <c r="B674" s="1009" t="s">
        <v>1435</v>
      </c>
      <c r="C674" s="1006" t="s">
        <v>176</v>
      </c>
      <c r="D674" s="1007">
        <v>30</v>
      </c>
      <c r="E674" s="1008"/>
    </row>
    <row r="675" spans="1:5" s="1001" customFormat="1" ht="21.75" x14ac:dyDescent="0.5">
      <c r="A675" s="1006"/>
      <c r="B675" s="1009" t="s">
        <v>1425</v>
      </c>
      <c r="C675" s="1006" t="s">
        <v>176</v>
      </c>
      <c r="D675" s="1007">
        <v>40</v>
      </c>
      <c r="E675" s="1008"/>
    </row>
    <row r="676" spans="1:5" s="1001" customFormat="1" ht="21.75" x14ac:dyDescent="0.5">
      <c r="A676" s="1006"/>
      <c r="B676" s="1009" t="s">
        <v>1436</v>
      </c>
      <c r="C676" s="1006" t="s">
        <v>176</v>
      </c>
      <c r="D676" s="1007">
        <v>50</v>
      </c>
      <c r="E676" s="1008"/>
    </row>
    <row r="677" spans="1:5" s="1001" customFormat="1" ht="21.75" x14ac:dyDescent="0.5">
      <c r="A677" s="1006"/>
      <c r="B677" s="1009" t="s">
        <v>1426</v>
      </c>
      <c r="C677" s="1006" t="s">
        <v>176</v>
      </c>
      <c r="D677" s="1007">
        <v>75</v>
      </c>
      <c r="E677" s="1008"/>
    </row>
    <row r="678" spans="1:5" s="1001" customFormat="1" ht="21.75" x14ac:dyDescent="0.5">
      <c r="A678" s="1006"/>
      <c r="B678" s="1009" t="s">
        <v>1427</v>
      </c>
      <c r="C678" s="1006" t="s">
        <v>176</v>
      </c>
      <c r="D678" s="1007">
        <v>100</v>
      </c>
      <c r="E678" s="1008"/>
    </row>
    <row r="679" spans="1:5" s="1001" customFormat="1" ht="21.75" x14ac:dyDescent="0.5">
      <c r="A679" s="1006"/>
      <c r="B679" s="1009" t="s">
        <v>1428</v>
      </c>
      <c r="C679" s="1006" t="s">
        <v>176</v>
      </c>
      <c r="D679" s="1007">
        <v>200</v>
      </c>
      <c r="E679" s="1008"/>
    </row>
    <row r="680" spans="1:5" s="1001" customFormat="1" ht="21.75" x14ac:dyDescent="0.5">
      <c r="A680" s="1006"/>
      <c r="B680" s="1009" t="s">
        <v>1437</v>
      </c>
      <c r="C680" s="1006"/>
      <c r="D680" s="1007"/>
      <c r="E680" s="1008"/>
    </row>
    <row r="681" spans="1:5" s="1001" customFormat="1" ht="21.75" x14ac:dyDescent="0.5">
      <c r="A681" s="1006"/>
      <c r="B681" s="1009" t="s">
        <v>1448</v>
      </c>
      <c r="C681" s="1006"/>
      <c r="D681" s="1007"/>
      <c r="E681" s="1008"/>
    </row>
    <row r="682" spans="1:5" s="1001" customFormat="1" ht="21.75" x14ac:dyDescent="0.5">
      <c r="A682" s="1006"/>
      <c r="B682" s="1009" t="s">
        <v>1431</v>
      </c>
      <c r="C682" s="1006"/>
      <c r="D682" s="1007"/>
      <c r="E682" s="1008"/>
    </row>
    <row r="683" spans="1:5" s="1001" customFormat="1" ht="21.75" x14ac:dyDescent="0.5">
      <c r="A683" s="1006"/>
      <c r="B683" s="1009"/>
      <c r="C683" s="1006"/>
      <c r="D683" s="1007"/>
      <c r="E683" s="1008"/>
    </row>
    <row r="684" spans="1:5" s="1001" customFormat="1" ht="21.75" x14ac:dyDescent="0.5">
      <c r="A684" s="1004">
        <v>3.8</v>
      </c>
      <c r="B684" s="1005" t="s">
        <v>1449</v>
      </c>
      <c r="C684" s="1006"/>
      <c r="D684" s="1007"/>
      <c r="E684" s="1008"/>
    </row>
    <row r="685" spans="1:5" s="1001" customFormat="1" ht="21.75" x14ac:dyDescent="0.5">
      <c r="A685" s="1006"/>
      <c r="B685" s="1009" t="s">
        <v>1439</v>
      </c>
      <c r="C685" s="1006" t="s">
        <v>176</v>
      </c>
      <c r="D685" s="1007">
        <v>30</v>
      </c>
      <c r="E685" s="1008"/>
    </row>
    <row r="686" spans="1:5" s="1001" customFormat="1" ht="21.75" x14ac:dyDescent="0.5">
      <c r="A686" s="1006"/>
      <c r="B686" s="1009" t="s">
        <v>1440</v>
      </c>
      <c r="C686" s="1006" t="s">
        <v>176</v>
      </c>
      <c r="D686" s="1007">
        <v>30</v>
      </c>
      <c r="E686" s="1008"/>
    </row>
    <row r="687" spans="1:5" s="1001" customFormat="1" ht="21.75" x14ac:dyDescent="0.5">
      <c r="A687" s="1006"/>
      <c r="B687" s="1009" t="s">
        <v>1441</v>
      </c>
      <c r="C687" s="1006" t="s">
        <v>176</v>
      </c>
      <c r="D687" s="1007">
        <v>30</v>
      </c>
      <c r="E687" s="1008"/>
    </row>
    <row r="688" spans="1:5" s="1001" customFormat="1" ht="21.75" x14ac:dyDescent="0.5">
      <c r="A688" s="1006"/>
      <c r="B688" s="1009" t="s">
        <v>1442</v>
      </c>
      <c r="C688" s="1006" t="s">
        <v>176</v>
      </c>
      <c r="D688" s="1007">
        <v>30</v>
      </c>
      <c r="E688" s="1008"/>
    </row>
    <row r="689" spans="1:5" s="1001" customFormat="1" ht="21.75" x14ac:dyDescent="0.5">
      <c r="A689" s="1006"/>
      <c r="B689" s="1009" t="s">
        <v>1435</v>
      </c>
      <c r="C689" s="1006" t="s">
        <v>176</v>
      </c>
      <c r="D689" s="1007">
        <v>30</v>
      </c>
      <c r="E689" s="1008"/>
    </row>
    <row r="690" spans="1:5" s="1001" customFormat="1" ht="21.75" x14ac:dyDescent="0.5">
      <c r="A690" s="1006"/>
      <c r="B690" s="1009" t="s">
        <v>1425</v>
      </c>
      <c r="C690" s="1006" t="s">
        <v>176</v>
      </c>
      <c r="D690" s="1007">
        <v>40</v>
      </c>
      <c r="E690" s="1008"/>
    </row>
    <row r="691" spans="1:5" s="1001" customFormat="1" ht="21.75" x14ac:dyDescent="0.5">
      <c r="A691" s="1006"/>
      <c r="B691" s="1009" t="s">
        <v>1436</v>
      </c>
      <c r="C691" s="1006" t="s">
        <v>176</v>
      </c>
      <c r="D691" s="1007">
        <v>60</v>
      </c>
      <c r="E691" s="1008"/>
    </row>
    <row r="692" spans="1:5" s="1001" customFormat="1" ht="21.75" x14ac:dyDescent="0.5">
      <c r="A692" s="1006"/>
      <c r="B692" s="1009" t="s">
        <v>1426</v>
      </c>
      <c r="C692" s="1006" t="s">
        <v>176</v>
      </c>
      <c r="D692" s="1007">
        <v>75</v>
      </c>
      <c r="E692" s="1008"/>
    </row>
    <row r="693" spans="1:5" s="1001" customFormat="1" ht="21.75" x14ac:dyDescent="0.5">
      <c r="A693" s="1006"/>
      <c r="B693" s="1009" t="s">
        <v>1427</v>
      </c>
      <c r="C693" s="1006" t="s">
        <v>176</v>
      </c>
      <c r="D693" s="1007">
        <v>120</v>
      </c>
      <c r="E693" s="1008"/>
    </row>
    <row r="694" spans="1:5" s="1001" customFormat="1" ht="21.75" x14ac:dyDescent="0.5">
      <c r="A694" s="1006"/>
      <c r="B694" s="1009" t="s">
        <v>1428</v>
      </c>
      <c r="C694" s="1006" t="s">
        <v>176</v>
      </c>
      <c r="D694" s="1007">
        <v>250</v>
      </c>
      <c r="E694" s="1008"/>
    </row>
    <row r="695" spans="1:5" s="1001" customFormat="1" ht="21.75" x14ac:dyDescent="0.5">
      <c r="A695" s="1006"/>
      <c r="B695" s="1009" t="s">
        <v>1429</v>
      </c>
      <c r="C695" s="1006"/>
      <c r="D695" s="1007"/>
      <c r="E695" s="1008"/>
    </row>
    <row r="696" spans="1:5" s="1001" customFormat="1" ht="21.75" x14ac:dyDescent="0.5">
      <c r="A696" s="1006"/>
      <c r="B696" s="1009" t="s">
        <v>1448</v>
      </c>
      <c r="C696" s="1006"/>
      <c r="D696" s="1007"/>
      <c r="E696" s="1008"/>
    </row>
    <row r="697" spans="1:5" s="1001" customFormat="1" ht="21.75" x14ac:dyDescent="0.5">
      <c r="A697" s="1006"/>
      <c r="B697" s="1009" t="s">
        <v>1431</v>
      </c>
      <c r="C697" s="1006"/>
      <c r="D697" s="1007"/>
      <c r="E697" s="1008"/>
    </row>
    <row r="698" spans="1:5" s="1001" customFormat="1" ht="21.75" x14ac:dyDescent="0.5">
      <c r="A698" s="1006"/>
      <c r="B698" s="1009"/>
      <c r="C698" s="1006"/>
      <c r="D698" s="1007"/>
      <c r="E698" s="1008"/>
    </row>
    <row r="699" spans="1:5" s="1001" customFormat="1" ht="21.75" x14ac:dyDescent="0.5">
      <c r="A699" s="1004">
        <v>3.9</v>
      </c>
      <c r="B699" s="1005" t="s">
        <v>1450</v>
      </c>
      <c r="C699" s="1006"/>
      <c r="D699" s="1007"/>
      <c r="E699" s="1008"/>
    </row>
    <row r="700" spans="1:5" s="1001" customFormat="1" ht="21.75" x14ac:dyDescent="0.5">
      <c r="A700" s="1006"/>
      <c r="B700" s="1009" t="s">
        <v>1435</v>
      </c>
      <c r="C700" s="1006" t="s">
        <v>176</v>
      </c>
      <c r="D700" s="1007">
        <v>30</v>
      </c>
      <c r="E700" s="1008"/>
    </row>
    <row r="701" spans="1:5" s="1001" customFormat="1" ht="21.75" x14ac:dyDescent="0.5">
      <c r="A701" s="1006"/>
      <c r="B701" s="1009" t="s">
        <v>1425</v>
      </c>
      <c r="C701" s="1006" t="s">
        <v>176</v>
      </c>
      <c r="D701" s="1007">
        <v>40</v>
      </c>
      <c r="E701" s="1008"/>
    </row>
    <row r="702" spans="1:5" s="1001" customFormat="1" ht="21.75" x14ac:dyDescent="0.5">
      <c r="A702" s="1006"/>
      <c r="B702" s="1009" t="s">
        <v>1436</v>
      </c>
      <c r="C702" s="1006" t="s">
        <v>176</v>
      </c>
      <c r="D702" s="1007">
        <v>60</v>
      </c>
      <c r="E702" s="1008"/>
    </row>
    <row r="703" spans="1:5" s="1001" customFormat="1" ht="21.75" x14ac:dyDescent="0.5">
      <c r="A703" s="1006"/>
      <c r="B703" s="1009" t="s">
        <v>1426</v>
      </c>
      <c r="C703" s="1006" t="s">
        <v>176</v>
      </c>
      <c r="D703" s="1007">
        <v>75</v>
      </c>
      <c r="E703" s="1008"/>
    </row>
    <row r="704" spans="1:5" s="1001" customFormat="1" ht="21.75" x14ac:dyDescent="0.5">
      <c r="A704" s="1006"/>
      <c r="B704" s="1009" t="s">
        <v>1427</v>
      </c>
      <c r="C704" s="1006" t="s">
        <v>176</v>
      </c>
      <c r="D704" s="1007">
        <v>120</v>
      </c>
      <c r="E704" s="1008"/>
    </row>
    <row r="705" spans="1:5" s="1001" customFormat="1" ht="21.75" x14ac:dyDescent="0.5">
      <c r="A705" s="1006"/>
      <c r="B705" s="1009" t="s">
        <v>1428</v>
      </c>
      <c r="C705" s="1006" t="s">
        <v>176</v>
      </c>
      <c r="D705" s="1007">
        <v>250</v>
      </c>
      <c r="E705" s="1008"/>
    </row>
    <row r="706" spans="1:5" s="1001" customFormat="1" ht="21.75" x14ac:dyDescent="0.5">
      <c r="A706" s="1006"/>
      <c r="B706" s="1009" t="s">
        <v>1451</v>
      </c>
      <c r="C706" s="1006" t="s">
        <v>176</v>
      </c>
      <c r="D706" s="1007">
        <v>350</v>
      </c>
      <c r="E706" s="1008"/>
    </row>
    <row r="707" spans="1:5" s="1001" customFormat="1" ht="21.75" x14ac:dyDescent="0.5">
      <c r="A707" s="1006"/>
      <c r="B707" s="1009" t="s">
        <v>1452</v>
      </c>
      <c r="C707" s="1006" t="s">
        <v>176</v>
      </c>
      <c r="D707" s="1007">
        <v>400</v>
      </c>
      <c r="E707" s="1008"/>
    </row>
    <row r="708" spans="1:5" s="1001" customFormat="1" ht="21.75" x14ac:dyDescent="0.5">
      <c r="A708" s="1006"/>
      <c r="B708" s="1009" t="s">
        <v>1453</v>
      </c>
      <c r="C708" s="1006" t="s">
        <v>176</v>
      </c>
      <c r="D708" s="1007">
        <v>450</v>
      </c>
      <c r="E708" s="1008"/>
    </row>
    <row r="709" spans="1:5" s="1001" customFormat="1" ht="21.75" x14ac:dyDescent="0.5">
      <c r="A709" s="1006"/>
      <c r="B709" s="1009" t="s">
        <v>1437</v>
      </c>
      <c r="C709" s="1006"/>
      <c r="D709" s="1007"/>
      <c r="E709" s="1008"/>
    </row>
    <row r="710" spans="1:5" s="1001" customFormat="1" ht="21.75" x14ac:dyDescent="0.5">
      <c r="A710" s="1006"/>
      <c r="B710" s="1009" t="s">
        <v>1430</v>
      </c>
      <c r="C710" s="1006"/>
      <c r="D710" s="1007"/>
      <c r="E710" s="1008"/>
    </row>
    <row r="711" spans="1:5" s="1001" customFormat="1" ht="21.75" x14ac:dyDescent="0.5">
      <c r="A711" s="1006"/>
      <c r="B711" s="1009" t="s">
        <v>1431</v>
      </c>
      <c r="C711" s="1006"/>
      <c r="D711" s="1007"/>
      <c r="E711" s="1008"/>
    </row>
    <row r="712" spans="1:5" s="1001" customFormat="1" ht="21.75" x14ac:dyDescent="0.5">
      <c r="A712" s="1006"/>
      <c r="B712" s="1009"/>
      <c r="C712" s="1006"/>
      <c r="D712" s="1007"/>
      <c r="E712" s="1008"/>
    </row>
    <row r="713" spans="1:5" s="1001" customFormat="1" ht="21.75" x14ac:dyDescent="0.5">
      <c r="A713" s="1004">
        <v>3.1</v>
      </c>
      <c r="B713" s="1005" t="s">
        <v>1454</v>
      </c>
      <c r="C713" s="1004"/>
      <c r="D713" s="1007"/>
      <c r="E713" s="1008"/>
    </row>
    <row r="714" spans="1:5" s="1001" customFormat="1" ht="21.75" x14ac:dyDescent="0.5">
      <c r="A714" s="1006"/>
      <c r="B714" s="1009" t="s">
        <v>1439</v>
      </c>
      <c r="C714" s="1006" t="s">
        <v>176</v>
      </c>
      <c r="D714" s="1007">
        <v>30</v>
      </c>
      <c r="E714" s="1008"/>
    </row>
    <row r="715" spans="1:5" s="1001" customFormat="1" ht="21.75" x14ac:dyDescent="0.5">
      <c r="A715" s="1006"/>
      <c r="B715" s="1009" t="s">
        <v>1440</v>
      </c>
      <c r="C715" s="1006" t="s">
        <v>176</v>
      </c>
      <c r="D715" s="1007">
        <v>30</v>
      </c>
      <c r="E715" s="1008"/>
    </row>
    <row r="716" spans="1:5" s="1001" customFormat="1" ht="21.75" x14ac:dyDescent="0.5">
      <c r="A716" s="1006"/>
      <c r="B716" s="1009" t="s">
        <v>1441</v>
      </c>
      <c r="C716" s="1006" t="s">
        <v>176</v>
      </c>
      <c r="D716" s="1007">
        <v>30</v>
      </c>
      <c r="E716" s="1008"/>
    </row>
    <row r="717" spans="1:5" s="1001" customFormat="1" ht="21.75" x14ac:dyDescent="0.5">
      <c r="A717" s="1006"/>
      <c r="B717" s="1009" t="s">
        <v>1442</v>
      </c>
      <c r="C717" s="1006" t="s">
        <v>176</v>
      </c>
      <c r="D717" s="1007">
        <v>30</v>
      </c>
      <c r="E717" s="1008"/>
    </row>
    <row r="718" spans="1:5" s="1001" customFormat="1" ht="21.75" x14ac:dyDescent="0.5">
      <c r="A718" s="1006"/>
      <c r="B718" s="1009" t="s">
        <v>1435</v>
      </c>
      <c r="C718" s="1006" t="s">
        <v>176</v>
      </c>
      <c r="D718" s="1007">
        <v>50</v>
      </c>
      <c r="E718" s="1008"/>
    </row>
    <row r="719" spans="1:5" s="1001" customFormat="1" ht="21.75" x14ac:dyDescent="0.5">
      <c r="A719" s="1006"/>
      <c r="B719" s="1009" t="s">
        <v>1425</v>
      </c>
      <c r="C719" s="1006" t="s">
        <v>176</v>
      </c>
      <c r="D719" s="1007">
        <v>75</v>
      </c>
      <c r="E719" s="1008"/>
    </row>
    <row r="720" spans="1:5" s="1001" customFormat="1" ht="21.75" x14ac:dyDescent="0.5">
      <c r="A720" s="1006"/>
      <c r="B720" s="1009" t="s">
        <v>1436</v>
      </c>
      <c r="C720" s="1006" t="s">
        <v>176</v>
      </c>
      <c r="D720" s="1007">
        <v>100</v>
      </c>
      <c r="E720" s="1008"/>
    </row>
    <row r="721" spans="1:5" s="1001" customFormat="1" ht="21.75" x14ac:dyDescent="0.5">
      <c r="A721" s="1006"/>
      <c r="B721" s="1009" t="s">
        <v>1426</v>
      </c>
      <c r="C721" s="1006" t="s">
        <v>176</v>
      </c>
      <c r="D721" s="1007">
        <v>120</v>
      </c>
      <c r="E721" s="1008"/>
    </row>
    <row r="722" spans="1:5" s="1001" customFormat="1" ht="21.75" x14ac:dyDescent="0.5">
      <c r="A722" s="1006"/>
      <c r="B722" s="1009" t="s">
        <v>1427</v>
      </c>
      <c r="C722" s="1006" t="s">
        <v>176</v>
      </c>
      <c r="D722" s="1007">
        <v>150</v>
      </c>
      <c r="E722" s="1008"/>
    </row>
    <row r="723" spans="1:5" s="1001" customFormat="1" ht="21.75" x14ac:dyDescent="0.5">
      <c r="A723" s="1006"/>
      <c r="B723" s="1009" t="s">
        <v>1428</v>
      </c>
      <c r="C723" s="1006" t="s">
        <v>176</v>
      </c>
      <c r="D723" s="1007">
        <v>250</v>
      </c>
      <c r="E723" s="1008"/>
    </row>
    <row r="724" spans="1:5" s="1001" customFormat="1" ht="21.75" x14ac:dyDescent="0.5">
      <c r="A724" s="1006"/>
      <c r="B724" s="1009" t="s">
        <v>1429</v>
      </c>
      <c r="C724" s="1006"/>
      <c r="D724" s="1007"/>
      <c r="E724" s="1008"/>
    </row>
    <row r="725" spans="1:5" s="1001" customFormat="1" ht="21.75" x14ac:dyDescent="0.5">
      <c r="A725" s="1006"/>
      <c r="B725" s="1009" t="s">
        <v>1430</v>
      </c>
      <c r="C725" s="1006"/>
      <c r="D725" s="1007"/>
      <c r="E725" s="1008"/>
    </row>
    <row r="726" spans="1:5" s="1001" customFormat="1" ht="21.75" x14ac:dyDescent="0.5">
      <c r="A726" s="1006"/>
      <c r="B726" s="1009" t="s">
        <v>1431</v>
      </c>
      <c r="C726" s="1006"/>
      <c r="D726" s="1007"/>
      <c r="E726" s="1008"/>
    </row>
    <row r="727" spans="1:5" s="1001" customFormat="1" ht="21.75" x14ac:dyDescent="0.5">
      <c r="A727" s="1006"/>
      <c r="B727" s="1009"/>
      <c r="C727" s="1006"/>
      <c r="D727" s="1007"/>
      <c r="E727" s="1008"/>
    </row>
    <row r="728" spans="1:5" s="1001" customFormat="1" ht="21.75" x14ac:dyDescent="0.5">
      <c r="A728" s="1004">
        <v>3.11</v>
      </c>
      <c r="B728" s="1005" t="s">
        <v>1455</v>
      </c>
      <c r="C728" s="1006"/>
      <c r="D728" s="1007"/>
      <c r="E728" s="1008"/>
    </row>
    <row r="729" spans="1:5" s="1001" customFormat="1" ht="21.75" x14ac:dyDescent="0.5">
      <c r="A729" s="1006"/>
      <c r="B729" s="1009" t="s">
        <v>1456</v>
      </c>
      <c r="C729" s="1006" t="s">
        <v>10</v>
      </c>
      <c r="D729" s="1007">
        <v>75</v>
      </c>
      <c r="E729" s="1008" t="s">
        <v>1457</v>
      </c>
    </row>
    <row r="730" spans="1:5" s="1001" customFormat="1" ht="21.75" x14ac:dyDescent="0.5">
      <c r="A730" s="1006"/>
      <c r="B730" s="1009" t="s">
        <v>1456</v>
      </c>
      <c r="C730" s="1006" t="s">
        <v>10</v>
      </c>
      <c r="D730" s="1007">
        <v>50</v>
      </c>
      <c r="E730" s="1008" t="s">
        <v>1458</v>
      </c>
    </row>
    <row r="731" spans="1:5" s="1001" customFormat="1" ht="21.75" x14ac:dyDescent="0.5">
      <c r="A731" s="1006"/>
      <c r="B731" s="1009" t="s">
        <v>1459</v>
      </c>
      <c r="C731" s="1006" t="s">
        <v>10</v>
      </c>
      <c r="D731" s="1007">
        <v>50</v>
      </c>
      <c r="E731" s="1008"/>
    </row>
    <row r="732" spans="1:5" s="1001" customFormat="1" ht="21.75" x14ac:dyDescent="0.5">
      <c r="A732" s="1006"/>
      <c r="B732" s="1009" t="s">
        <v>1460</v>
      </c>
      <c r="C732" s="1006" t="s">
        <v>10</v>
      </c>
      <c r="D732" s="1007">
        <v>50</v>
      </c>
      <c r="E732" s="1008"/>
    </row>
    <row r="733" spans="1:5" s="1001" customFormat="1" ht="21.75" x14ac:dyDescent="0.5">
      <c r="A733" s="1006"/>
      <c r="B733" s="1009" t="s">
        <v>2954</v>
      </c>
      <c r="C733" s="1006" t="s">
        <v>1461</v>
      </c>
      <c r="D733" s="1007">
        <v>200</v>
      </c>
      <c r="E733" s="1008"/>
    </row>
    <row r="734" spans="1:5" s="1001" customFormat="1" ht="21.75" x14ac:dyDescent="0.5">
      <c r="A734" s="1006"/>
      <c r="B734" s="1009"/>
      <c r="C734" s="1006"/>
      <c r="D734" s="1007"/>
      <c r="E734" s="1008"/>
    </row>
    <row r="735" spans="1:5" s="1001" customFormat="1" ht="21.75" x14ac:dyDescent="0.5">
      <c r="A735" s="1004">
        <v>3.12</v>
      </c>
      <c r="B735" s="1005" t="s">
        <v>1462</v>
      </c>
      <c r="C735" s="1004"/>
      <c r="D735" s="1013"/>
      <c r="E735" s="1008"/>
    </row>
    <row r="736" spans="1:5" s="1001" customFormat="1" ht="21.75" x14ac:dyDescent="0.5">
      <c r="A736" s="1006"/>
      <c r="B736" s="1005" t="s">
        <v>1463</v>
      </c>
      <c r="C736" s="1006"/>
      <c r="D736" s="1007"/>
      <c r="E736" s="1008"/>
    </row>
    <row r="737" spans="1:5" s="1001" customFormat="1" ht="21.75" x14ac:dyDescent="0.5">
      <c r="A737" s="1006"/>
      <c r="B737" s="1009" t="s">
        <v>1439</v>
      </c>
      <c r="C737" s="1006" t="s">
        <v>10</v>
      </c>
      <c r="D737" s="1007">
        <v>100</v>
      </c>
      <c r="E737" s="1008"/>
    </row>
    <row r="738" spans="1:5" s="1001" customFormat="1" ht="21.75" x14ac:dyDescent="0.5">
      <c r="A738" s="1006"/>
      <c r="B738" s="1009" t="s">
        <v>1440</v>
      </c>
      <c r="C738" s="1006" t="s">
        <v>10</v>
      </c>
      <c r="D738" s="1007">
        <v>150</v>
      </c>
      <c r="E738" s="1008"/>
    </row>
    <row r="739" spans="1:5" s="1001" customFormat="1" ht="21.75" x14ac:dyDescent="0.5">
      <c r="A739" s="1006"/>
      <c r="B739" s="1009" t="s">
        <v>1441</v>
      </c>
      <c r="C739" s="1006" t="s">
        <v>10</v>
      </c>
      <c r="D739" s="1007">
        <v>200</v>
      </c>
      <c r="E739" s="1008"/>
    </row>
    <row r="740" spans="1:5" s="1001" customFormat="1" ht="21.75" x14ac:dyDescent="0.5">
      <c r="A740" s="1006"/>
      <c r="B740" s="1009" t="s">
        <v>1442</v>
      </c>
      <c r="C740" s="1006" t="s">
        <v>10</v>
      </c>
      <c r="D740" s="1007">
        <v>250</v>
      </c>
      <c r="E740" s="1008"/>
    </row>
    <row r="741" spans="1:5" s="1001" customFormat="1" ht="21.75" x14ac:dyDescent="0.5">
      <c r="A741" s="1006"/>
      <c r="B741" s="1009" t="s">
        <v>1435</v>
      </c>
      <c r="C741" s="1006" t="s">
        <v>10</v>
      </c>
      <c r="D741" s="1007">
        <v>300</v>
      </c>
      <c r="E741" s="1008"/>
    </row>
    <row r="742" spans="1:5" s="1001" customFormat="1" ht="21.75" x14ac:dyDescent="0.5">
      <c r="A742" s="1006"/>
      <c r="B742" s="1009" t="s">
        <v>1425</v>
      </c>
      <c r="C742" s="1006" t="s">
        <v>10</v>
      </c>
      <c r="D742" s="1007">
        <v>400</v>
      </c>
      <c r="E742" s="1008"/>
    </row>
    <row r="743" spans="1:5" s="1001" customFormat="1" ht="21.75" x14ac:dyDescent="0.5">
      <c r="A743" s="1006"/>
      <c r="B743" s="1009" t="s">
        <v>1436</v>
      </c>
      <c r="C743" s="1006" t="s">
        <v>10</v>
      </c>
      <c r="D743" s="1007">
        <v>500</v>
      </c>
      <c r="E743" s="1008"/>
    </row>
    <row r="744" spans="1:5" s="1001" customFormat="1" ht="21.75" x14ac:dyDescent="0.5">
      <c r="A744" s="1006"/>
      <c r="B744" s="1009" t="s">
        <v>1426</v>
      </c>
      <c r="C744" s="1006" t="s">
        <v>10</v>
      </c>
      <c r="D744" s="1007">
        <v>600</v>
      </c>
      <c r="E744" s="1008"/>
    </row>
    <row r="745" spans="1:5" s="1001" customFormat="1" ht="21.75" x14ac:dyDescent="0.5">
      <c r="A745" s="1006"/>
      <c r="B745" s="1009" t="s">
        <v>1427</v>
      </c>
      <c r="C745" s="1006" t="s">
        <v>10</v>
      </c>
      <c r="D745" s="1007">
        <v>800</v>
      </c>
      <c r="E745" s="1008"/>
    </row>
    <row r="746" spans="1:5" s="1001" customFormat="1" ht="21.75" x14ac:dyDescent="0.5">
      <c r="A746" s="1006"/>
      <c r="B746" s="1009" t="s">
        <v>1428</v>
      </c>
      <c r="C746" s="1006" t="s">
        <v>10</v>
      </c>
      <c r="D746" s="1007">
        <v>1200</v>
      </c>
      <c r="E746" s="1008"/>
    </row>
    <row r="747" spans="1:5" s="1001" customFormat="1" ht="21.75" x14ac:dyDescent="0.5">
      <c r="A747" s="1006"/>
      <c r="B747" s="1009"/>
      <c r="C747" s="1006"/>
      <c r="D747" s="1007"/>
      <c r="E747" s="1008"/>
    </row>
    <row r="748" spans="1:5" s="1001" customFormat="1" ht="21.75" x14ac:dyDescent="0.5">
      <c r="A748" s="1004">
        <v>3.13</v>
      </c>
      <c r="B748" s="1005" t="s">
        <v>1464</v>
      </c>
      <c r="C748" s="1006"/>
      <c r="D748" s="1007"/>
      <c r="E748" s="1008"/>
    </row>
    <row r="749" spans="1:5" s="1001" customFormat="1" ht="21.75" x14ac:dyDescent="0.5">
      <c r="A749" s="1006"/>
      <c r="B749" s="1009" t="s">
        <v>1425</v>
      </c>
      <c r="C749" s="1006" t="s">
        <v>10</v>
      </c>
      <c r="D749" s="1007">
        <v>200</v>
      </c>
      <c r="E749" s="1008"/>
    </row>
    <row r="750" spans="1:5" s="1001" customFormat="1" ht="21.75" x14ac:dyDescent="0.5">
      <c r="A750" s="1006"/>
      <c r="B750" s="1009" t="s">
        <v>1436</v>
      </c>
      <c r="C750" s="1006" t="s">
        <v>10</v>
      </c>
      <c r="D750" s="1007">
        <v>250</v>
      </c>
      <c r="E750" s="1008"/>
    </row>
    <row r="751" spans="1:5" s="1001" customFormat="1" ht="21.75" x14ac:dyDescent="0.5">
      <c r="A751" s="1006"/>
      <c r="B751" s="1009" t="s">
        <v>1426</v>
      </c>
      <c r="C751" s="1006" t="s">
        <v>10</v>
      </c>
      <c r="D751" s="1007">
        <v>300</v>
      </c>
      <c r="E751" s="1008"/>
    </row>
    <row r="752" spans="1:5" s="1001" customFormat="1" ht="21.75" x14ac:dyDescent="0.5">
      <c r="A752" s="1006"/>
      <c r="B752" s="1009" t="s">
        <v>1427</v>
      </c>
      <c r="C752" s="1006" t="s">
        <v>10</v>
      </c>
      <c r="D752" s="1007">
        <v>400</v>
      </c>
      <c r="E752" s="1008"/>
    </row>
    <row r="753" spans="1:5" s="1001" customFormat="1" ht="21.75" x14ac:dyDescent="0.5">
      <c r="A753" s="1006"/>
      <c r="B753" s="1009" t="s">
        <v>1428</v>
      </c>
      <c r="C753" s="1006" t="s">
        <v>10</v>
      </c>
      <c r="D753" s="1007">
        <v>600</v>
      </c>
      <c r="E753" s="1008"/>
    </row>
    <row r="754" spans="1:5" s="1001" customFormat="1" ht="21.75" x14ac:dyDescent="0.5">
      <c r="A754" s="1006"/>
      <c r="B754" s="1009"/>
      <c r="C754" s="1006"/>
      <c r="D754" s="1007"/>
      <c r="E754" s="1008"/>
    </row>
    <row r="755" spans="1:5" s="1001" customFormat="1" ht="21.75" x14ac:dyDescent="0.5">
      <c r="A755" s="1004">
        <v>3.14</v>
      </c>
      <c r="B755" s="1005" t="s">
        <v>1465</v>
      </c>
      <c r="C755" s="1006"/>
      <c r="D755" s="1007"/>
      <c r="E755" s="1008"/>
    </row>
    <row r="756" spans="1:5" s="1001" customFormat="1" ht="21.75" x14ac:dyDescent="0.5">
      <c r="A756" s="1006"/>
      <c r="B756" s="1009" t="s">
        <v>1425</v>
      </c>
      <c r="C756" s="1006" t="s">
        <v>10</v>
      </c>
      <c r="D756" s="1007">
        <v>100</v>
      </c>
      <c r="E756" s="1008"/>
    </row>
    <row r="757" spans="1:5" s="1001" customFormat="1" ht="21.75" x14ac:dyDescent="0.5">
      <c r="A757" s="1006"/>
      <c r="B757" s="1009" t="s">
        <v>1436</v>
      </c>
      <c r="C757" s="1006" t="s">
        <v>10</v>
      </c>
      <c r="D757" s="1007">
        <v>125</v>
      </c>
      <c r="E757" s="1008"/>
    </row>
    <row r="758" spans="1:5" s="1001" customFormat="1" ht="21.75" x14ac:dyDescent="0.5">
      <c r="A758" s="1006"/>
      <c r="B758" s="1009" t="s">
        <v>1426</v>
      </c>
      <c r="C758" s="1006" t="s">
        <v>10</v>
      </c>
      <c r="D758" s="1007">
        <v>150</v>
      </c>
      <c r="E758" s="1008"/>
    </row>
    <row r="759" spans="1:5" s="1001" customFormat="1" ht="21.75" x14ac:dyDescent="0.5">
      <c r="A759" s="1006"/>
      <c r="B759" s="1009" t="s">
        <v>1427</v>
      </c>
      <c r="C759" s="1006" t="s">
        <v>10</v>
      </c>
      <c r="D759" s="1007">
        <v>200</v>
      </c>
      <c r="E759" s="1008"/>
    </row>
    <row r="760" spans="1:5" s="1001" customFormat="1" ht="21.75" x14ac:dyDescent="0.5">
      <c r="A760" s="1006"/>
      <c r="B760" s="1009" t="s">
        <v>1428</v>
      </c>
      <c r="C760" s="1006" t="s">
        <v>10</v>
      </c>
      <c r="D760" s="1007">
        <v>300</v>
      </c>
      <c r="E760" s="1008"/>
    </row>
    <row r="761" spans="1:5" s="1001" customFormat="1" ht="21.75" x14ac:dyDescent="0.5">
      <c r="A761" s="1006"/>
      <c r="B761" s="1009"/>
      <c r="C761" s="1006"/>
      <c r="D761" s="1007"/>
      <c r="E761" s="1008"/>
    </row>
    <row r="762" spans="1:5" s="1001" customFormat="1" ht="21.75" x14ac:dyDescent="0.5">
      <c r="A762" s="1004">
        <v>3.15</v>
      </c>
      <c r="B762" s="1005" t="s">
        <v>1466</v>
      </c>
      <c r="C762" s="1006"/>
      <c r="D762" s="1007"/>
      <c r="E762" s="1008"/>
    </row>
    <row r="763" spans="1:5" s="1001" customFormat="1" ht="21.75" x14ac:dyDescent="0.5">
      <c r="A763" s="1006"/>
      <c r="B763" s="1009" t="s">
        <v>1425</v>
      </c>
      <c r="C763" s="1006" t="s">
        <v>10</v>
      </c>
      <c r="D763" s="1007">
        <v>100</v>
      </c>
      <c r="E763" s="1008"/>
    </row>
    <row r="764" spans="1:5" s="1001" customFormat="1" ht="21.75" x14ac:dyDescent="0.5">
      <c r="A764" s="1006"/>
      <c r="B764" s="1009" t="s">
        <v>1426</v>
      </c>
      <c r="C764" s="1006" t="s">
        <v>10</v>
      </c>
      <c r="D764" s="1007">
        <v>150</v>
      </c>
      <c r="E764" s="1008"/>
    </row>
    <row r="765" spans="1:5" s="1001" customFormat="1" ht="21.75" x14ac:dyDescent="0.5">
      <c r="A765" s="1006"/>
      <c r="B765" s="1009" t="s">
        <v>1427</v>
      </c>
      <c r="C765" s="1006" t="s">
        <v>10</v>
      </c>
      <c r="D765" s="1007">
        <v>200</v>
      </c>
      <c r="E765" s="1008"/>
    </row>
    <row r="766" spans="1:5" s="1001" customFormat="1" ht="21.75" x14ac:dyDescent="0.5">
      <c r="A766" s="1006"/>
      <c r="B766" s="1009" t="s">
        <v>1428</v>
      </c>
      <c r="C766" s="1006" t="s">
        <v>10</v>
      </c>
      <c r="D766" s="1007">
        <v>300</v>
      </c>
      <c r="E766" s="1008"/>
    </row>
    <row r="767" spans="1:5" s="1001" customFormat="1" ht="21.75" x14ac:dyDescent="0.5">
      <c r="A767" s="1006"/>
      <c r="B767" s="1009"/>
      <c r="C767" s="1006"/>
      <c r="D767" s="1007"/>
      <c r="E767" s="1008"/>
    </row>
    <row r="768" spans="1:5" s="1001" customFormat="1" ht="21.75" x14ac:dyDescent="0.5">
      <c r="A768" s="1004">
        <v>4</v>
      </c>
      <c r="B768" s="1005" t="s">
        <v>1467</v>
      </c>
      <c r="C768" s="1006"/>
      <c r="D768" s="1007"/>
      <c r="E768" s="1008"/>
    </row>
    <row r="769" spans="1:5" s="1001" customFormat="1" ht="21.75" x14ac:dyDescent="0.5">
      <c r="A769" s="1004">
        <v>4.0999999999999996</v>
      </c>
      <c r="B769" s="1005" t="s">
        <v>1468</v>
      </c>
      <c r="C769" s="1006"/>
      <c r="D769" s="1007"/>
      <c r="E769" s="1008"/>
    </row>
    <row r="770" spans="1:5" s="1001" customFormat="1" ht="21.75" x14ac:dyDescent="0.5">
      <c r="A770" s="1006"/>
      <c r="B770" s="1009" t="s">
        <v>1469</v>
      </c>
      <c r="C770" s="1006"/>
      <c r="D770" s="1007"/>
      <c r="E770" s="1008"/>
    </row>
    <row r="771" spans="1:5" s="1001" customFormat="1" ht="21.75" x14ac:dyDescent="0.5">
      <c r="A771" s="1006"/>
      <c r="B771" s="1009" t="s">
        <v>1470</v>
      </c>
      <c r="C771" s="1006" t="s">
        <v>176</v>
      </c>
      <c r="D771" s="1007">
        <v>45</v>
      </c>
      <c r="E771" s="1008"/>
    </row>
    <row r="772" spans="1:5" s="1001" customFormat="1" ht="21.75" x14ac:dyDescent="0.5">
      <c r="A772" s="1006"/>
      <c r="B772" s="1009" t="s">
        <v>1471</v>
      </c>
      <c r="C772" s="1006" t="s">
        <v>176</v>
      </c>
      <c r="D772" s="1007">
        <v>55</v>
      </c>
      <c r="E772" s="1008"/>
    </row>
    <row r="773" spans="1:5" s="1001" customFormat="1" ht="21.75" x14ac:dyDescent="0.5">
      <c r="A773" s="1006"/>
      <c r="B773" s="1009" t="s">
        <v>1472</v>
      </c>
      <c r="C773" s="1006" t="s">
        <v>176</v>
      </c>
      <c r="D773" s="1007">
        <v>70</v>
      </c>
      <c r="E773" s="1008"/>
    </row>
    <row r="774" spans="1:5" s="1001" customFormat="1" ht="21.75" x14ac:dyDescent="0.5">
      <c r="A774" s="1006"/>
      <c r="B774" s="1009" t="s">
        <v>1473</v>
      </c>
      <c r="C774" s="1006" t="s">
        <v>176</v>
      </c>
      <c r="D774" s="1007">
        <v>90</v>
      </c>
      <c r="E774" s="1008"/>
    </row>
    <row r="775" spans="1:5" s="1001" customFormat="1" ht="21.75" x14ac:dyDescent="0.5">
      <c r="A775" s="1006"/>
      <c r="B775" s="1009" t="s">
        <v>1474</v>
      </c>
      <c r="C775" s="1006" t="s">
        <v>176</v>
      </c>
      <c r="D775" s="1007">
        <v>100</v>
      </c>
      <c r="E775" s="1008"/>
    </row>
    <row r="776" spans="1:5" s="1001" customFormat="1" ht="21.75" x14ac:dyDescent="0.5">
      <c r="A776" s="1006"/>
      <c r="B776" s="1009" t="s">
        <v>1475</v>
      </c>
      <c r="C776" s="1006" t="s">
        <v>176</v>
      </c>
      <c r="D776" s="1007">
        <v>110</v>
      </c>
      <c r="E776" s="1008"/>
    </row>
    <row r="777" spans="1:5" s="1001" customFormat="1" ht="21.75" x14ac:dyDescent="0.5">
      <c r="A777" s="1006"/>
      <c r="B777" s="1009" t="s">
        <v>1476</v>
      </c>
      <c r="C777" s="1006" t="s">
        <v>176</v>
      </c>
      <c r="D777" s="1007">
        <v>135</v>
      </c>
      <c r="E777" s="1008"/>
    </row>
    <row r="778" spans="1:5" s="1001" customFormat="1" ht="21.75" x14ac:dyDescent="0.5">
      <c r="A778" s="1006"/>
      <c r="B778" s="1009" t="s">
        <v>1477</v>
      </c>
      <c r="C778" s="1006" t="s">
        <v>176</v>
      </c>
      <c r="D778" s="1007">
        <v>155</v>
      </c>
      <c r="E778" s="1008"/>
    </row>
    <row r="779" spans="1:5" s="1001" customFormat="1" ht="21.75" x14ac:dyDescent="0.5">
      <c r="A779" s="1006"/>
      <c r="B779" s="1009" t="s">
        <v>1478</v>
      </c>
      <c r="C779" s="1006" t="s">
        <v>176</v>
      </c>
      <c r="D779" s="1007">
        <v>180</v>
      </c>
      <c r="E779" s="1008"/>
    </row>
    <row r="780" spans="1:5" s="1001" customFormat="1" ht="21.75" x14ac:dyDescent="0.5">
      <c r="A780" s="1006"/>
      <c r="B780" s="1009" t="s">
        <v>1479</v>
      </c>
      <c r="C780" s="1006" t="s">
        <v>176</v>
      </c>
      <c r="D780" s="1007">
        <v>200</v>
      </c>
      <c r="E780" s="1008"/>
    </row>
    <row r="781" spans="1:5" s="1001" customFormat="1" ht="21.75" x14ac:dyDescent="0.5">
      <c r="A781" s="1006"/>
      <c r="B781" s="1009" t="s">
        <v>1480</v>
      </c>
      <c r="C781" s="1006"/>
      <c r="D781" s="1007"/>
      <c r="E781" s="1008"/>
    </row>
    <row r="782" spans="1:5" s="1001" customFormat="1" ht="21.75" x14ac:dyDescent="0.5">
      <c r="A782" s="1006"/>
      <c r="B782" s="1009" t="s">
        <v>1481</v>
      </c>
      <c r="C782" s="1006" t="s">
        <v>176</v>
      </c>
      <c r="D782" s="1007">
        <v>80</v>
      </c>
      <c r="E782" s="1008"/>
    </row>
    <row r="783" spans="1:5" s="1001" customFormat="1" ht="21.75" x14ac:dyDescent="0.5">
      <c r="A783" s="1006"/>
      <c r="B783" s="1009" t="s">
        <v>1482</v>
      </c>
      <c r="C783" s="1006" t="s">
        <v>176</v>
      </c>
      <c r="D783" s="1007">
        <v>95</v>
      </c>
      <c r="E783" s="1008"/>
    </row>
    <row r="784" spans="1:5" s="1001" customFormat="1" ht="21.75" x14ac:dyDescent="0.5">
      <c r="A784" s="1006"/>
      <c r="B784" s="1009" t="s">
        <v>1483</v>
      </c>
      <c r="C784" s="1006" t="s">
        <v>176</v>
      </c>
      <c r="D784" s="1007">
        <v>110</v>
      </c>
      <c r="E784" s="1008"/>
    </row>
    <row r="785" spans="1:5" s="1001" customFormat="1" ht="21.75" x14ac:dyDescent="0.5">
      <c r="A785" s="1006"/>
      <c r="B785" s="1009" t="s">
        <v>1484</v>
      </c>
      <c r="C785" s="1006" t="s">
        <v>176</v>
      </c>
      <c r="D785" s="1007">
        <v>135</v>
      </c>
      <c r="E785" s="1008"/>
    </row>
    <row r="786" spans="1:5" s="1001" customFormat="1" ht="21.75" x14ac:dyDescent="0.5">
      <c r="A786" s="1006"/>
      <c r="B786" s="1009" t="s">
        <v>1485</v>
      </c>
      <c r="C786" s="1006" t="s">
        <v>176</v>
      </c>
      <c r="D786" s="1007">
        <v>155</v>
      </c>
      <c r="E786" s="1008"/>
    </row>
    <row r="787" spans="1:5" s="1001" customFormat="1" ht="21.75" x14ac:dyDescent="0.5">
      <c r="A787" s="1006"/>
      <c r="B787" s="1009" t="s">
        <v>1486</v>
      </c>
      <c r="C787" s="1006" t="s">
        <v>176</v>
      </c>
      <c r="D787" s="1007">
        <v>180</v>
      </c>
      <c r="E787" s="1008"/>
    </row>
    <row r="788" spans="1:5" s="1001" customFormat="1" ht="21.75" x14ac:dyDescent="0.5">
      <c r="A788" s="1006"/>
      <c r="B788" s="1009" t="s">
        <v>1487</v>
      </c>
      <c r="C788" s="1006" t="s">
        <v>176</v>
      </c>
      <c r="D788" s="1007">
        <v>210</v>
      </c>
      <c r="E788" s="1008"/>
    </row>
    <row r="789" spans="1:5" s="1001" customFormat="1" ht="21.75" x14ac:dyDescent="0.5">
      <c r="A789" s="1006"/>
      <c r="B789" s="1009" t="s">
        <v>1488</v>
      </c>
      <c r="C789" s="1006" t="s">
        <v>176</v>
      </c>
      <c r="D789" s="1007">
        <v>235</v>
      </c>
      <c r="E789" s="1008"/>
    </row>
    <row r="790" spans="1:5" s="1001" customFormat="1" ht="21.75" x14ac:dyDescent="0.5">
      <c r="A790" s="1006"/>
      <c r="B790" s="1009" t="s">
        <v>1489</v>
      </c>
      <c r="C790" s="1006" t="s">
        <v>176</v>
      </c>
      <c r="D790" s="1007">
        <v>265</v>
      </c>
      <c r="E790" s="1008"/>
    </row>
    <row r="791" spans="1:5" s="1001" customFormat="1" ht="21.75" x14ac:dyDescent="0.5">
      <c r="A791" s="1006"/>
      <c r="B791" s="1009" t="s">
        <v>1490</v>
      </c>
      <c r="C791" s="1006" t="s">
        <v>176</v>
      </c>
      <c r="D791" s="1007">
        <v>300</v>
      </c>
      <c r="E791" s="1008"/>
    </row>
    <row r="792" spans="1:5" s="1001" customFormat="1" ht="21.75" x14ac:dyDescent="0.5">
      <c r="A792" s="1006"/>
      <c r="B792" s="1009"/>
      <c r="C792" s="1006"/>
      <c r="D792" s="1007"/>
      <c r="E792" s="1008"/>
    </row>
    <row r="793" spans="1:5" s="1001" customFormat="1" ht="21.75" x14ac:dyDescent="0.5">
      <c r="A793" s="1004">
        <v>4.2</v>
      </c>
      <c r="B793" s="1005" t="s">
        <v>1491</v>
      </c>
      <c r="C793" s="1006"/>
      <c r="D793" s="1007"/>
      <c r="E793" s="1008"/>
    </row>
    <row r="794" spans="1:5" s="1001" customFormat="1" ht="21.75" x14ac:dyDescent="0.5">
      <c r="A794" s="1006"/>
      <c r="B794" s="1009" t="s">
        <v>1492</v>
      </c>
      <c r="C794" s="1006"/>
      <c r="D794" s="1007"/>
      <c r="E794" s="1008"/>
    </row>
    <row r="795" spans="1:5" s="1001" customFormat="1" ht="21.75" x14ac:dyDescent="0.5">
      <c r="A795" s="1006"/>
      <c r="B795" s="1009" t="s">
        <v>1493</v>
      </c>
      <c r="C795" s="1006" t="s">
        <v>176</v>
      </c>
      <c r="D795" s="1007">
        <v>5</v>
      </c>
      <c r="E795" s="1008"/>
    </row>
    <row r="796" spans="1:5" s="1001" customFormat="1" ht="21.75" x14ac:dyDescent="0.5">
      <c r="A796" s="1006"/>
      <c r="B796" s="1009" t="s">
        <v>1494</v>
      </c>
      <c r="C796" s="1006" t="s">
        <v>176</v>
      </c>
      <c r="D796" s="1007">
        <v>5</v>
      </c>
      <c r="E796" s="1008"/>
    </row>
    <row r="797" spans="1:5" s="1001" customFormat="1" ht="21.75" x14ac:dyDescent="0.5">
      <c r="A797" s="1006"/>
      <c r="B797" s="1009" t="s">
        <v>1495</v>
      </c>
      <c r="C797" s="1006" t="s">
        <v>176</v>
      </c>
      <c r="D797" s="1007">
        <v>5</v>
      </c>
      <c r="E797" s="1008"/>
    </row>
    <row r="798" spans="1:5" s="1001" customFormat="1" ht="21.75" x14ac:dyDescent="0.5">
      <c r="A798" s="1006"/>
      <c r="B798" s="1009" t="s">
        <v>1496</v>
      </c>
      <c r="C798" s="1006" t="s">
        <v>176</v>
      </c>
      <c r="D798" s="1007">
        <v>7</v>
      </c>
      <c r="E798" s="1008"/>
    </row>
    <row r="799" spans="1:5" s="1001" customFormat="1" ht="21.75" x14ac:dyDescent="0.5">
      <c r="A799" s="1006"/>
      <c r="B799" s="1009" t="s">
        <v>1497</v>
      </c>
      <c r="C799" s="1006" t="s">
        <v>176</v>
      </c>
      <c r="D799" s="1007">
        <v>10</v>
      </c>
      <c r="E799" s="1008"/>
    </row>
    <row r="800" spans="1:5" s="1001" customFormat="1" ht="21.75" x14ac:dyDescent="0.5">
      <c r="A800" s="1006"/>
      <c r="B800" s="1009" t="s">
        <v>1498</v>
      </c>
      <c r="C800" s="1006" t="s">
        <v>176</v>
      </c>
      <c r="D800" s="1007">
        <v>12</v>
      </c>
      <c r="E800" s="1008"/>
    </row>
    <row r="801" spans="1:5" s="1001" customFormat="1" ht="21.75" x14ac:dyDescent="0.5">
      <c r="A801" s="1006"/>
      <c r="B801" s="1009" t="s">
        <v>1499</v>
      </c>
      <c r="C801" s="1006" t="s">
        <v>176</v>
      </c>
      <c r="D801" s="1007">
        <v>16</v>
      </c>
      <c r="E801" s="1008"/>
    </row>
    <row r="802" spans="1:5" s="1001" customFormat="1" ht="21.75" x14ac:dyDescent="0.5">
      <c r="A802" s="1006"/>
      <c r="B802" s="1009" t="s">
        <v>1500</v>
      </c>
      <c r="C802" s="1006" t="s">
        <v>176</v>
      </c>
      <c r="D802" s="1007">
        <v>20</v>
      </c>
      <c r="E802" s="1008"/>
    </row>
    <row r="803" spans="1:5" s="1001" customFormat="1" ht="21.75" x14ac:dyDescent="0.5">
      <c r="A803" s="1006"/>
      <c r="B803" s="1009" t="s">
        <v>1501</v>
      </c>
      <c r="C803" s="1006" t="s">
        <v>176</v>
      </c>
      <c r="D803" s="1007">
        <v>25</v>
      </c>
      <c r="E803" s="1008"/>
    </row>
    <row r="804" spans="1:5" s="1001" customFormat="1" ht="21.75" x14ac:dyDescent="0.5">
      <c r="A804" s="1006"/>
      <c r="B804" s="1009" t="s">
        <v>1502</v>
      </c>
      <c r="C804" s="1006" t="s">
        <v>176</v>
      </c>
      <c r="D804" s="1007">
        <v>30</v>
      </c>
      <c r="E804" s="1008"/>
    </row>
    <row r="805" spans="1:5" s="1001" customFormat="1" ht="21.75" x14ac:dyDescent="0.5">
      <c r="A805" s="1006"/>
      <c r="B805" s="1009" t="s">
        <v>1503</v>
      </c>
      <c r="C805" s="1006" t="s">
        <v>176</v>
      </c>
      <c r="D805" s="1007">
        <v>40</v>
      </c>
      <c r="E805" s="1008"/>
    </row>
    <row r="806" spans="1:5" s="1001" customFormat="1" ht="21.75" x14ac:dyDescent="0.5">
      <c r="A806" s="1006"/>
      <c r="B806" s="1009" t="s">
        <v>1504</v>
      </c>
      <c r="C806" s="1006" t="s">
        <v>176</v>
      </c>
      <c r="D806" s="1007">
        <v>45</v>
      </c>
      <c r="E806" s="1008"/>
    </row>
    <row r="807" spans="1:5" s="1001" customFormat="1" ht="21.75" x14ac:dyDescent="0.5">
      <c r="A807" s="1006"/>
      <c r="B807" s="1009" t="s">
        <v>1505</v>
      </c>
      <c r="C807" s="1006" t="s">
        <v>176</v>
      </c>
      <c r="D807" s="1007">
        <v>55</v>
      </c>
      <c r="E807" s="1008"/>
    </row>
    <row r="808" spans="1:5" s="1001" customFormat="1" ht="21.75" x14ac:dyDescent="0.5">
      <c r="A808" s="1006"/>
      <c r="B808" s="1009" t="s">
        <v>1506</v>
      </c>
      <c r="C808" s="1006" t="s">
        <v>176</v>
      </c>
      <c r="D808" s="1007">
        <v>60</v>
      </c>
      <c r="E808" s="1008"/>
    </row>
    <row r="809" spans="1:5" s="1001" customFormat="1" ht="21.75" x14ac:dyDescent="0.5">
      <c r="A809" s="1006"/>
      <c r="B809" s="1009" t="s">
        <v>1507</v>
      </c>
      <c r="C809" s="1006" t="s">
        <v>176</v>
      </c>
      <c r="D809" s="1007">
        <v>70</v>
      </c>
      <c r="E809" s="1008"/>
    </row>
    <row r="810" spans="1:5" s="1001" customFormat="1" ht="21.75" x14ac:dyDescent="0.5">
      <c r="A810" s="1006"/>
      <c r="B810" s="1009" t="s">
        <v>1508</v>
      </c>
      <c r="C810" s="1006" t="s">
        <v>176</v>
      </c>
      <c r="D810" s="1007">
        <v>85</v>
      </c>
      <c r="E810" s="1008"/>
    </row>
    <row r="811" spans="1:5" s="1001" customFormat="1" ht="21.75" x14ac:dyDescent="0.5">
      <c r="A811" s="1006"/>
      <c r="B811" s="1009" t="s">
        <v>1509</v>
      </c>
      <c r="C811" s="1006" t="s">
        <v>176</v>
      </c>
      <c r="D811" s="1007">
        <v>100</v>
      </c>
      <c r="E811" s="1008"/>
    </row>
    <row r="812" spans="1:5" s="1001" customFormat="1" ht="21.75" x14ac:dyDescent="0.5">
      <c r="A812" s="1006"/>
      <c r="B812" s="1009" t="s">
        <v>1510</v>
      </c>
      <c r="C812" s="1006" t="s">
        <v>176</v>
      </c>
      <c r="D812" s="1007">
        <v>110</v>
      </c>
      <c r="E812" s="1008"/>
    </row>
    <row r="813" spans="1:5" s="1001" customFormat="1" ht="21.75" x14ac:dyDescent="0.5">
      <c r="A813" s="1006"/>
      <c r="B813" s="1009" t="s">
        <v>1511</v>
      </c>
      <c r="C813" s="1006" t="s">
        <v>176</v>
      </c>
      <c r="D813" s="1007">
        <v>125</v>
      </c>
      <c r="E813" s="1008"/>
    </row>
    <row r="814" spans="1:5" s="1001" customFormat="1" ht="21.75" x14ac:dyDescent="0.5">
      <c r="A814" s="1006"/>
      <c r="B814" s="1009" t="s">
        <v>1512</v>
      </c>
      <c r="C814" s="1006" t="s">
        <v>176</v>
      </c>
      <c r="D814" s="1007">
        <v>140</v>
      </c>
      <c r="E814" s="1008"/>
    </row>
    <row r="815" spans="1:5" s="1001" customFormat="1" ht="21.75" x14ac:dyDescent="0.5">
      <c r="A815" s="1006"/>
      <c r="B815" s="1009"/>
      <c r="C815" s="1006"/>
      <c r="D815" s="1007"/>
      <c r="E815" s="1008"/>
    </row>
    <row r="816" spans="1:5" s="1001" customFormat="1" ht="21.75" x14ac:dyDescent="0.5">
      <c r="A816" s="1004">
        <v>4.3</v>
      </c>
      <c r="B816" s="1005" t="s">
        <v>1513</v>
      </c>
      <c r="C816" s="1006"/>
      <c r="D816" s="1007"/>
      <c r="E816" s="1008"/>
    </row>
    <row r="817" spans="1:5" s="1001" customFormat="1" ht="21.75" x14ac:dyDescent="0.5">
      <c r="A817" s="1006"/>
      <c r="B817" s="1009" t="s">
        <v>1514</v>
      </c>
      <c r="C817" s="1006" t="s">
        <v>176</v>
      </c>
      <c r="D817" s="1007">
        <v>20</v>
      </c>
      <c r="E817" s="1008"/>
    </row>
    <row r="818" spans="1:5" s="1001" customFormat="1" ht="21.75" x14ac:dyDescent="0.5">
      <c r="A818" s="1006"/>
      <c r="B818" s="1009" t="s">
        <v>1515</v>
      </c>
      <c r="C818" s="1006" t="s">
        <v>176</v>
      </c>
      <c r="D818" s="1007">
        <v>23</v>
      </c>
      <c r="E818" s="1008"/>
    </row>
    <row r="819" spans="1:5" s="1001" customFormat="1" ht="21.75" x14ac:dyDescent="0.5">
      <c r="A819" s="1006"/>
      <c r="B819" s="1009" t="s">
        <v>1516</v>
      </c>
      <c r="C819" s="1006" t="s">
        <v>176</v>
      </c>
      <c r="D819" s="1007">
        <v>25</v>
      </c>
      <c r="E819" s="1008"/>
    </row>
    <row r="820" spans="1:5" s="1001" customFormat="1" ht="21.75" x14ac:dyDescent="0.5">
      <c r="A820" s="1006"/>
      <c r="B820" s="1009" t="s">
        <v>1517</v>
      </c>
      <c r="C820" s="1006" t="s">
        <v>176</v>
      </c>
      <c r="D820" s="1007">
        <v>30</v>
      </c>
      <c r="E820" s="1008"/>
    </row>
    <row r="821" spans="1:5" s="1001" customFormat="1" ht="21.75" x14ac:dyDescent="0.5">
      <c r="A821" s="1006"/>
      <c r="B821" s="1009" t="s">
        <v>1518</v>
      </c>
      <c r="C821" s="1006" t="s">
        <v>176</v>
      </c>
      <c r="D821" s="1007">
        <v>40</v>
      </c>
      <c r="E821" s="1008"/>
    </row>
    <row r="822" spans="1:5" s="1001" customFormat="1" ht="21.75" x14ac:dyDescent="0.5">
      <c r="A822" s="1006"/>
      <c r="B822" s="1009" t="s">
        <v>1519</v>
      </c>
      <c r="C822" s="1006" t="s">
        <v>176</v>
      </c>
      <c r="D822" s="1007">
        <v>45</v>
      </c>
      <c r="E822" s="1008"/>
    </row>
    <row r="823" spans="1:5" s="1001" customFormat="1" ht="21.75" x14ac:dyDescent="0.5">
      <c r="A823" s="1006"/>
      <c r="B823" s="1009" t="s">
        <v>1520</v>
      </c>
      <c r="C823" s="1006" t="s">
        <v>176</v>
      </c>
      <c r="D823" s="1007">
        <v>55</v>
      </c>
      <c r="E823" s="1008"/>
    </row>
    <row r="824" spans="1:5" s="1001" customFormat="1" ht="21.75" x14ac:dyDescent="0.5">
      <c r="A824" s="1006"/>
      <c r="B824" s="1009" t="s">
        <v>1521</v>
      </c>
      <c r="C824" s="1006" t="s">
        <v>176</v>
      </c>
      <c r="D824" s="1007">
        <v>60</v>
      </c>
      <c r="E824" s="1008"/>
    </row>
    <row r="825" spans="1:5" s="1001" customFormat="1" ht="21.75" x14ac:dyDescent="0.5">
      <c r="A825" s="1006"/>
      <c r="B825" s="1009" t="s">
        <v>1522</v>
      </c>
      <c r="C825" s="1006" t="s">
        <v>176</v>
      </c>
      <c r="D825" s="1007">
        <v>70</v>
      </c>
      <c r="E825" s="1008"/>
    </row>
    <row r="826" spans="1:5" s="1001" customFormat="1" ht="21.75" x14ac:dyDescent="0.5">
      <c r="A826" s="1006"/>
      <c r="B826" s="1009" t="s">
        <v>1523</v>
      </c>
      <c r="C826" s="1006" t="s">
        <v>176</v>
      </c>
      <c r="D826" s="1007">
        <v>85</v>
      </c>
      <c r="E826" s="1008"/>
    </row>
    <row r="827" spans="1:5" s="1001" customFormat="1" ht="21.75" x14ac:dyDescent="0.5">
      <c r="A827" s="1006"/>
      <c r="B827" s="1009" t="s">
        <v>1524</v>
      </c>
      <c r="C827" s="1006" t="s">
        <v>176</v>
      </c>
      <c r="D827" s="1007">
        <v>100</v>
      </c>
      <c r="E827" s="1008"/>
    </row>
    <row r="828" spans="1:5" s="1001" customFormat="1" ht="21.75" x14ac:dyDescent="0.5">
      <c r="A828" s="1006"/>
      <c r="B828" s="1009" t="s">
        <v>1525</v>
      </c>
      <c r="C828" s="1006" t="s">
        <v>176</v>
      </c>
      <c r="D828" s="1007">
        <v>110</v>
      </c>
      <c r="E828" s="1008"/>
    </row>
    <row r="829" spans="1:5" s="1001" customFormat="1" ht="21.75" x14ac:dyDescent="0.5">
      <c r="A829" s="1006"/>
      <c r="B829" s="1009" t="s">
        <v>1526</v>
      </c>
      <c r="C829" s="1006" t="s">
        <v>176</v>
      </c>
      <c r="D829" s="1007">
        <v>125</v>
      </c>
      <c r="E829" s="1008"/>
    </row>
    <row r="830" spans="1:5" s="1001" customFormat="1" ht="21.75" x14ac:dyDescent="0.5">
      <c r="A830" s="1006"/>
      <c r="B830" s="1009" t="s">
        <v>1527</v>
      </c>
      <c r="C830" s="1006" t="s">
        <v>176</v>
      </c>
      <c r="D830" s="1007">
        <v>140</v>
      </c>
      <c r="E830" s="1008"/>
    </row>
    <row r="831" spans="1:5" s="1001" customFormat="1" ht="21.75" x14ac:dyDescent="0.5">
      <c r="A831" s="1006"/>
      <c r="B831" s="1009"/>
      <c r="C831" s="1006"/>
      <c r="D831" s="1007"/>
      <c r="E831" s="1008"/>
    </row>
    <row r="832" spans="1:5" s="1001" customFormat="1" ht="21.75" x14ac:dyDescent="0.5">
      <c r="A832" s="1004">
        <v>4.4000000000000004</v>
      </c>
      <c r="B832" s="1005" t="s">
        <v>1528</v>
      </c>
      <c r="C832" s="1006"/>
      <c r="D832" s="1007"/>
      <c r="E832" s="1008"/>
    </row>
    <row r="833" spans="1:5" s="1001" customFormat="1" ht="21.75" x14ac:dyDescent="0.5">
      <c r="A833" s="1006"/>
      <c r="B833" s="1009" t="s">
        <v>1529</v>
      </c>
      <c r="C833" s="1006" t="s">
        <v>176</v>
      </c>
      <c r="D833" s="1007">
        <v>10</v>
      </c>
      <c r="E833" s="1008"/>
    </row>
    <row r="834" spans="1:5" s="1001" customFormat="1" ht="21.75" x14ac:dyDescent="0.5">
      <c r="A834" s="1006"/>
      <c r="B834" s="1009" t="s">
        <v>1530</v>
      </c>
      <c r="C834" s="1006" t="s">
        <v>176</v>
      </c>
      <c r="D834" s="1007">
        <v>12</v>
      </c>
      <c r="E834" s="1008"/>
    </row>
    <row r="835" spans="1:5" s="1001" customFormat="1" ht="21.75" x14ac:dyDescent="0.5">
      <c r="A835" s="1006"/>
      <c r="B835" s="1009" t="s">
        <v>1531</v>
      </c>
      <c r="C835" s="1006" t="s">
        <v>176</v>
      </c>
      <c r="D835" s="1007">
        <v>15</v>
      </c>
      <c r="E835" s="1008"/>
    </row>
    <row r="836" spans="1:5" s="1001" customFormat="1" ht="21.75" x14ac:dyDescent="0.5">
      <c r="A836" s="1006"/>
      <c r="B836" s="1009" t="s">
        <v>1532</v>
      </c>
      <c r="C836" s="1006" t="s">
        <v>176</v>
      </c>
      <c r="D836" s="1007">
        <v>20</v>
      </c>
      <c r="E836" s="1008"/>
    </row>
    <row r="837" spans="1:5" s="1001" customFormat="1" ht="21.75" x14ac:dyDescent="0.5">
      <c r="A837" s="1006"/>
      <c r="B837" s="1009" t="s">
        <v>1533</v>
      </c>
      <c r="C837" s="1006" t="s">
        <v>176</v>
      </c>
      <c r="D837" s="1007">
        <v>25</v>
      </c>
      <c r="E837" s="1008"/>
    </row>
    <row r="838" spans="1:5" s="1001" customFormat="1" ht="21.75" x14ac:dyDescent="0.5">
      <c r="A838" s="1006"/>
      <c r="B838" s="1009" t="s">
        <v>1534</v>
      </c>
      <c r="C838" s="1006" t="s">
        <v>176</v>
      </c>
      <c r="D838" s="1007">
        <v>30</v>
      </c>
      <c r="E838" s="1008"/>
    </row>
    <row r="839" spans="1:5" s="1001" customFormat="1" ht="21.75" x14ac:dyDescent="0.5">
      <c r="A839" s="1006"/>
      <c r="B839" s="1009" t="s">
        <v>1535</v>
      </c>
      <c r="C839" s="1006" t="s">
        <v>176</v>
      </c>
      <c r="D839" s="1007">
        <v>40</v>
      </c>
      <c r="E839" s="1008"/>
    </row>
    <row r="840" spans="1:5" s="1001" customFormat="1" ht="21.75" x14ac:dyDescent="0.5">
      <c r="A840" s="1006"/>
      <c r="B840" s="1009" t="s">
        <v>1536</v>
      </c>
      <c r="C840" s="1006" t="s">
        <v>176</v>
      </c>
      <c r="D840" s="1007">
        <v>45</v>
      </c>
      <c r="E840" s="1008"/>
    </row>
    <row r="841" spans="1:5" s="1001" customFormat="1" ht="21.75" x14ac:dyDescent="0.5">
      <c r="A841" s="1006"/>
      <c r="B841" s="1009" t="s">
        <v>1537</v>
      </c>
      <c r="C841" s="1006" t="s">
        <v>176</v>
      </c>
      <c r="D841" s="1007">
        <v>50</v>
      </c>
      <c r="E841" s="1008"/>
    </row>
    <row r="842" spans="1:5" s="1001" customFormat="1" ht="21.75" x14ac:dyDescent="0.5">
      <c r="A842" s="1006"/>
      <c r="B842" s="1009" t="s">
        <v>1538</v>
      </c>
      <c r="C842" s="1006" t="s">
        <v>176</v>
      </c>
      <c r="D842" s="1007">
        <v>55</v>
      </c>
      <c r="E842" s="1008"/>
    </row>
    <row r="843" spans="1:5" s="1001" customFormat="1" ht="21.75" x14ac:dyDescent="0.5">
      <c r="A843" s="1006"/>
      <c r="B843" s="1009" t="s">
        <v>1539</v>
      </c>
      <c r="C843" s="1006" t="s">
        <v>176</v>
      </c>
      <c r="D843" s="1007">
        <v>65</v>
      </c>
      <c r="E843" s="1008"/>
    </row>
    <row r="844" spans="1:5" s="1001" customFormat="1" ht="21.75" x14ac:dyDescent="0.5">
      <c r="A844" s="1006"/>
      <c r="B844" s="1009" t="s">
        <v>1540</v>
      </c>
      <c r="C844" s="1006" t="s">
        <v>176</v>
      </c>
      <c r="D844" s="1007">
        <v>70</v>
      </c>
      <c r="E844" s="1008"/>
    </row>
    <row r="845" spans="1:5" s="1001" customFormat="1" ht="21.75" x14ac:dyDescent="0.5">
      <c r="A845" s="1006"/>
      <c r="B845" s="1009" t="s">
        <v>1541</v>
      </c>
      <c r="C845" s="1006" t="s">
        <v>176</v>
      </c>
      <c r="D845" s="1007">
        <v>85</v>
      </c>
      <c r="E845" s="1008"/>
    </row>
    <row r="846" spans="1:5" s="1001" customFormat="1" ht="21.75" x14ac:dyDescent="0.5">
      <c r="A846" s="1006"/>
      <c r="B846" s="1009" t="s">
        <v>1542</v>
      </c>
      <c r="C846" s="1006" t="s">
        <v>176</v>
      </c>
      <c r="D846" s="1007">
        <v>100</v>
      </c>
      <c r="E846" s="1008"/>
    </row>
    <row r="847" spans="1:5" s="1001" customFormat="1" ht="21.75" x14ac:dyDescent="0.5">
      <c r="A847" s="1006"/>
      <c r="B847" s="1009" t="s">
        <v>1543</v>
      </c>
      <c r="C847" s="1006" t="s">
        <v>176</v>
      </c>
      <c r="D847" s="1007">
        <v>110</v>
      </c>
      <c r="E847" s="1008"/>
    </row>
    <row r="848" spans="1:5" s="1001" customFormat="1" ht="21.75" x14ac:dyDescent="0.5">
      <c r="A848" s="1006"/>
      <c r="B848" s="1009" t="s">
        <v>1544</v>
      </c>
      <c r="C848" s="1006" t="s">
        <v>176</v>
      </c>
      <c r="D848" s="1007">
        <v>140</v>
      </c>
      <c r="E848" s="1008"/>
    </row>
    <row r="849" spans="1:5" s="1001" customFormat="1" ht="21.75" x14ac:dyDescent="0.5">
      <c r="A849" s="1006"/>
      <c r="B849" s="1009" t="s">
        <v>1545</v>
      </c>
      <c r="C849" s="1006" t="s">
        <v>176</v>
      </c>
      <c r="D849" s="1007">
        <v>165</v>
      </c>
      <c r="E849" s="1008"/>
    </row>
    <row r="850" spans="1:5" s="1001" customFormat="1" ht="21.75" x14ac:dyDescent="0.5">
      <c r="A850" s="1006"/>
      <c r="B850" s="1009"/>
      <c r="C850" s="1006"/>
      <c r="D850" s="1007"/>
      <c r="E850" s="1008"/>
    </row>
    <row r="851" spans="1:5" s="1001" customFormat="1" ht="21.75" x14ac:dyDescent="0.5">
      <c r="A851" s="1004">
        <v>4.5</v>
      </c>
      <c r="B851" s="1005" t="s">
        <v>1546</v>
      </c>
      <c r="C851" s="1006"/>
      <c r="D851" s="1007"/>
      <c r="E851" s="1008"/>
    </row>
    <row r="852" spans="1:5" s="1001" customFormat="1" ht="21.75" x14ac:dyDescent="0.5">
      <c r="A852" s="1006"/>
      <c r="B852" s="1009" t="s">
        <v>1547</v>
      </c>
      <c r="C852" s="1006" t="s">
        <v>176</v>
      </c>
      <c r="D852" s="1007">
        <v>10</v>
      </c>
      <c r="E852" s="1008"/>
    </row>
    <row r="853" spans="1:5" s="1001" customFormat="1" ht="21.75" x14ac:dyDescent="0.5">
      <c r="A853" s="1006"/>
      <c r="B853" s="1009" t="s">
        <v>1548</v>
      </c>
      <c r="C853" s="1006" t="s">
        <v>176</v>
      </c>
      <c r="D853" s="1007">
        <v>15</v>
      </c>
      <c r="E853" s="1008"/>
    </row>
    <row r="854" spans="1:5" s="1001" customFormat="1" ht="21.75" x14ac:dyDescent="0.5">
      <c r="A854" s="1006"/>
      <c r="B854" s="1009" t="s">
        <v>1549</v>
      </c>
      <c r="C854" s="1006" t="s">
        <v>176</v>
      </c>
      <c r="D854" s="1007">
        <v>20</v>
      </c>
      <c r="E854" s="1008"/>
    </row>
    <row r="855" spans="1:5" s="1001" customFormat="1" ht="21.75" x14ac:dyDescent="0.5">
      <c r="A855" s="1006"/>
      <c r="B855" s="1009" t="s">
        <v>1550</v>
      </c>
      <c r="C855" s="1006" t="s">
        <v>176</v>
      </c>
      <c r="D855" s="1007">
        <v>22</v>
      </c>
      <c r="E855" s="1008"/>
    </row>
    <row r="856" spans="1:5" s="1001" customFormat="1" ht="21.75" x14ac:dyDescent="0.5">
      <c r="A856" s="1006"/>
      <c r="B856" s="1009" t="s">
        <v>1551</v>
      </c>
      <c r="C856" s="1006" t="s">
        <v>176</v>
      </c>
      <c r="D856" s="1007">
        <v>25</v>
      </c>
      <c r="E856" s="1008"/>
    </row>
    <row r="857" spans="1:5" s="1001" customFormat="1" ht="21.75" x14ac:dyDescent="0.5">
      <c r="A857" s="1006"/>
      <c r="B857" s="1009" t="s">
        <v>1552</v>
      </c>
      <c r="C857" s="1006" t="s">
        <v>176</v>
      </c>
      <c r="D857" s="1007">
        <v>35</v>
      </c>
      <c r="E857" s="1008"/>
    </row>
    <row r="858" spans="1:5" s="1001" customFormat="1" ht="21.75" x14ac:dyDescent="0.5">
      <c r="A858" s="1006"/>
      <c r="B858" s="1009" t="s">
        <v>1553</v>
      </c>
      <c r="C858" s="1006" t="s">
        <v>176</v>
      </c>
      <c r="D858" s="1007">
        <v>45</v>
      </c>
      <c r="E858" s="1008"/>
    </row>
    <row r="859" spans="1:5" s="1001" customFormat="1" ht="21.75" x14ac:dyDescent="0.5">
      <c r="A859" s="1006"/>
      <c r="B859" s="1009" t="s">
        <v>1554</v>
      </c>
      <c r="C859" s="1006" t="s">
        <v>176</v>
      </c>
      <c r="D859" s="1007">
        <v>55</v>
      </c>
      <c r="E859" s="1008"/>
    </row>
    <row r="860" spans="1:5" s="1001" customFormat="1" ht="21.75" x14ac:dyDescent="0.5">
      <c r="A860" s="1006"/>
      <c r="B860" s="1009" t="s">
        <v>1555</v>
      </c>
      <c r="C860" s="1006" t="s">
        <v>176</v>
      </c>
      <c r="D860" s="1007">
        <v>65</v>
      </c>
      <c r="E860" s="1008"/>
    </row>
    <row r="861" spans="1:5" s="1001" customFormat="1" ht="21.75" x14ac:dyDescent="0.5">
      <c r="A861" s="1006"/>
      <c r="B861" s="1009" t="s">
        <v>1556</v>
      </c>
      <c r="C861" s="1006" t="s">
        <v>176</v>
      </c>
      <c r="D861" s="1007">
        <v>70</v>
      </c>
      <c r="E861" s="1008"/>
    </row>
    <row r="862" spans="1:5" s="1001" customFormat="1" ht="21.75" x14ac:dyDescent="0.5">
      <c r="A862" s="1006"/>
      <c r="B862" s="1009" t="s">
        <v>1557</v>
      </c>
      <c r="C862" s="1006" t="s">
        <v>176</v>
      </c>
      <c r="D862" s="1007">
        <v>80</v>
      </c>
      <c r="E862" s="1008"/>
    </row>
    <row r="863" spans="1:5" s="1001" customFormat="1" ht="21.75" x14ac:dyDescent="0.5">
      <c r="A863" s="1006"/>
      <c r="B863" s="1009" t="s">
        <v>1558</v>
      </c>
      <c r="C863" s="1006" t="s">
        <v>176</v>
      </c>
      <c r="D863" s="1007">
        <v>90</v>
      </c>
      <c r="E863" s="1008"/>
    </row>
    <row r="864" spans="1:5" s="1001" customFormat="1" ht="21.75" x14ac:dyDescent="0.5">
      <c r="A864" s="1006"/>
      <c r="B864" s="1009" t="s">
        <v>1559</v>
      </c>
      <c r="C864" s="1006" t="s">
        <v>176</v>
      </c>
      <c r="D864" s="1007">
        <v>100</v>
      </c>
      <c r="E864" s="1008"/>
    </row>
    <row r="865" spans="1:5" s="1001" customFormat="1" ht="21.75" x14ac:dyDescent="0.5">
      <c r="A865" s="1006"/>
      <c r="B865" s="1009" t="s">
        <v>1560</v>
      </c>
      <c r="C865" s="1006" t="s">
        <v>176</v>
      </c>
      <c r="D865" s="1007">
        <v>110</v>
      </c>
      <c r="E865" s="1008"/>
    </row>
    <row r="866" spans="1:5" s="1001" customFormat="1" ht="21.75" x14ac:dyDescent="0.5">
      <c r="A866" s="1006"/>
      <c r="B866" s="1009" t="s">
        <v>1561</v>
      </c>
      <c r="C866" s="1006" t="s">
        <v>176</v>
      </c>
      <c r="D866" s="1007">
        <v>125</v>
      </c>
      <c r="E866" s="1008"/>
    </row>
    <row r="867" spans="1:5" s="1001" customFormat="1" ht="21.75" x14ac:dyDescent="0.5">
      <c r="A867" s="1006"/>
      <c r="B867" s="1009" t="s">
        <v>1562</v>
      </c>
      <c r="C867" s="1006" t="s">
        <v>176</v>
      </c>
      <c r="D867" s="1007">
        <v>145</v>
      </c>
      <c r="E867" s="1008"/>
    </row>
    <row r="868" spans="1:5" s="1001" customFormat="1" ht="21.75" x14ac:dyDescent="0.5">
      <c r="A868" s="1006"/>
      <c r="B868" s="1009"/>
      <c r="C868" s="1006"/>
      <c r="D868" s="1007"/>
      <c r="E868" s="1008"/>
    </row>
    <row r="869" spans="1:5" s="1001" customFormat="1" ht="21.75" x14ac:dyDescent="0.5">
      <c r="A869" s="1004">
        <v>4.5999999999999996</v>
      </c>
      <c r="B869" s="1005" t="s">
        <v>1563</v>
      </c>
      <c r="C869" s="1006"/>
      <c r="D869" s="1007"/>
      <c r="E869" s="1008"/>
    </row>
    <row r="870" spans="1:5" s="1001" customFormat="1" ht="21.75" x14ac:dyDescent="0.5">
      <c r="A870" s="1006"/>
      <c r="B870" s="1009" t="s">
        <v>1564</v>
      </c>
      <c r="C870" s="1006" t="s">
        <v>176</v>
      </c>
      <c r="D870" s="1007">
        <v>12</v>
      </c>
      <c r="E870" s="1008"/>
    </row>
    <row r="871" spans="1:5" s="1001" customFormat="1" ht="21.75" x14ac:dyDescent="0.5">
      <c r="A871" s="1006"/>
      <c r="B871" s="1009" t="s">
        <v>1565</v>
      </c>
      <c r="C871" s="1006" t="s">
        <v>176</v>
      </c>
      <c r="D871" s="1007">
        <v>15</v>
      </c>
      <c r="E871" s="1008"/>
    </row>
    <row r="872" spans="1:5" s="1001" customFormat="1" ht="21.75" x14ac:dyDescent="0.5">
      <c r="A872" s="1006"/>
      <c r="B872" s="1009" t="s">
        <v>1566</v>
      </c>
      <c r="C872" s="1006" t="s">
        <v>176</v>
      </c>
      <c r="D872" s="1007">
        <v>20</v>
      </c>
      <c r="E872" s="1008"/>
    </row>
    <row r="873" spans="1:5" s="1001" customFormat="1" ht="21.75" x14ac:dyDescent="0.5">
      <c r="A873" s="1006"/>
      <c r="B873" s="1009" t="s">
        <v>1567</v>
      </c>
      <c r="C873" s="1006" t="s">
        <v>176</v>
      </c>
      <c r="D873" s="1007">
        <v>30</v>
      </c>
      <c r="E873" s="1008"/>
    </row>
    <row r="874" spans="1:5" s="1001" customFormat="1" ht="21.75" x14ac:dyDescent="0.5">
      <c r="A874" s="1006"/>
      <c r="B874" s="1009" t="s">
        <v>1568</v>
      </c>
      <c r="C874" s="1006" t="s">
        <v>176</v>
      </c>
      <c r="D874" s="1007">
        <v>32</v>
      </c>
      <c r="E874" s="1008"/>
    </row>
    <row r="875" spans="1:5" s="1001" customFormat="1" ht="21.75" x14ac:dyDescent="0.5">
      <c r="A875" s="1006"/>
      <c r="B875" s="1009" t="s">
        <v>1569</v>
      </c>
      <c r="C875" s="1006" t="s">
        <v>176</v>
      </c>
      <c r="D875" s="1007">
        <v>35</v>
      </c>
      <c r="E875" s="1008"/>
    </row>
    <row r="876" spans="1:5" s="1001" customFormat="1" ht="21.75" x14ac:dyDescent="0.5">
      <c r="A876" s="1006"/>
      <c r="B876" s="1009" t="s">
        <v>1570</v>
      </c>
      <c r="C876" s="1006" t="s">
        <v>176</v>
      </c>
      <c r="D876" s="1007">
        <v>50</v>
      </c>
      <c r="E876" s="1008"/>
    </row>
    <row r="877" spans="1:5" s="1001" customFormat="1" ht="21.75" x14ac:dyDescent="0.5">
      <c r="A877" s="1006"/>
      <c r="B877" s="1009" t="s">
        <v>1571</v>
      </c>
      <c r="C877" s="1006" t="s">
        <v>176</v>
      </c>
      <c r="D877" s="1007">
        <v>60</v>
      </c>
      <c r="E877" s="1008"/>
    </row>
    <row r="878" spans="1:5" s="1001" customFormat="1" ht="21.75" x14ac:dyDescent="0.5">
      <c r="A878" s="1006"/>
      <c r="B878" s="1009" t="s">
        <v>1572</v>
      </c>
      <c r="C878" s="1006" t="s">
        <v>176</v>
      </c>
      <c r="D878" s="1007">
        <v>65</v>
      </c>
      <c r="E878" s="1008"/>
    </row>
    <row r="879" spans="1:5" s="1001" customFormat="1" ht="21.75" x14ac:dyDescent="0.5">
      <c r="A879" s="1006"/>
      <c r="B879" s="1009" t="s">
        <v>1573</v>
      </c>
      <c r="C879" s="1006" t="s">
        <v>176</v>
      </c>
      <c r="D879" s="1007">
        <v>75</v>
      </c>
      <c r="E879" s="1008"/>
    </row>
    <row r="880" spans="1:5" s="1001" customFormat="1" ht="21.75" x14ac:dyDescent="0.5">
      <c r="A880" s="1006"/>
      <c r="B880" s="1009" t="s">
        <v>1574</v>
      </c>
      <c r="C880" s="1006" t="s">
        <v>176</v>
      </c>
      <c r="D880" s="1007">
        <v>85</v>
      </c>
      <c r="E880" s="1008"/>
    </row>
    <row r="881" spans="1:5" s="1001" customFormat="1" ht="21.75" x14ac:dyDescent="0.5">
      <c r="A881" s="1006"/>
      <c r="B881" s="1009" t="s">
        <v>1575</v>
      </c>
      <c r="C881" s="1006" t="s">
        <v>176</v>
      </c>
      <c r="D881" s="1007">
        <v>100</v>
      </c>
      <c r="E881" s="1008"/>
    </row>
    <row r="882" spans="1:5" s="1001" customFormat="1" ht="21.75" x14ac:dyDescent="0.5">
      <c r="A882" s="1006"/>
      <c r="B882" s="1009" t="s">
        <v>1576</v>
      </c>
      <c r="C882" s="1006" t="s">
        <v>176</v>
      </c>
      <c r="D882" s="1007">
        <v>110</v>
      </c>
      <c r="E882" s="1008"/>
    </row>
    <row r="883" spans="1:5" s="1001" customFormat="1" ht="21.75" x14ac:dyDescent="0.5">
      <c r="A883" s="1006"/>
      <c r="B883" s="1009" t="s">
        <v>1577</v>
      </c>
      <c r="C883" s="1006" t="s">
        <v>176</v>
      </c>
      <c r="D883" s="1007">
        <v>125</v>
      </c>
      <c r="E883" s="1008"/>
    </row>
    <row r="884" spans="1:5" s="1001" customFormat="1" ht="21.75" x14ac:dyDescent="0.5">
      <c r="A884" s="1006"/>
      <c r="B884" s="1009" t="s">
        <v>1578</v>
      </c>
      <c r="C884" s="1006" t="s">
        <v>176</v>
      </c>
      <c r="D884" s="1007">
        <v>140</v>
      </c>
      <c r="E884" s="1008"/>
    </row>
    <row r="885" spans="1:5" s="1001" customFormat="1" ht="21.75" x14ac:dyDescent="0.5">
      <c r="A885" s="1006"/>
      <c r="B885" s="1009" t="s">
        <v>1579</v>
      </c>
      <c r="C885" s="1006" t="s">
        <v>176</v>
      </c>
      <c r="D885" s="1007">
        <v>165</v>
      </c>
      <c r="E885" s="1008"/>
    </row>
    <row r="886" spans="1:5" s="1001" customFormat="1" ht="21.75" x14ac:dyDescent="0.5">
      <c r="A886" s="1006"/>
      <c r="B886" s="1009"/>
      <c r="C886" s="1006"/>
      <c r="D886" s="1007"/>
      <c r="E886" s="1008"/>
    </row>
    <row r="887" spans="1:5" s="1001" customFormat="1" ht="21.75" x14ac:dyDescent="0.5">
      <c r="A887" s="1004">
        <v>4.7</v>
      </c>
      <c r="B887" s="1005" t="s">
        <v>1580</v>
      </c>
      <c r="C887" s="1006"/>
      <c r="D887" s="1007"/>
      <c r="E887" s="1008"/>
    </row>
    <row r="888" spans="1:5" s="1001" customFormat="1" ht="21.75" x14ac:dyDescent="0.5">
      <c r="A888" s="1006"/>
      <c r="B888" s="1009" t="s">
        <v>1581</v>
      </c>
      <c r="C888" s="1006" t="s">
        <v>176</v>
      </c>
      <c r="D888" s="1007">
        <v>15</v>
      </c>
      <c r="E888" s="1008"/>
    </row>
    <row r="889" spans="1:5" s="1001" customFormat="1" ht="21.75" x14ac:dyDescent="0.5">
      <c r="A889" s="1006"/>
      <c r="B889" s="1009" t="s">
        <v>1582</v>
      </c>
      <c r="C889" s="1006" t="s">
        <v>176</v>
      </c>
      <c r="D889" s="1007">
        <v>18</v>
      </c>
      <c r="E889" s="1008"/>
    </row>
    <row r="890" spans="1:5" s="1001" customFormat="1" ht="21.75" x14ac:dyDescent="0.5">
      <c r="A890" s="1006"/>
      <c r="B890" s="1009" t="s">
        <v>1583</v>
      </c>
      <c r="C890" s="1006" t="s">
        <v>176</v>
      </c>
      <c r="D890" s="1007">
        <v>30</v>
      </c>
      <c r="E890" s="1008"/>
    </row>
    <row r="891" spans="1:5" s="1001" customFormat="1" ht="21.75" x14ac:dyDescent="0.5">
      <c r="A891" s="1006"/>
      <c r="B891" s="1009" t="s">
        <v>1584</v>
      </c>
      <c r="C891" s="1006" t="s">
        <v>176</v>
      </c>
      <c r="D891" s="1007">
        <v>35</v>
      </c>
      <c r="E891" s="1008"/>
    </row>
    <row r="892" spans="1:5" s="1001" customFormat="1" ht="21.75" x14ac:dyDescent="0.5">
      <c r="A892" s="1006"/>
      <c r="B892" s="1009" t="s">
        <v>1585</v>
      </c>
      <c r="C892" s="1006" t="s">
        <v>176</v>
      </c>
      <c r="D892" s="1007">
        <v>40</v>
      </c>
      <c r="E892" s="1008"/>
    </row>
    <row r="893" spans="1:5" s="1001" customFormat="1" ht="21.75" x14ac:dyDescent="0.5">
      <c r="A893" s="1006"/>
      <c r="B893" s="1009" t="s">
        <v>1586</v>
      </c>
      <c r="C893" s="1006" t="s">
        <v>176</v>
      </c>
      <c r="D893" s="1007">
        <v>45</v>
      </c>
      <c r="E893" s="1008"/>
    </row>
    <row r="894" spans="1:5" s="1001" customFormat="1" ht="21.75" x14ac:dyDescent="0.5">
      <c r="A894" s="1006"/>
      <c r="B894" s="1009" t="s">
        <v>1587</v>
      </c>
      <c r="C894" s="1006" t="s">
        <v>176</v>
      </c>
      <c r="D894" s="1007">
        <v>50</v>
      </c>
      <c r="E894" s="1008"/>
    </row>
    <row r="895" spans="1:5" s="1001" customFormat="1" ht="21.75" x14ac:dyDescent="0.5">
      <c r="A895" s="1006"/>
      <c r="B895" s="1009" t="s">
        <v>1588</v>
      </c>
      <c r="C895" s="1006" t="s">
        <v>176</v>
      </c>
      <c r="D895" s="1007">
        <v>70</v>
      </c>
      <c r="E895" s="1008"/>
    </row>
    <row r="896" spans="1:5" s="1001" customFormat="1" ht="21.75" x14ac:dyDescent="0.5">
      <c r="A896" s="1006"/>
      <c r="B896" s="1009" t="s">
        <v>1589</v>
      </c>
      <c r="C896" s="1006" t="s">
        <v>176</v>
      </c>
      <c r="D896" s="1007">
        <v>80</v>
      </c>
      <c r="E896" s="1008"/>
    </row>
    <row r="897" spans="1:5" s="1001" customFormat="1" ht="21.75" x14ac:dyDescent="0.5">
      <c r="A897" s="1006"/>
      <c r="B897" s="1009" t="s">
        <v>1590</v>
      </c>
      <c r="C897" s="1006" t="s">
        <v>176</v>
      </c>
      <c r="D897" s="1007">
        <v>90</v>
      </c>
      <c r="E897" s="1008"/>
    </row>
    <row r="898" spans="1:5" s="1001" customFormat="1" ht="21.75" x14ac:dyDescent="0.5">
      <c r="A898" s="1006"/>
      <c r="B898" s="1009" t="s">
        <v>1591</v>
      </c>
      <c r="C898" s="1006" t="s">
        <v>176</v>
      </c>
      <c r="D898" s="1007">
        <v>100</v>
      </c>
      <c r="E898" s="1008"/>
    </row>
    <row r="899" spans="1:5" s="1001" customFormat="1" ht="21.75" x14ac:dyDescent="0.5">
      <c r="A899" s="1006"/>
      <c r="B899" s="1009" t="s">
        <v>1592</v>
      </c>
      <c r="C899" s="1006" t="s">
        <v>176</v>
      </c>
      <c r="D899" s="1007">
        <v>110</v>
      </c>
      <c r="E899" s="1008"/>
    </row>
    <row r="900" spans="1:5" s="1001" customFormat="1" ht="21.75" x14ac:dyDescent="0.5">
      <c r="A900" s="1006"/>
      <c r="B900" s="1009" t="s">
        <v>1593</v>
      </c>
      <c r="C900" s="1006" t="s">
        <v>176</v>
      </c>
      <c r="D900" s="1007">
        <v>125</v>
      </c>
      <c r="E900" s="1008"/>
    </row>
    <row r="901" spans="1:5" s="1001" customFormat="1" ht="21.75" x14ac:dyDescent="0.5">
      <c r="A901" s="1006"/>
      <c r="B901" s="1009" t="s">
        <v>1594</v>
      </c>
      <c r="C901" s="1006" t="s">
        <v>176</v>
      </c>
      <c r="D901" s="1007">
        <v>140</v>
      </c>
      <c r="E901" s="1008"/>
    </row>
    <row r="902" spans="1:5" s="1001" customFormat="1" ht="21.75" x14ac:dyDescent="0.5">
      <c r="A902" s="1006"/>
      <c r="B902" s="1009" t="s">
        <v>1595</v>
      </c>
      <c r="C902" s="1006" t="s">
        <v>176</v>
      </c>
      <c r="D902" s="1007">
        <v>165</v>
      </c>
      <c r="E902" s="1008"/>
    </row>
    <row r="903" spans="1:5" s="1001" customFormat="1" ht="21.75" x14ac:dyDescent="0.5">
      <c r="A903" s="1006"/>
      <c r="B903" s="1009" t="s">
        <v>1596</v>
      </c>
      <c r="C903" s="1006" t="s">
        <v>176</v>
      </c>
      <c r="D903" s="1007">
        <v>195</v>
      </c>
      <c r="E903" s="1008"/>
    </row>
    <row r="904" spans="1:5" s="1001" customFormat="1" ht="21.75" x14ac:dyDescent="0.5">
      <c r="A904" s="1006"/>
      <c r="B904" s="1009"/>
      <c r="C904" s="1006"/>
      <c r="D904" s="1007"/>
      <c r="E904" s="1008"/>
    </row>
    <row r="905" spans="1:5" s="1001" customFormat="1" ht="21.75" x14ac:dyDescent="0.5">
      <c r="A905" s="1004">
        <v>4.8</v>
      </c>
      <c r="B905" s="1005" t="s">
        <v>1597</v>
      </c>
      <c r="C905" s="1006"/>
      <c r="D905" s="1007"/>
      <c r="E905" s="1008"/>
    </row>
    <row r="906" spans="1:5" s="1001" customFormat="1" ht="21.75" x14ac:dyDescent="0.5">
      <c r="A906" s="1006"/>
      <c r="B906" s="1009" t="s">
        <v>1598</v>
      </c>
      <c r="C906" s="1006" t="s">
        <v>176</v>
      </c>
      <c r="D906" s="1007">
        <v>8</v>
      </c>
      <c r="E906" s="1008"/>
    </row>
    <row r="907" spans="1:5" s="1001" customFormat="1" ht="21.75" x14ac:dyDescent="0.5">
      <c r="A907" s="1006"/>
      <c r="B907" s="1009" t="s">
        <v>1599</v>
      </c>
      <c r="C907" s="1006" t="s">
        <v>176</v>
      </c>
      <c r="D907" s="1007">
        <v>10</v>
      </c>
      <c r="E907" s="1008"/>
    </row>
    <row r="908" spans="1:5" s="1001" customFormat="1" ht="21.75" x14ac:dyDescent="0.5">
      <c r="A908" s="1006"/>
      <c r="B908" s="1009" t="s">
        <v>1600</v>
      </c>
      <c r="C908" s="1006" t="s">
        <v>176</v>
      </c>
      <c r="D908" s="1007">
        <v>12</v>
      </c>
      <c r="E908" s="1008"/>
    </row>
    <row r="909" spans="1:5" s="1001" customFormat="1" ht="21.75" x14ac:dyDescent="0.5">
      <c r="A909" s="1006"/>
      <c r="B909" s="1009" t="s">
        <v>1601</v>
      </c>
      <c r="C909" s="1006" t="s">
        <v>176</v>
      </c>
      <c r="D909" s="1007">
        <v>15</v>
      </c>
      <c r="E909" s="1008"/>
    </row>
    <row r="910" spans="1:5" s="1001" customFormat="1" ht="21.75" x14ac:dyDescent="0.5">
      <c r="A910" s="1006"/>
      <c r="B910" s="1009" t="s">
        <v>1602</v>
      </c>
      <c r="C910" s="1006" t="s">
        <v>176</v>
      </c>
      <c r="D910" s="1007">
        <v>20</v>
      </c>
      <c r="E910" s="1008"/>
    </row>
    <row r="911" spans="1:5" s="1001" customFormat="1" ht="21.75" x14ac:dyDescent="0.5">
      <c r="A911" s="1006"/>
      <c r="B911" s="1009" t="s">
        <v>1603</v>
      </c>
      <c r="C911" s="1006" t="s">
        <v>176</v>
      </c>
      <c r="D911" s="1007">
        <v>22</v>
      </c>
      <c r="E911" s="1008"/>
    </row>
    <row r="912" spans="1:5" s="1001" customFormat="1" ht="21.75" x14ac:dyDescent="0.5">
      <c r="A912" s="1006"/>
      <c r="B912" s="1009" t="s">
        <v>1604</v>
      </c>
      <c r="C912" s="1006" t="s">
        <v>176</v>
      </c>
      <c r="D912" s="1007">
        <v>25</v>
      </c>
      <c r="E912" s="1008"/>
    </row>
    <row r="913" spans="1:5" s="1001" customFormat="1" ht="21.75" x14ac:dyDescent="0.5">
      <c r="A913" s="1006"/>
      <c r="B913" s="1009" t="s">
        <v>1605</v>
      </c>
      <c r="C913" s="1006" t="s">
        <v>176</v>
      </c>
      <c r="D913" s="1007">
        <v>30</v>
      </c>
      <c r="E913" s="1008"/>
    </row>
    <row r="914" spans="1:5" s="1001" customFormat="1" ht="21.75" x14ac:dyDescent="0.5">
      <c r="A914" s="1006"/>
      <c r="B914" s="1009" t="s">
        <v>1606</v>
      </c>
      <c r="C914" s="1006" t="s">
        <v>176</v>
      </c>
      <c r="D914" s="1007">
        <v>35</v>
      </c>
      <c r="E914" s="1008"/>
    </row>
    <row r="915" spans="1:5" s="1001" customFormat="1" ht="21.75" x14ac:dyDescent="0.5">
      <c r="A915" s="1006"/>
      <c r="B915" s="1009" t="s">
        <v>1607</v>
      </c>
      <c r="C915" s="1006" t="s">
        <v>176</v>
      </c>
      <c r="D915" s="1007">
        <v>55</v>
      </c>
      <c r="E915" s="1008"/>
    </row>
    <row r="916" spans="1:5" s="1001" customFormat="1" ht="21.75" x14ac:dyDescent="0.5">
      <c r="A916" s="1006"/>
      <c r="B916" s="1009" t="s">
        <v>1608</v>
      </c>
      <c r="C916" s="1006" t="s">
        <v>176</v>
      </c>
      <c r="D916" s="1007">
        <v>65</v>
      </c>
      <c r="E916" s="1008"/>
    </row>
    <row r="917" spans="1:5" s="1001" customFormat="1" ht="21.75" x14ac:dyDescent="0.5">
      <c r="A917" s="1006"/>
      <c r="B917" s="1009" t="s">
        <v>1609</v>
      </c>
      <c r="C917" s="1006" t="s">
        <v>176</v>
      </c>
      <c r="D917" s="1007">
        <v>70</v>
      </c>
      <c r="E917" s="1008"/>
    </row>
    <row r="918" spans="1:5" s="1001" customFormat="1" ht="21.75" x14ac:dyDescent="0.5">
      <c r="A918" s="1006"/>
      <c r="B918" s="1009" t="s">
        <v>1610</v>
      </c>
      <c r="C918" s="1006" t="s">
        <v>176</v>
      </c>
      <c r="D918" s="1007">
        <v>85</v>
      </c>
      <c r="E918" s="1008"/>
    </row>
    <row r="919" spans="1:5" s="1001" customFormat="1" ht="21.75" x14ac:dyDescent="0.5">
      <c r="A919" s="1006"/>
      <c r="B919" s="1009" t="s">
        <v>1611</v>
      </c>
      <c r="C919" s="1006" t="s">
        <v>176</v>
      </c>
      <c r="D919" s="1007">
        <v>100</v>
      </c>
      <c r="E919" s="1008"/>
    </row>
    <row r="920" spans="1:5" s="1001" customFormat="1" ht="21.75" x14ac:dyDescent="0.5">
      <c r="A920" s="1006"/>
      <c r="B920" s="1009" t="s">
        <v>1612</v>
      </c>
      <c r="C920" s="1006" t="s">
        <v>176</v>
      </c>
      <c r="D920" s="1007">
        <v>115</v>
      </c>
      <c r="E920" s="1008"/>
    </row>
    <row r="921" spans="1:5" s="1001" customFormat="1" ht="21.75" x14ac:dyDescent="0.5">
      <c r="A921" s="1006"/>
      <c r="B921" s="1009" t="s">
        <v>1613</v>
      </c>
      <c r="C921" s="1006" t="s">
        <v>176</v>
      </c>
      <c r="D921" s="1007">
        <v>125</v>
      </c>
      <c r="E921" s="1008"/>
    </row>
    <row r="922" spans="1:5" s="1001" customFormat="1" ht="21.75" x14ac:dyDescent="0.5">
      <c r="A922" s="1006"/>
      <c r="B922" s="1009" t="s">
        <v>1614</v>
      </c>
      <c r="C922" s="1006" t="s">
        <v>176</v>
      </c>
      <c r="D922" s="1007">
        <v>140</v>
      </c>
      <c r="E922" s="1008"/>
    </row>
    <row r="923" spans="1:5" s="1001" customFormat="1" ht="21.75" x14ac:dyDescent="0.5">
      <c r="A923" s="1006"/>
      <c r="B923" s="1009" t="s">
        <v>1615</v>
      </c>
      <c r="C923" s="1006" t="s">
        <v>176</v>
      </c>
      <c r="D923" s="1007">
        <v>170</v>
      </c>
      <c r="E923" s="1008"/>
    </row>
    <row r="924" spans="1:5" s="1001" customFormat="1" ht="21.75" x14ac:dyDescent="0.5">
      <c r="A924" s="1006"/>
      <c r="B924" s="1009" t="s">
        <v>1616</v>
      </c>
      <c r="C924" s="1006" t="s">
        <v>176</v>
      </c>
      <c r="D924" s="1007">
        <v>195</v>
      </c>
      <c r="E924" s="1008"/>
    </row>
    <row r="925" spans="1:5" s="1001" customFormat="1" ht="21.75" x14ac:dyDescent="0.5">
      <c r="A925" s="1006"/>
      <c r="B925" s="1009"/>
      <c r="C925" s="1006"/>
      <c r="D925" s="1007"/>
      <c r="E925" s="1008"/>
    </row>
    <row r="926" spans="1:5" s="1001" customFormat="1" ht="21.75" x14ac:dyDescent="0.5">
      <c r="A926" s="1004">
        <v>4.9000000000000004</v>
      </c>
      <c r="B926" s="1005" t="s">
        <v>1617</v>
      </c>
      <c r="C926" s="1006"/>
      <c r="D926" s="1007"/>
      <c r="E926" s="1008"/>
    </row>
    <row r="927" spans="1:5" s="1001" customFormat="1" ht="21.75" x14ac:dyDescent="0.5">
      <c r="A927" s="1006"/>
      <c r="B927" s="1009" t="s">
        <v>1618</v>
      </c>
      <c r="C927" s="1006" t="s">
        <v>176</v>
      </c>
      <c r="D927" s="1007">
        <v>10</v>
      </c>
      <c r="E927" s="1008"/>
    </row>
    <row r="928" spans="1:5" s="1001" customFormat="1" ht="21.75" x14ac:dyDescent="0.5">
      <c r="A928" s="1006"/>
      <c r="B928" s="1009" t="s">
        <v>1619</v>
      </c>
      <c r="C928" s="1006" t="s">
        <v>176</v>
      </c>
      <c r="D928" s="1007">
        <v>12</v>
      </c>
      <c r="E928" s="1008"/>
    </row>
    <row r="929" spans="1:5" s="1001" customFormat="1" ht="21.75" x14ac:dyDescent="0.5">
      <c r="A929" s="1006"/>
      <c r="B929" s="1009" t="s">
        <v>1620</v>
      </c>
      <c r="C929" s="1006" t="s">
        <v>176</v>
      </c>
      <c r="D929" s="1007">
        <v>14</v>
      </c>
      <c r="E929" s="1008"/>
    </row>
    <row r="930" spans="1:5" s="1001" customFormat="1" ht="21.75" x14ac:dyDescent="0.5">
      <c r="A930" s="1006"/>
      <c r="B930" s="1009" t="s">
        <v>1621</v>
      </c>
      <c r="C930" s="1006" t="s">
        <v>176</v>
      </c>
      <c r="D930" s="1007">
        <v>15</v>
      </c>
      <c r="E930" s="1008"/>
    </row>
    <row r="931" spans="1:5" s="1001" customFormat="1" ht="21.75" x14ac:dyDescent="0.5">
      <c r="A931" s="1006"/>
      <c r="B931" s="1009" t="s">
        <v>1622</v>
      </c>
      <c r="C931" s="1006" t="s">
        <v>176</v>
      </c>
      <c r="D931" s="1007">
        <v>22</v>
      </c>
      <c r="E931" s="1008"/>
    </row>
    <row r="932" spans="1:5" s="1001" customFormat="1" ht="21.75" x14ac:dyDescent="0.5">
      <c r="A932" s="1006"/>
      <c r="B932" s="1009" t="s">
        <v>1623</v>
      </c>
      <c r="C932" s="1006" t="s">
        <v>176</v>
      </c>
      <c r="D932" s="1007">
        <v>25</v>
      </c>
      <c r="E932" s="1008"/>
    </row>
    <row r="933" spans="1:5" s="1001" customFormat="1" ht="21.75" x14ac:dyDescent="0.5">
      <c r="A933" s="1006"/>
      <c r="B933" s="1009" t="s">
        <v>1624</v>
      </c>
      <c r="C933" s="1006" t="s">
        <v>176</v>
      </c>
      <c r="D933" s="1007">
        <v>35</v>
      </c>
      <c r="E933" s="1008"/>
    </row>
    <row r="934" spans="1:5" s="1001" customFormat="1" ht="21.75" x14ac:dyDescent="0.5">
      <c r="A934" s="1006"/>
      <c r="B934" s="1009" t="s">
        <v>1625</v>
      </c>
      <c r="C934" s="1006" t="s">
        <v>176</v>
      </c>
      <c r="D934" s="1007">
        <v>40</v>
      </c>
      <c r="E934" s="1008"/>
    </row>
    <row r="935" spans="1:5" s="1001" customFormat="1" ht="21.75" x14ac:dyDescent="0.5">
      <c r="A935" s="1006"/>
      <c r="B935" s="1009" t="s">
        <v>1626</v>
      </c>
      <c r="C935" s="1006" t="s">
        <v>176</v>
      </c>
      <c r="D935" s="1007">
        <v>45</v>
      </c>
      <c r="E935" s="1008"/>
    </row>
    <row r="936" spans="1:5" s="1001" customFormat="1" ht="21.75" x14ac:dyDescent="0.5">
      <c r="A936" s="1006"/>
      <c r="B936" s="1009" t="s">
        <v>1627</v>
      </c>
      <c r="C936" s="1006" t="s">
        <v>176</v>
      </c>
      <c r="D936" s="1007">
        <v>60</v>
      </c>
      <c r="E936" s="1008"/>
    </row>
    <row r="937" spans="1:5" s="1001" customFormat="1" ht="21.75" x14ac:dyDescent="0.5">
      <c r="A937" s="1006"/>
      <c r="B937" s="1009" t="s">
        <v>1628</v>
      </c>
      <c r="C937" s="1006" t="s">
        <v>176</v>
      </c>
      <c r="D937" s="1007">
        <v>65</v>
      </c>
      <c r="E937" s="1008"/>
    </row>
    <row r="938" spans="1:5" s="1001" customFormat="1" ht="21.75" x14ac:dyDescent="0.5">
      <c r="A938" s="1006"/>
      <c r="B938" s="1009" t="s">
        <v>1629</v>
      </c>
      <c r="C938" s="1006" t="s">
        <v>176</v>
      </c>
      <c r="D938" s="1007">
        <v>75</v>
      </c>
      <c r="E938" s="1008"/>
    </row>
    <row r="939" spans="1:5" s="1001" customFormat="1" ht="21.75" x14ac:dyDescent="0.5">
      <c r="A939" s="1006"/>
      <c r="B939" s="1009" t="s">
        <v>1630</v>
      </c>
      <c r="C939" s="1006" t="s">
        <v>176</v>
      </c>
      <c r="D939" s="1007">
        <v>90</v>
      </c>
      <c r="E939" s="1008"/>
    </row>
    <row r="940" spans="1:5" s="1001" customFormat="1" ht="21.75" x14ac:dyDescent="0.5">
      <c r="A940" s="1006"/>
      <c r="B940" s="1009" t="s">
        <v>1631</v>
      </c>
      <c r="C940" s="1006" t="s">
        <v>176</v>
      </c>
      <c r="D940" s="1007">
        <v>100</v>
      </c>
      <c r="E940" s="1008"/>
    </row>
    <row r="941" spans="1:5" s="1001" customFormat="1" ht="21.75" x14ac:dyDescent="0.5">
      <c r="A941" s="1006"/>
      <c r="B941" s="1009" t="s">
        <v>1632</v>
      </c>
      <c r="C941" s="1006" t="s">
        <v>176</v>
      </c>
      <c r="D941" s="1007">
        <v>115</v>
      </c>
      <c r="E941" s="1008"/>
    </row>
    <row r="942" spans="1:5" s="1001" customFormat="1" ht="21.75" x14ac:dyDescent="0.5">
      <c r="A942" s="1006"/>
      <c r="B942" s="1009" t="s">
        <v>1633</v>
      </c>
      <c r="C942" s="1006" t="s">
        <v>176</v>
      </c>
      <c r="D942" s="1007">
        <v>125</v>
      </c>
      <c r="E942" s="1008"/>
    </row>
    <row r="943" spans="1:5" s="1001" customFormat="1" ht="21.75" x14ac:dyDescent="0.5">
      <c r="A943" s="1006"/>
      <c r="B943" s="1009" t="s">
        <v>1634</v>
      </c>
      <c r="C943" s="1006" t="s">
        <v>176</v>
      </c>
      <c r="D943" s="1007">
        <v>140</v>
      </c>
      <c r="E943" s="1008"/>
    </row>
    <row r="944" spans="1:5" s="1001" customFormat="1" ht="21.75" x14ac:dyDescent="0.5">
      <c r="A944" s="1006"/>
      <c r="B944" s="1009"/>
      <c r="C944" s="1006"/>
      <c r="D944" s="1007"/>
      <c r="E944" s="1008"/>
    </row>
    <row r="945" spans="1:5" s="1001" customFormat="1" ht="21.75" x14ac:dyDescent="0.5">
      <c r="A945" s="1004">
        <v>4.0999999999999996</v>
      </c>
      <c r="B945" s="1005" t="s">
        <v>1635</v>
      </c>
      <c r="C945" s="1006"/>
      <c r="D945" s="1007"/>
      <c r="E945" s="1008"/>
    </row>
    <row r="946" spans="1:5" s="1001" customFormat="1" ht="21.75" x14ac:dyDescent="0.5">
      <c r="A946" s="1006"/>
      <c r="B946" s="1009" t="s">
        <v>1636</v>
      </c>
      <c r="C946" s="1006" t="s">
        <v>176</v>
      </c>
      <c r="D946" s="1007">
        <v>10</v>
      </c>
      <c r="E946" s="1008"/>
    </row>
    <row r="947" spans="1:5" s="1001" customFormat="1" ht="21.75" x14ac:dyDescent="0.5">
      <c r="A947" s="1006"/>
      <c r="B947" s="1009" t="s">
        <v>1637</v>
      </c>
      <c r="C947" s="1006" t="s">
        <v>176</v>
      </c>
      <c r="D947" s="1007">
        <v>12</v>
      </c>
      <c r="E947" s="1008"/>
    </row>
    <row r="948" spans="1:5" s="1001" customFormat="1" ht="21.75" x14ac:dyDescent="0.5">
      <c r="A948" s="1006"/>
      <c r="B948" s="1009" t="s">
        <v>1638</v>
      </c>
      <c r="C948" s="1006" t="s">
        <v>176</v>
      </c>
      <c r="D948" s="1007">
        <v>15</v>
      </c>
      <c r="E948" s="1008"/>
    </row>
    <row r="949" spans="1:5" s="1001" customFormat="1" ht="21.75" x14ac:dyDescent="0.5">
      <c r="A949" s="1006"/>
      <c r="B949" s="1009" t="s">
        <v>1639</v>
      </c>
      <c r="C949" s="1006" t="s">
        <v>176</v>
      </c>
      <c r="D949" s="1007">
        <v>20</v>
      </c>
      <c r="E949" s="1008"/>
    </row>
    <row r="950" spans="1:5" s="1001" customFormat="1" ht="21.75" x14ac:dyDescent="0.5">
      <c r="A950" s="1006"/>
      <c r="B950" s="1009" t="s">
        <v>1640</v>
      </c>
      <c r="C950" s="1006" t="s">
        <v>176</v>
      </c>
      <c r="D950" s="1007">
        <v>30</v>
      </c>
      <c r="E950" s="1008"/>
    </row>
    <row r="951" spans="1:5" s="1001" customFormat="1" ht="21.75" x14ac:dyDescent="0.5">
      <c r="A951" s="1006"/>
      <c r="B951" s="1009" t="s">
        <v>1641</v>
      </c>
      <c r="C951" s="1006" t="s">
        <v>176</v>
      </c>
      <c r="D951" s="1007">
        <v>32</v>
      </c>
      <c r="E951" s="1008"/>
    </row>
    <row r="952" spans="1:5" s="1001" customFormat="1" ht="21.75" x14ac:dyDescent="0.5">
      <c r="A952" s="1006"/>
      <c r="B952" s="1009" t="s">
        <v>1642</v>
      </c>
      <c r="C952" s="1006" t="s">
        <v>176</v>
      </c>
      <c r="D952" s="1007">
        <v>35</v>
      </c>
      <c r="E952" s="1008"/>
    </row>
    <row r="953" spans="1:5" s="1001" customFormat="1" ht="21.75" x14ac:dyDescent="0.5">
      <c r="A953" s="1006"/>
      <c r="B953" s="1009" t="s">
        <v>1643</v>
      </c>
      <c r="C953" s="1006" t="s">
        <v>176</v>
      </c>
      <c r="D953" s="1007">
        <v>40</v>
      </c>
      <c r="E953" s="1008"/>
    </row>
    <row r="954" spans="1:5" s="1001" customFormat="1" ht="21.75" x14ac:dyDescent="0.5">
      <c r="A954" s="1006"/>
      <c r="B954" s="1009" t="s">
        <v>1644</v>
      </c>
      <c r="C954" s="1006" t="s">
        <v>176</v>
      </c>
      <c r="D954" s="1007">
        <v>45</v>
      </c>
      <c r="E954" s="1008"/>
    </row>
    <row r="955" spans="1:5" s="1001" customFormat="1" ht="21.75" x14ac:dyDescent="0.5">
      <c r="A955" s="1006"/>
      <c r="B955" s="1009" t="s">
        <v>1645</v>
      </c>
      <c r="C955" s="1006" t="s">
        <v>176</v>
      </c>
      <c r="D955" s="1007">
        <v>65</v>
      </c>
      <c r="E955" s="1008"/>
    </row>
    <row r="956" spans="1:5" s="1001" customFormat="1" ht="21.75" x14ac:dyDescent="0.5">
      <c r="A956" s="1006"/>
      <c r="B956" s="1009" t="s">
        <v>1646</v>
      </c>
      <c r="C956" s="1006" t="s">
        <v>176</v>
      </c>
      <c r="D956" s="1007">
        <v>70</v>
      </c>
      <c r="E956" s="1008"/>
    </row>
    <row r="957" spans="1:5" s="1001" customFormat="1" ht="21.75" x14ac:dyDescent="0.5">
      <c r="A957" s="1006"/>
      <c r="B957" s="1009" t="s">
        <v>1647</v>
      </c>
      <c r="C957" s="1006" t="s">
        <v>176</v>
      </c>
      <c r="D957" s="1007">
        <v>80</v>
      </c>
      <c r="E957" s="1008"/>
    </row>
    <row r="958" spans="1:5" s="1001" customFormat="1" ht="21.75" x14ac:dyDescent="0.5">
      <c r="A958" s="1006"/>
      <c r="B958" s="1009" t="s">
        <v>1648</v>
      </c>
      <c r="C958" s="1006" t="s">
        <v>176</v>
      </c>
      <c r="D958" s="1007">
        <v>90</v>
      </c>
      <c r="E958" s="1008"/>
    </row>
    <row r="959" spans="1:5" s="1001" customFormat="1" ht="21.75" x14ac:dyDescent="0.5">
      <c r="A959" s="1006"/>
      <c r="B959" s="1009" t="s">
        <v>1649</v>
      </c>
      <c r="C959" s="1006" t="s">
        <v>176</v>
      </c>
      <c r="D959" s="1007">
        <v>100</v>
      </c>
      <c r="E959" s="1008"/>
    </row>
    <row r="960" spans="1:5" s="1001" customFormat="1" ht="21.75" x14ac:dyDescent="0.5">
      <c r="A960" s="1006"/>
      <c r="B960" s="1009" t="s">
        <v>1650</v>
      </c>
      <c r="C960" s="1006" t="s">
        <v>176</v>
      </c>
      <c r="D960" s="1007">
        <v>115</v>
      </c>
      <c r="E960" s="1008"/>
    </row>
    <row r="961" spans="1:5" s="1001" customFormat="1" ht="21.75" x14ac:dyDescent="0.5">
      <c r="A961" s="1006"/>
      <c r="B961" s="1009" t="s">
        <v>1651</v>
      </c>
      <c r="C961" s="1006" t="s">
        <v>176</v>
      </c>
      <c r="D961" s="1007">
        <v>125</v>
      </c>
      <c r="E961" s="1008"/>
    </row>
    <row r="962" spans="1:5" s="1001" customFormat="1" ht="21.75" x14ac:dyDescent="0.5">
      <c r="A962" s="1006"/>
      <c r="B962" s="1009" t="s">
        <v>1652</v>
      </c>
      <c r="C962" s="1006" t="s">
        <v>176</v>
      </c>
      <c r="D962" s="1007">
        <v>140</v>
      </c>
      <c r="E962" s="1008"/>
    </row>
    <row r="963" spans="1:5" s="1001" customFormat="1" ht="21.75" x14ac:dyDescent="0.5">
      <c r="A963" s="1006"/>
      <c r="B963" s="1009"/>
      <c r="C963" s="1006"/>
      <c r="D963" s="1007"/>
      <c r="E963" s="1008"/>
    </row>
    <row r="964" spans="1:5" s="1001" customFormat="1" ht="21.75" x14ac:dyDescent="0.5">
      <c r="A964" s="1004">
        <v>4.1100000000000003</v>
      </c>
      <c r="B964" s="1005" t="s">
        <v>1653</v>
      </c>
      <c r="C964" s="1006"/>
      <c r="D964" s="1007"/>
      <c r="E964" s="1008"/>
    </row>
    <row r="965" spans="1:5" s="1001" customFormat="1" ht="21.75" x14ac:dyDescent="0.5">
      <c r="A965" s="1006"/>
      <c r="B965" s="1009" t="s">
        <v>1654</v>
      </c>
      <c r="C965" s="1006" t="s">
        <v>176</v>
      </c>
      <c r="D965" s="1007">
        <v>10</v>
      </c>
      <c r="E965" s="1008"/>
    </row>
    <row r="966" spans="1:5" s="1001" customFormat="1" ht="21.75" x14ac:dyDescent="0.5">
      <c r="A966" s="1006"/>
      <c r="B966" s="1009" t="s">
        <v>1655</v>
      </c>
      <c r="C966" s="1006" t="s">
        <v>176</v>
      </c>
      <c r="D966" s="1007">
        <v>14</v>
      </c>
      <c r="E966" s="1008"/>
    </row>
    <row r="967" spans="1:5" s="1001" customFormat="1" ht="21.75" x14ac:dyDescent="0.5">
      <c r="A967" s="1006"/>
      <c r="B967" s="1009" t="s">
        <v>1656</v>
      </c>
      <c r="C967" s="1006" t="s">
        <v>176</v>
      </c>
      <c r="D967" s="1007">
        <v>18</v>
      </c>
      <c r="E967" s="1008"/>
    </row>
    <row r="968" spans="1:5" s="1001" customFormat="1" ht="21.75" x14ac:dyDescent="0.5">
      <c r="A968" s="1006"/>
      <c r="B968" s="1009" t="s">
        <v>1657</v>
      </c>
      <c r="C968" s="1006" t="s">
        <v>176</v>
      </c>
      <c r="D968" s="1007">
        <v>20</v>
      </c>
      <c r="E968" s="1008"/>
    </row>
    <row r="969" spans="1:5" s="1001" customFormat="1" ht="21.75" x14ac:dyDescent="0.5">
      <c r="A969" s="1006"/>
      <c r="B969" s="1009" t="s">
        <v>1658</v>
      </c>
      <c r="C969" s="1006" t="s">
        <v>176</v>
      </c>
      <c r="D969" s="1007">
        <v>32</v>
      </c>
      <c r="E969" s="1008"/>
    </row>
    <row r="970" spans="1:5" s="1001" customFormat="1" ht="21.75" x14ac:dyDescent="0.5">
      <c r="A970" s="1006"/>
      <c r="B970" s="1009" t="s">
        <v>1659</v>
      </c>
      <c r="C970" s="1006" t="s">
        <v>176</v>
      </c>
      <c r="D970" s="1007">
        <v>35</v>
      </c>
      <c r="E970" s="1008"/>
    </row>
    <row r="971" spans="1:5" s="1001" customFormat="1" ht="21.75" x14ac:dyDescent="0.5">
      <c r="A971" s="1006"/>
      <c r="B971" s="1009" t="s">
        <v>1660</v>
      </c>
      <c r="C971" s="1006" t="s">
        <v>176</v>
      </c>
      <c r="D971" s="1007">
        <v>40</v>
      </c>
      <c r="E971" s="1008"/>
    </row>
    <row r="972" spans="1:5" s="1001" customFormat="1" ht="21.75" x14ac:dyDescent="0.5">
      <c r="A972" s="1006"/>
      <c r="B972" s="1009" t="s">
        <v>1661</v>
      </c>
      <c r="C972" s="1006" t="s">
        <v>176</v>
      </c>
      <c r="D972" s="1007">
        <v>45</v>
      </c>
      <c r="E972" s="1008"/>
    </row>
    <row r="973" spans="1:5" s="1001" customFormat="1" ht="21.75" x14ac:dyDescent="0.5">
      <c r="A973" s="1006"/>
      <c r="B973" s="1009" t="s">
        <v>1662</v>
      </c>
      <c r="C973" s="1006" t="s">
        <v>176</v>
      </c>
      <c r="D973" s="1007">
        <v>50</v>
      </c>
      <c r="E973" s="1008"/>
    </row>
    <row r="974" spans="1:5" s="1001" customFormat="1" ht="21.75" x14ac:dyDescent="0.5">
      <c r="A974" s="1006"/>
      <c r="B974" s="1009" t="s">
        <v>1663</v>
      </c>
      <c r="C974" s="1006" t="s">
        <v>176</v>
      </c>
      <c r="D974" s="1007">
        <v>70</v>
      </c>
      <c r="E974" s="1008"/>
    </row>
    <row r="975" spans="1:5" s="1001" customFormat="1" ht="21.75" x14ac:dyDescent="0.5">
      <c r="A975" s="1006"/>
      <c r="B975" s="1009" t="s">
        <v>1664</v>
      </c>
      <c r="C975" s="1006" t="s">
        <v>176</v>
      </c>
      <c r="D975" s="1007">
        <v>80</v>
      </c>
      <c r="E975" s="1008"/>
    </row>
    <row r="976" spans="1:5" s="1001" customFormat="1" ht="21.75" x14ac:dyDescent="0.5">
      <c r="A976" s="1006"/>
      <c r="B976" s="1009" t="s">
        <v>1665</v>
      </c>
      <c r="C976" s="1006" t="s">
        <v>176</v>
      </c>
      <c r="D976" s="1007">
        <v>90</v>
      </c>
      <c r="E976" s="1008"/>
    </row>
    <row r="977" spans="1:5" s="1001" customFormat="1" ht="21.75" x14ac:dyDescent="0.5">
      <c r="A977" s="1006"/>
      <c r="B977" s="1009" t="s">
        <v>1666</v>
      </c>
      <c r="C977" s="1006" t="s">
        <v>176</v>
      </c>
      <c r="D977" s="1007">
        <v>100</v>
      </c>
      <c r="E977" s="1008"/>
    </row>
    <row r="978" spans="1:5" s="1001" customFormat="1" ht="21.75" x14ac:dyDescent="0.5">
      <c r="A978" s="1006"/>
      <c r="B978" s="1009" t="s">
        <v>1667</v>
      </c>
      <c r="C978" s="1006" t="s">
        <v>176</v>
      </c>
      <c r="D978" s="1007">
        <v>110</v>
      </c>
      <c r="E978" s="1008"/>
    </row>
    <row r="979" spans="1:5" s="1001" customFormat="1" ht="21.75" x14ac:dyDescent="0.5">
      <c r="A979" s="1006"/>
      <c r="B979" s="1009" t="s">
        <v>1668</v>
      </c>
      <c r="C979" s="1006" t="s">
        <v>176</v>
      </c>
      <c r="D979" s="1007">
        <v>115</v>
      </c>
      <c r="E979" s="1008"/>
    </row>
    <row r="980" spans="1:5" s="1001" customFormat="1" ht="21.75" x14ac:dyDescent="0.5">
      <c r="A980" s="1006"/>
      <c r="B980" s="1009" t="s">
        <v>1669</v>
      </c>
      <c r="C980" s="1006" t="s">
        <v>176</v>
      </c>
      <c r="D980" s="1007">
        <v>125</v>
      </c>
      <c r="E980" s="1008"/>
    </row>
    <row r="981" spans="1:5" s="1001" customFormat="1" ht="21.75" x14ac:dyDescent="0.5">
      <c r="A981" s="1006"/>
      <c r="B981" s="1009" t="s">
        <v>1670</v>
      </c>
      <c r="C981" s="1006" t="s">
        <v>176</v>
      </c>
      <c r="D981" s="1007">
        <v>140</v>
      </c>
      <c r="E981" s="1008"/>
    </row>
    <row r="982" spans="1:5" s="1001" customFormat="1" ht="21.75" x14ac:dyDescent="0.5">
      <c r="A982" s="1006"/>
      <c r="B982" s="1009"/>
      <c r="C982" s="1006"/>
      <c r="D982" s="1007"/>
      <c r="E982" s="1008"/>
    </row>
    <row r="983" spans="1:5" s="1001" customFormat="1" ht="21.75" x14ac:dyDescent="0.5">
      <c r="A983" s="1004">
        <v>4.12</v>
      </c>
      <c r="B983" s="1005" t="s">
        <v>1671</v>
      </c>
      <c r="C983" s="1006"/>
      <c r="D983" s="1007"/>
      <c r="E983" s="1008"/>
    </row>
    <row r="984" spans="1:5" s="1001" customFormat="1" ht="21.75" x14ac:dyDescent="0.5">
      <c r="A984" s="1006"/>
      <c r="B984" s="1009" t="s">
        <v>1672</v>
      </c>
      <c r="C984" s="1006" t="s">
        <v>176</v>
      </c>
      <c r="D984" s="1007">
        <v>12</v>
      </c>
      <c r="E984" s="1008"/>
    </row>
    <row r="985" spans="1:5" s="1001" customFormat="1" ht="21.75" x14ac:dyDescent="0.5">
      <c r="A985" s="1006"/>
      <c r="B985" s="1009" t="s">
        <v>1673</v>
      </c>
      <c r="C985" s="1006" t="s">
        <v>176</v>
      </c>
      <c r="D985" s="1007">
        <v>15</v>
      </c>
      <c r="E985" s="1008"/>
    </row>
    <row r="986" spans="1:5" s="1001" customFormat="1" ht="21.75" x14ac:dyDescent="0.5">
      <c r="A986" s="1006"/>
      <c r="B986" s="1009" t="s">
        <v>1674</v>
      </c>
      <c r="C986" s="1006" t="s">
        <v>176</v>
      </c>
      <c r="D986" s="1007">
        <v>18</v>
      </c>
      <c r="E986" s="1008"/>
    </row>
    <row r="987" spans="1:5" s="1001" customFormat="1" ht="21.75" x14ac:dyDescent="0.5">
      <c r="A987" s="1006"/>
      <c r="B987" s="1009" t="s">
        <v>1675</v>
      </c>
      <c r="C987" s="1006" t="s">
        <v>176</v>
      </c>
      <c r="D987" s="1007">
        <v>22</v>
      </c>
      <c r="E987" s="1008"/>
    </row>
    <row r="988" spans="1:5" s="1001" customFormat="1" ht="21.75" x14ac:dyDescent="0.5">
      <c r="A988" s="1006"/>
      <c r="B988" s="1009" t="s">
        <v>1676</v>
      </c>
      <c r="C988" s="1006" t="s">
        <v>176</v>
      </c>
      <c r="D988" s="1007">
        <v>25</v>
      </c>
      <c r="E988" s="1008"/>
    </row>
    <row r="989" spans="1:5" s="1001" customFormat="1" ht="21.75" x14ac:dyDescent="0.5">
      <c r="A989" s="1006"/>
      <c r="B989" s="1009" t="s">
        <v>1677</v>
      </c>
      <c r="C989" s="1006" t="s">
        <v>176</v>
      </c>
      <c r="D989" s="1007">
        <v>32</v>
      </c>
      <c r="E989" s="1008"/>
    </row>
    <row r="990" spans="1:5" s="1001" customFormat="1" ht="21.75" x14ac:dyDescent="0.5">
      <c r="A990" s="1006"/>
      <c r="B990" s="1009" t="s">
        <v>1678</v>
      </c>
      <c r="C990" s="1006" t="s">
        <v>176</v>
      </c>
      <c r="D990" s="1007">
        <v>40</v>
      </c>
      <c r="E990" s="1008"/>
    </row>
    <row r="991" spans="1:5" s="1001" customFormat="1" ht="21.75" x14ac:dyDescent="0.5">
      <c r="A991" s="1006"/>
      <c r="B991" s="1009" t="s">
        <v>1679</v>
      </c>
      <c r="C991" s="1006" t="s">
        <v>176</v>
      </c>
      <c r="D991" s="1007">
        <v>45</v>
      </c>
      <c r="E991" s="1008"/>
    </row>
    <row r="992" spans="1:5" s="1001" customFormat="1" ht="21.75" x14ac:dyDescent="0.5">
      <c r="A992" s="1006"/>
      <c r="B992" s="1009" t="s">
        <v>1680</v>
      </c>
      <c r="C992" s="1006" t="s">
        <v>176</v>
      </c>
      <c r="D992" s="1007">
        <v>60</v>
      </c>
      <c r="E992" s="1008"/>
    </row>
    <row r="993" spans="1:5" s="1001" customFormat="1" ht="21.75" x14ac:dyDescent="0.5">
      <c r="A993" s="1006"/>
      <c r="B993" s="1009" t="s">
        <v>1681</v>
      </c>
      <c r="C993" s="1006" t="s">
        <v>176</v>
      </c>
      <c r="D993" s="1007">
        <v>65</v>
      </c>
      <c r="E993" s="1008"/>
    </row>
    <row r="994" spans="1:5" s="1001" customFormat="1" ht="21.75" x14ac:dyDescent="0.5">
      <c r="A994" s="1006"/>
      <c r="B994" s="1009" t="s">
        <v>1682</v>
      </c>
      <c r="C994" s="1006" t="s">
        <v>176</v>
      </c>
      <c r="D994" s="1007">
        <v>75</v>
      </c>
      <c r="E994" s="1008"/>
    </row>
    <row r="995" spans="1:5" s="1001" customFormat="1" ht="21.75" x14ac:dyDescent="0.5">
      <c r="A995" s="1006"/>
      <c r="B995" s="1009" t="s">
        <v>1683</v>
      </c>
      <c r="C995" s="1006" t="s">
        <v>176</v>
      </c>
      <c r="D995" s="1007">
        <v>90</v>
      </c>
      <c r="E995" s="1008"/>
    </row>
    <row r="996" spans="1:5" s="1001" customFormat="1" ht="21.75" x14ac:dyDescent="0.5">
      <c r="A996" s="1006"/>
      <c r="B996" s="1009" t="s">
        <v>1684</v>
      </c>
      <c r="C996" s="1006" t="s">
        <v>176</v>
      </c>
      <c r="D996" s="1007">
        <v>100</v>
      </c>
      <c r="E996" s="1008"/>
    </row>
    <row r="997" spans="1:5" s="1001" customFormat="1" ht="21.75" x14ac:dyDescent="0.5">
      <c r="A997" s="1006"/>
      <c r="B997" s="1009" t="s">
        <v>1685</v>
      </c>
      <c r="C997" s="1006" t="s">
        <v>176</v>
      </c>
      <c r="D997" s="1007">
        <v>115</v>
      </c>
      <c r="E997" s="1008"/>
    </row>
    <row r="998" spans="1:5" s="1001" customFormat="1" ht="21.75" x14ac:dyDescent="0.5">
      <c r="A998" s="1006"/>
      <c r="B998" s="1009" t="s">
        <v>1686</v>
      </c>
      <c r="C998" s="1006" t="s">
        <v>176</v>
      </c>
      <c r="D998" s="1007">
        <v>125</v>
      </c>
      <c r="E998" s="1008"/>
    </row>
    <row r="999" spans="1:5" s="1001" customFormat="1" ht="21.75" x14ac:dyDescent="0.5">
      <c r="A999" s="1006"/>
      <c r="B999" s="1009" t="s">
        <v>1687</v>
      </c>
      <c r="C999" s="1006" t="s">
        <v>176</v>
      </c>
      <c r="D999" s="1007">
        <v>140</v>
      </c>
      <c r="E999" s="1008"/>
    </row>
    <row r="1000" spans="1:5" s="1001" customFormat="1" ht="21.75" x14ac:dyDescent="0.5">
      <c r="A1000" s="1006"/>
      <c r="B1000" s="1009"/>
      <c r="C1000" s="1006"/>
      <c r="D1000" s="1007"/>
      <c r="E1000" s="1008"/>
    </row>
    <row r="1001" spans="1:5" s="1001" customFormat="1" ht="21.75" x14ac:dyDescent="0.5">
      <c r="A1001" s="1004">
        <v>4.13</v>
      </c>
      <c r="B1001" s="1005" t="s">
        <v>1688</v>
      </c>
      <c r="C1001" s="1006"/>
      <c r="D1001" s="1007"/>
      <c r="E1001" s="1008"/>
    </row>
    <row r="1002" spans="1:5" s="1001" customFormat="1" ht="21.75" x14ac:dyDescent="0.5">
      <c r="A1002" s="1006"/>
      <c r="B1002" s="1009" t="s">
        <v>1689</v>
      </c>
      <c r="C1002" s="1006" t="s">
        <v>176</v>
      </c>
      <c r="D1002" s="1007">
        <v>12</v>
      </c>
      <c r="E1002" s="1008"/>
    </row>
    <row r="1003" spans="1:5" s="1001" customFormat="1" ht="21.75" x14ac:dyDescent="0.5">
      <c r="A1003" s="1006"/>
      <c r="B1003" s="1009" t="s">
        <v>1690</v>
      </c>
      <c r="C1003" s="1006" t="s">
        <v>176</v>
      </c>
      <c r="D1003" s="1007">
        <v>15</v>
      </c>
      <c r="E1003" s="1008"/>
    </row>
    <row r="1004" spans="1:5" s="1001" customFormat="1" ht="21.75" x14ac:dyDescent="0.5">
      <c r="A1004" s="1006"/>
      <c r="B1004" s="1009" t="s">
        <v>1691</v>
      </c>
      <c r="C1004" s="1006" t="s">
        <v>176</v>
      </c>
      <c r="D1004" s="1007">
        <v>20</v>
      </c>
      <c r="E1004" s="1008"/>
    </row>
    <row r="1005" spans="1:5" s="1001" customFormat="1" ht="21.75" x14ac:dyDescent="0.5">
      <c r="A1005" s="1006"/>
      <c r="B1005" s="1009" t="s">
        <v>1692</v>
      </c>
      <c r="C1005" s="1006" t="s">
        <v>176</v>
      </c>
      <c r="D1005" s="1007">
        <v>30</v>
      </c>
      <c r="E1005" s="1008"/>
    </row>
    <row r="1006" spans="1:5" s="1001" customFormat="1" ht="21.75" x14ac:dyDescent="0.5">
      <c r="A1006" s="1006"/>
      <c r="B1006" s="1009" t="s">
        <v>1693</v>
      </c>
      <c r="C1006" s="1006" t="s">
        <v>176</v>
      </c>
      <c r="D1006" s="1007">
        <v>32</v>
      </c>
      <c r="E1006" s="1008"/>
    </row>
    <row r="1007" spans="1:5" s="1001" customFormat="1" ht="21.75" x14ac:dyDescent="0.5">
      <c r="A1007" s="1006"/>
      <c r="B1007" s="1009" t="s">
        <v>1694</v>
      </c>
      <c r="C1007" s="1006" t="s">
        <v>176</v>
      </c>
      <c r="D1007" s="1007">
        <v>35</v>
      </c>
      <c r="E1007" s="1008"/>
    </row>
    <row r="1008" spans="1:5" s="1001" customFormat="1" ht="21.75" x14ac:dyDescent="0.5">
      <c r="A1008" s="1006"/>
      <c r="B1008" s="1009" t="s">
        <v>1695</v>
      </c>
      <c r="C1008" s="1006" t="s">
        <v>176</v>
      </c>
      <c r="D1008" s="1007">
        <v>40</v>
      </c>
      <c r="E1008" s="1008"/>
    </row>
    <row r="1009" spans="1:5" s="1001" customFormat="1" ht="21.75" x14ac:dyDescent="0.5">
      <c r="A1009" s="1006"/>
      <c r="B1009" s="1009" t="s">
        <v>1696</v>
      </c>
      <c r="C1009" s="1006" t="s">
        <v>176</v>
      </c>
      <c r="D1009" s="1007">
        <v>45</v>
      </c>
      <c r="E1009" s="1008"/>
    </row>
    <row r="1010" spans="1:5" s="1001" customFormat="1" ht="21.75" x14ac:dyDescent="0.5">
      <c r="A1010" s="1006"/>
      <c r="B1010" s="1009" t="s">
        <v>1697</v>
      </c>
      <c r="C1010" s="1006" t="s">
        <v>176</v>
      </c>
      <c r="D1010" s="1007">
        <v>65</v>
      </c>
      <c r="E1010" s="1008"/>
    </row>
    <row r="1011" spans="1:5" s="1001" customFormat="1" ht="21.75" x14ac:dyDescent="0.5">
      <c r="A1011" s="1006"/>
      <c r="B1011" s="1009" t="s">
        <v>1698</v>
      </c>
      <c r="C1011" s="1006" t="s">
        <v>176</v>
      </c>
      <c r="D1011" s="1007">
        <v>70</v>
      </c>
      <c r="E1011" s="1008"/>
    </row>
    <row r="1012" spans="1:5" s="1001" customFormat="1" ht="21.75" x14ac:dyDescent="0.5">
      <c r="A1012" s="1006"/>
      <c r="B1012" s="1009" t="s">
        <v>1699</v>
      </c>
      <c r="C1012" s="1006" t="s">
        <v>176</v>
      </c>
      <c r="D1012" s="1007">
        <v>80</v>
      </c>
      <c r="E1012" s="1008"/>
    </row>
    <row r="1013" spans="1:5" s="1001" customFormat="1" ht="21.75" x14ac:dyDescent="0.5">
      <c r="A1013" s="1006"/>
      <c r="B1013" s="1009" t="s">
        <v>1700</v>
      </c>
      <c r="C1013" s="1006" t="s">
        <v>176</v>
      </c>
      <c r="D1013" s="1007">
        <v>90</v>
      </c>
      <c r="E1013" s="1008"/>
    </row>
    <row r="1014" spans="1:5" s="1001" customFormat="1" ht="21.75" x14ac:dyDescent="0.5">
      <c r="A1014" s="1006"/>
      <c r="B1014" s="1009" t="s">
        <v>1701</v>
      </c>
      <c r="C1014" s="1006" t="s">
        <v>176</v>
      </c>
      <c r="D1014" s="1007">
        <v>100</v>
      </c>
      <c r="E1014" s="1008"/>
    </row>
    <row r="1015" spans="1:5" s="1001" customFormat="1" ht="21.75" x14ac:dyDescent="0.5">
      <c r="A1015" s="1006"/>
      <c r="B1015" s="1009" t="s">
        <v>1702</v>
      </c>
      <c r="C1015" s="1006" t="s">
        <v>176</v>
      </c>
      <c r="D1015" s="1007">
        <v>115</v>
      </c>
      <c r="E1015" s="1008"/>
    </row>
    <row r="1016" spans="1:5" s="1001" customFormat="1" ht="21.75" x14ac:dyDescent="0.5">
      <c r="A1016" s="1006"/>
      <c r="B1016" s="1009" t="s">
        <v>1703</v>
      </c>
      <c r="C1016" s="1006" t="s">
        <v>176</v>
      </c>
      <c r="D1016" s="1007">
        <v>125</v>
      </c>
      <c r="E1016" s="1008"/>
    </row>
    <row r="1017" spans="1:5" s="1001" customFormat="1" ht="21.75" x14ac:dyDescent="0.5">
      <c r="A1017" s="1006"/>
      <c r="B1017" s="1009" t="s">
        <v>1704</v>
      </c>
      <c r="C1017" s="1006" t="s">
        <v>176</v>
      </c>
      <c r="D1017" s="1007">
        <v>140</v>
      </c>
      <c r="E1017" s="1008"/>
    </row>
    <row r="1018" spans="1:5" s="1001" customFormat="1" ht="21.75" x14ac:dyDescent="0.5">
      <c r="A1018" s="1006"/>
      <c r="B1018" s="1009"/>
      <c r="C1018" s="1006"/>
      <c r="D1018" s="1007"/>
      <c r="E1018" s="1008"/>
    </row>
    <row r="1019" spans="1:5" s="1001" customFormat="1" ht="21.75" x14ac:dyDescent="0.5">
      <c r="A1019" s="1004">
        <v>4.1399999999999997</v>
      </c>
      <c r="B1019" s="1005" t="s">
        <v>1705</v>
      </c>
      <c r="C1019" s="1006"/>
      <c r="D1019" s="1007"/>
      <c r="E1019" s="1008"/>
    </row>
    <row r="1020" spans="1:5" s="1001" customFormat="1" ht="21.75" x14ac:dyDescent="0.5">
      <c r="A1020" s="1006"/>
      <c r="B1020" s="1009" t="s">
        <v>1706</v>
      </c>
      <c r="C1020" s="1006" t="s">
        <v>176</v>
      </c>
      <c r="D1020" s="1007">
        <v>15</v>
      </c>
      <c r="E1020" s="1008"/>
    </row>
    <row r="1021" spans="1:5" s="1001" customFormat="1" ht="21.75" x14ac:dyDescent="0.5">
      <c r="A1021" s="1006"/>
      <c r="B1021" s="1009" t="s">
        <v>1707</v>
      </c>
      <c r="C1021" s="1006" t="s">
        <v>176</v>
      </c>
      <c r="D1021" s="1007">
        <v>18</v>
      </c>
      <c r="E1021" s="1008"/>
    </row>
    <row r="1022" spans="1:5" s="1001" customFormat="1" ht="21.75" x14ac:dyDescent="0.5">
      <c r="A1022" s="1006"/>
      <c r="B1022" s="1009" t="s">
        <v>1708</v>
      </c>
      <c r="C1022" s="1006" t="s">
        <v>176</v>
      </c>
      <c r="D1022" s="1007">
        <v>20</v>
      </c>
      <c r="E1022" s="1008"/>
    </row>
    <row r="1023" spans="1:5" s="1001" customFormat="1" ht="21.75" x14ac:dyDescent="0.5">
      <c r="A1023" s="1006"/>
      <c r="B1023" s="1009" t="s">
        <v>1709</v>
      </c>
      <c r="C1023" s="1006" t="s">
        <v>176</v>
      </c>
      <c r="D1023" s="1007">
        <v>32</v>
      </c>
      <c r="E1023" s="1008"/>
    </row>
    <row r="1024" spans="1:5" s="1001" customFormat="1" ht="21.75" x14ac:dyDescent="0.5">
      <c r="A1024" s="1006"/>
      <c r="B1024" s="1009" t="s">
        <v>1710</v>
      </c>
      <c r="C1024" s="1006" t="s">
        <v>176</v>
      </c>
      <c r="D1024" s="1007">
        <v>35</v>
      </c>
      <c r="E1024" s="1008"/>
    </row>
    <row r="1025" spans="1:5" s="1001" customFormat="1" ht="21.75" x14ac:dyDescent="0.5">
      <c r="A1025" s="1006"/>
      <c r="B1025" s="1009" t="s">
        <v>1711</v>
      </c>
      <c r="C1025" s="1006" t="s">
        <v>176</v>
      </c>
      <c r="D1025" s="1007">
        <v>40</v>
      </c>
      <c r="E1025" s="1008"/>
    </row>
    <row r="1026" spans="1:5" s="1001" customFormat="1" ht="21.75" x14ac:dyDescent="0.5">
      <c r="A1026" s="1006"/>
      <c r="B1026" s="1009" t="s">
        <v>1712</v>
      </c>
      <c r="C1026" s="1006" t="s">
        <v>176</v>
      </c>
      <c r="D1026" s="1007">
        <v>45</v>
      </c>
      <c r="E1026" s="1008"/>
    </row>
    <row r="1027" spans="1:5" s="1001" customFormat="1" ht="21.75" x14ac:dyDescent="0.5">
      <c r="A1027" s="1006"/>
      <c r="B1027" s="1009" t="s">
        <v>1713</v>
      </c>
      <c r="C1027" s="1006" t="s">
        <v>176</v>
      </c>
      <c r="D1027" s="1007">
        <v>50</v>
      </c>
      <c r="E1027" s="1008"/>
    </row>
    <row r="1028" spans="1:5" s="1001" customFormat="1" ht="21.75" x14ac:dyDescent="0.5">
      <c r="A1028" s="1006"/>
      <c r="B1028" s="1009" t="s">
        <v>1714</v>
      </c>
      <c r="C1028" s="1006" t="s">
        <v>176</v>
      </c>
      <c r="D1028" s="1007">
        <v>70</v>
      </c>
      <c r="E1028" s="1008"/>
    </row>
    <row r="1029" spans="1:5" s="1001" customFormat="1" ht="21.75" x14ac:dyDescent="0.5">
      <c r="A1029" s="1006"/>
      <c r="B1029" s="1009" t="s">
        <v>1715</v>
      </c>
      <c r="C1029" s="1006" t="s">
        <v>176</v>
      </c>
      <c r="D1029" s="1007">
        <v>80</v>
      </c>
      <c r="E1029" s="1008"/>
    </row>
    <row r="1030" spans="1:5" s="1001" customFormat="1" ht="21.75" x14ac:dyDescent="0.5">
      <c r="A1030" s="1006"/>
      <c r="B1030" s="1009" t="s">
        <v>1716</v>
      </c>
      <c r="C1030" s="1006" t="s">
        <v>176</v>
      </c>
      <c r="D1030" s="1007">
        <v>90</v>
      </c>
      <c r="E1030" s="1008"/>
    </row>
    <row r="1031" spans="1:5" s="1001" customFormat="1" ht="21.75" x14ac:dyDescent="0.5">
      <c r="A1031" s="1006"/>
      <c r="B1031" s="1009" t="s">
        <v>1717</v>
      </c>
      <c r="C1031" s="1006" t="s">
        <v>176</v>
      </c>
      <c r="D1031" s="1007">
        <v>100</v>
      </c>
      <c r="E1031" s="1008"/>
    </row>
    <row r="1032" spans="1:5" s="1001" customFormat="1" ht="21.75" x14ac:dyDescent="0.5">
      <c r="A1032" s="1006"/>
      <c r="B1032" s="1009" t="s">
        <v>1718</v>
      </c>
      <c r="C1032" s="1006" t="s">
        <v>176</v>
      </c>
      <c r="D1032" s="1007">
        <v>110</v>
      </c>
      <c r="E1032" s="1008"/>
    </row>
    <row r="1033" spans="1:5" s="1001" customFormat="1" ht="21.75" x14ac:dyDescent="0.5">
      <c r="A1033" s="1006"/>
      <c r="B1033" s="1009" t="s">
        <v>1719</v>
      </c>
      <c r="C1033" s="1006" t="s">
        <v>176</v>
      </c>
      <c r="D1033" s="1007">
        <v>115</v>
      </c>
      <c r="E1033" s="1008"/>
    </row>
    <row r="1034" spans="1:5" s="1001" customFormat="1" ht="21.75" x14ac:dyDescent="0.5">
      <c r="A1034" s="1006"/>
      <c r="B1034" s="1009" t="s">
        <v>1720</v>
      </c>
      <c r="C1034" s="1006" t="s">
        <v>176</v>
      </c>
      <c r="D1034" s="1007">
        <v>125</v>
      </c>
      <c r="E1034" s="1008"/>
    </row>
    <row r="1035" spans="1:5" s="1001" customFormat="1" ht="21.75" x14ac:dyDescent="0.5">
      <c r="A1035" s="1006"/>
      <c r="B1035" s="1009" t="s">
        <v>1721</v>
      </c>
      <c r="C1035" s="1006" t="s">
        <v>176</v>
      </c>
      <c r="D1035" s="1007">
        <v>140</v>
      </c>
      <c r="E1035" s="1008"/>
    </row>
    <row r="1036" spans="1:5" s="1001" customFormat="1" ht="21.75" x14ac:dyDescent="0.5">
      <c r="A1036" s="1006"/>
      <c r="B1036" s="1009"/>
      <c r="C1036" s="1006"/>
      <c r="D1036" s="1007"/>
      <c r="E1036" s="1008"/>
    </row>
    <row r="1037" spans="1:5" s="1001" customFormat="1" ht="21.75" x14ac:dyDescent="0.5">
      <c r="A1037" s="1004">
        <v>4.1500000000000004</v>
      </c>
      <c r="B1037" s="1005" t="s">
        <v>1722</v>
      </c>
      <c r="C1037" s="1006"/>
      <c r="D1037" s="1007"/>
      <c r="E1037" s="1008"/>
    </row>
    <row r="1038" spans="1:5" s="1001" customFormat="1" ht="21.75" x14ac:dyDescent="0.5">
      <c r="A1038" s="1006"/>
      <c r="B1038" s="1009" t="s">
        <v>1723</v>
      </c>
      <c r="C1038" s="1006" t="s">
        <v>176</v>
      </c>
      <c r="D1038" s="1007">
        <v>10</v>
      </c>
      <c r="E1038" s="1008"/>
    </row>
    <row r="1039" spans="1:5" s="1001" customFormat="1" ht="21.75" x14ac:dyDescent="0.5">
      <c r="A1039" s="1006"/>
      <c r="B1039" s="1009" t="s">
        <v>1724</v>
      </c>
      <c r="C1039" s="1006" t="s">
        <v>176</v>
      </c>
      <c r="D1039" s="1007">
        <v>11</v>
      </c>
      <c r="E1039" s="1008"/>
    </row>
    <row r="1040" spans="1:5" s="1001" customFormat="1" ht="21.75" x14ac:dyDescent="0.5">
      <c r="A1040" s="1006"/>
      <c r="B1040" s="1009" t="s">
        <v>1725</v>
      </c>
      <c r="C1040" s="1006" t="s">
        <v>176</v>
      </c>
      <c r="D1040" s="1007">
        <v>12</v>
      </c>
      <c r="E1040" s="1008"/>
    </row>
    <row r="1041" spans="1:5" s="1001" customFormat="1" ht="21.75" x14ac:dyDescent="0.5">
      <c r="A1041" s="1006"/>
      <c r="B1041" s="1009" t="s">
        <v>1726</v>
      </c>
      <c r="C1041" s="1006" t="s">
        <v>176</v>
      </c>
      <c r="D1041" s="1007">
        <v>13</v>
      </c>
      <c r="E1041" s="1008"/>
    </row>
    <row r="1042" spans="1:5" s="1001" customFormat="1" ht="21.75" x14ac:dyDescent="0.5">
      <c r="A1042" s="1006"/>
      <c r="B1042" s="1009" t="s">
        <v>1727</v>
      </c>
      <c r="C1042" s="1006" t="s">
        <v>176</v>
      </c>
      <c r="D1042" s="1007">
        <v>25</v>
      </c>
      <c r="E1042" s="1008"/>
    </row>
    <row r="1043" spans="1:5" s="1001" customFormat="1" ht="21.75" x14ac:dyDescent="0.5">
      <c r="A1043" s="1006"/>
      <c r="B1043" s="1009" t="s">
        <v>1728</v>
      </c>
      <c r="C1043" s="1006" t="s">
        <v>176</v>
      </c>
      <c r="D1043" s="1007">
        <v>30</v>
      </c>
      <c r="E1043" s="1008"/>
    </row>
    <row r="1044" spans="1:5" s="1001" customFormat="1" ht="21.75" x14ac:dyDescent="0.5">
      <c r="A1044" s="1006"/>
      <c r="B1044" s="1009" t="s">
        <v>1729</v>
      </c>
      <c r="C1044" s="1006" t="s">
        <v>176</v>
      </c>
      <c r="D1044" s="1007">
        <v>32</v>
      </c>
      <c r="E1044" s="1008"/>
    </row>
    <row r="1045" spans="1:5" s="1001" customFormat="1" ht="21.75" x14ac:dyDescent="0.5">
      <c r="A1045" s="1006"/>
      <c r="B1045" s="1009" t="s">
        <v>1730</v>
      </c>
      <c r="C1045" s="1006" t="s">
        <v>176</v>
      </c>
      <c r="D1045" s="1007">
        <v>35</v>
      </c>
      <c r="E1045" s="1008"/>
    </row>
    <row r="1046" spans="1:5" s="1001" customFormat="1" ht="21.75" x14ac:dyDescent="0.5">
      <c r="A1046" s="1006"/>
      <c r="B1046" s="1009" t="s">
        <v>1731</v>
      </c>
      <c r="C1046" s="1006" t="s">
        <v>176</v>
      </c>
      <c r="D1046" s="1007">
        <v>40</v>
      </c>
      <c r="E1046" s="1008"/>
    </row>
    <row r="1047" spans="1:5" s="1001" customFormat="1" ht="21.75" x14ac:dyDescent="0.5">
      <c r="A1047" s="1006"/>
      <c r="B1047" s="1009"/>
      <c r="C1047" s="1006"/>
      <c r="D1047" s="1007"/>
      <c r="E1047" s="1008"/>
    </row>
    <row r="1048" spans="1:5" s="1001" customFormat="1" ht="21.75" x14ac:dyDescent="0.5">
      <c r="A1048" s="1004">
        <v>4.16</v>
      </c>
      <c r="B1048" s="1005" t="s">
        <v>1732</v>
      </c>
      <c r="C1048" s="1006"/>
      <c r="D1048" s="1007"/>
      <c r="E1048" s="1008"/>
    </row>
    <row r="1049" spans="1:5" s="1001" customFormat="1" ht="21.75" x14ac:dyDescent="0.5">
      <c r="A1049" s="1006"/>
      <c r="B1049" s="1009" t="s">
        <v>1733</v>
      </c>
      <c r="C1049" s="1006" t="s">
        <v>176</v>
      </c>
      <c r="D1049" s="1007">
        <v>10</v>
      </c>
      <c r="E1049" s="1008"/>
    </row>
    <row r="1050" spans="1:5" s="1001" customFormat="1" ht="21.75" x14ac:dyDescent="0.5">
      <c r="A1050" s="1006"/>
      <c r="B1050" s="1009" t="s">
        <v>1734</v>
      </c>
      <c r="C1050" s="1006" t="s">
        <v>176</v>
      </c>
      <c r="D1050" s="1007">
        <v>12</v>
      </c>
      <c r="E1050" s="1008"/>
    </row>
    <row r="1051" spans="1:5" s="1001" customFormat="1" ht="21.75" x14ac:dyDescent="0.5">
      <c r="A1051" s="1006"/>
      <c r="B1051" s="1009" t="s">
        <v>1735</v>
      </c>
      <c r="C1051" s="1006" t="s">
        <v>176</v>
      </c>
      <c r="D1051" s="1007">
        <v>13</v>
      </c>
      <c r="E1051" s="1008"/>
    </row>
    <row r="1052" spans="1:5" s="1001" customFormat="1" ht="21.75" x14ac:dyDescent="0.5">
      <c r="A1052" s="1006"/>
      <c r="B1052" s="1009" t="s">
        <v>1736</v>
      </c>
      <c r="C1052" s="1006" t="s">
        <v>176</v>
      </c>
      <c r="D1052" s="1007">
        <v>15</v>
      </c>
      <c r="E1052" s="1008"/>
    </row>
    <row r="1053" spans="1:5" s="1001" customFormat="1" ht="21.75" x14ac:dyDescent="0.5">
      <c r="A1053" s="1006"/>
      <c r="B1053" s="1009" t="s">
        <v>1737</v>
      </c>
      <c r="C1053" s="1006" t="s">
        <v>176</v>
      </c>
      <c r="D1053" s="1007">
        <v>22</v>
      </c>
      <c r="E1053" s="1008"/>
    </row>
    <row r="1054" spans="1:5" s="1001" customFormat="1" ht="21.75" x14ac:dyDescent="0.5">
      <c r="A1054" s="1006"/>
      <c r="B1054" s="1009" t="s">
        <v>1738</v>
      </c>
      <c r="C1054" s="1006" t="s">
        <v>176</v>
      </c>
      <c r="D1054" s="1007">
        <v>26</v>
      </c>
      <c r="E1054" s="1008"/>
    </row>
    <row r="1055" spans="1:5" s="1001" customFormat="1" ht="21.75" x14ac:dyDescent="0.5">
      <c r="A1055" s="1006"/>
      <c r="B1055" s="1009" t="s">
        <v>1739</v>
      </c>
      <c r="C1055" s="1006" t="s">
        <v>176</v>
      </c>
      <c r="D1055" s="1007">
        <v>32</v>
      </c>
      <c r="E1055" s="1008"/>
    </row>
    <row r="1056" spans="1:5" s="1001" customFormat="1" ht="21.75" x14ac:dyDescent="0.5">
      <c r="A1056" s="1006"/>
      <c r="B1056" s="1009" t="s">
        <v>1740</v>
      </c>
      <c r="C1056" s="1006" t="s">
        <v>176</v>
      </c>
      <c r="D1056" s="1007">
        <v>35</v>
      </c>
      <c r="E1056" s="1008"/>
    </row>
    <row r="1057" spans="1:5" s="1001" customFormat="1" ht="21.75" x14ac:dyDescent="0.5">
      <c r="A1057" s="1006"/>
      <c r="B1057" s="1009" t="s">
        <v>1741</v>
      </c>
      <c r="C1057" s="1006" t="s">
        <v>176</v>
      </c>
      <c r="D1057" s="1007">
        <v>40</v>
      </c>
      <c r="E1057" s="1008"/>
    </row>
    <row r="1058" spans="1:5" s="1001" customFormat="1" ht="21.75" x14ac:dyDescent="0.5">
      <c r="A1058" s="1006"/>
      <c r="B1058" s="1009"/>
      <c r="C1058" s="1006"/>
      <c r="D1058" s="1007"/>
      <c r="E1058" s="1008"/>
    </row>
    <row r="1059" spans="1:5" s="1001" customFormat="1" ht="21.75" x14ac:dyDescent="0.5">
      <c r="A1059" s="1004">
        <v>4.17</v>
      </c>
      <c r="B1059" s="1005" t="s">
        <v>1742</v>
      </c>
      <c r="C1059" s="1006"/>
      <c r="D1059" s="1007"/>
      <c r="E1059" s="1008"/>
    </row>
    <row r="1060" spans="1:5" s="1001" customFormat="1" ht="21.75" x14ac:dyDescent="0.5">
      <c r="A1060" s="1006"/>
      <c r="B1060" s="1009" t="s">
        <v>1743</v>
      </c>
      <c r="C1060" s="1006" t="s">
        <v>176</v>
      </c>
      <c r="D1060" s="1007">
        <v>10</v>
      </c>
      <c r="E1060" s="1008"/>
    </row>
    <row r="1061" spans="1:5" s="1001" customFormat="1" ht="21.75" x14ac:dyDescent="0.5">
      <c r="A1061" s="1006"/>
      <c r="B1061" s="1009" t="s">
        <v>1744</v>
      </c>
      <c r="C1061" s="1006" t="s">
        <v>176</v>
      </c>
      <c r="D1061" s="1007">
        <v>12</v>
      </c>
      <c r="E1061" s="1008"/>
    </row>
    <row r="1062" spans="1:5" s="1001" customFormat="1" ht="21.75" x14ac:dyDescent="0.5">
      <c r="A1062" s="1006"/>
      <c r="B1062" s="1009" t="s">
        <v>1745</v>
      </c>
      <c r="C1062" s="1006" t="s">
        <v>176</v>
      </c>
      <c r="D1062" s="1007">
        <v>14</v>
      </c>
      <c r="E1062" s="1008"/>
    </row>
    <row r="1063" spans="1:5" s="1001" customFormat="1" ht="21.75" x14ac:dyDescent="0.5">
      <c r="A1063" s="1006"/>
      <c r="B1063" s="1009" t="s">
        <v>1746</v>
      </c>
      <c r="C1063" s="1006" t="s">
        <v>176</v>
      </c>
      <c r="D1063" s="1007">
        <v>18</v>
      </c>
      <c r="E1063" s="1008"/>
    </row>
    <row r="1064" spans="1:5" s="1001" customFormat="1" ht="21.75" x14ac:dyDescent="0.5">
      <c r="A1064" s="1006"/>
      <c r="B1064" s="1009" t="s">
        <v>1747</v>
      </c>
      <c r="C1064" s="1006" t="s">
        <v>176</v>
      </c>
      <c r="D1064" s="1007">
        <v>26</v>
      </c>
      <c r="E1064" s="1008"/>
    </row>
    <row r="1065" spans="1:5" s="1001" customFormat="1" ht="21.75" x14ac:dyDescent="0.5">
      <c r="A1065" s="1006"/>
      <c r="B1065" s="1009" t="s">
        <v>1748</v>
      </c>
      <c r="C1065" s="1006" t="s">
        <v>176</v>
      </c>
      <c r="D1065" s="1007">
        <v>32</v>
      </c>
      <c r="E1065" s="1008"/>
    </row>
    <row r="1066" spans="1:5" s="1001" customFormat="1" ht="21.75" x14ac:dyDescent="0.5">
      <c r="A1066" s="1006"/>
      <c r="B1066" s="1009" t="s">
        <v>1749</v>
      </c>
      <c r="C1066" s="1006" t="s">
        <v>176</v>
      </c>
      <c r="D1066" s="1007">
        <v>35</v>
      </c>
      <c r="E1066" s="1008"/>
    </row>
    <row r="1067" spans="1:5" s="1001" customFormat="1" ht="21.75" x14ac:dyDescent="0.5">
      <c r="A1067" s="1006"/>
      <c r="B1067" s="1009" t="s">
        <v>1750</v>
      </c>
      <c r="C1067" s="1006" t="s">
        <v>176</v>
      </c>
      <c r="D1067" s="1007">
        <v>40</v>
      </c>
      <c r="E1067" s="1008"/>
    </row>
    <row r="1068" spans="1:5" s="1001" customFormat="1" ht="21.75" x14ac:dyDescent="0.5">
      <c r="A1068" s="1006"/>
      <c r="B1068" s="1009" t="s">
        <v>1751</v>
      </c>
      <c r="C1068" s="1006" t="s">
        <v>176</v>
      </c>
      <c r="D1068" s="1007">
        <v>45</v>
      </c>
      <c r="E1068" s="1008"/>
    </row>
    <row r="1069" spans="1:5" s="1001" customFormat="1" ht="21.75" x14ac:dyDescent="0.5">
      <c r="A1069" s="1006"/>
      <c r="B1069" s="1009"/>
      <c r="C1069" s="1006"/>
      <c r="D1069" s="1007"/>
      <c r="E1069" s="1008"/>
    </row>
    <row r="1070" spans="1:5" s="1001" customFormat="1" ht="21.75" x14ac:dyDescent="0.5">
      <c r="A1070" s="1004">
        <v>4.18</v>
      </c>
      <c r="B1070" s="1005" t="s">
        <v>1752</v>
      </c>
      <c r="C1070" s="1006"/>
      <c r="D1070" s="1007"/>
      <c r="E1070" s="1008"/>
    </row>
    <row r="1071" spans="1:5" s="1001" customFormat="1" ht="21.75" x14ac:dyDescent="0.5">
      <c r="A1071" s="1006"/>
      <c r="B1071" s="1009" t="s">
        <v>1753</v>
      </c>
      <c r="C1071" s="1006" t="s">
        <v>176</v>
      </c>
      <c r="D1071" s="1007">
        <v>10</v>
      </c>
      <c r="E1071" s="1008"/>
    </row>
    <row r="1072" spans="1:5" s="1001" customFormat="1" ht="21.75" x14ac:dyDescent="0.5">
      <c r="A1072" s="1006"/>
      <c r="B1072" s="1009" t="s">
        <v>1754</v>
      </c>
      <c r="C1072" s="1006" t="s">
        <v>176</v>
      </c>
      <c r="D1072" s="1007">
        <v>12</v>
      </c>
      <c r="E1072" s="1008"/>
    </row>
    <row r="1073" spans="1:5" s="1001" customFormat="1" ht="21.75" x14ac:dyDescent="0.5">
      <c r="A1073" s="1006"/>
      <c r="B1073" s="1009" t="s">
        <v>1755</v>
      </c>
      <c r="C1073" s="1006" t="s">
        <v>176</v>
      </c>
      <c r="D1073" s="1007">
        <v>14</v>
      </c>
      <c r="E1073" s="1008"/>
    </row>
    <row r="1074" spans="1:5" s="1001" customFormat="1" ht="21.75" x14ac:dyDescent="0.5">
      <c r="A1074" s="1006"/>
      <c r="B1074" s="1009" t="s">
        <v>1756</v>
      </c>
      <c r="C1074" s="1006" t="s">
        <v>176</v>
      </c>
      <c r="D1074" s="1007">
        <v>18</v>
      </c>
      <c r="E1074" s="1008"/>
    </row>
    <row r="1075" spans="1:5" s="1001" customFormat="1" ht="21.75" x14ac:dyDescent="0.5">
      <c r="A1075" s="1006"/>
      <c r="B1075" s="1009" t="s">
        <v>1757</v>
      </c>
      <c r="C1075" s="1006" t="s">
        <v>176</v>
      </c>
      <c r="D1075" s="1007">
        <v>22</v>
      </c>
      <c r="E1075" s="1008"/>
    </row>
    <row r="1076" spans="1:5" s="1001" customFormat="1" ht="21.75" x14ac:dyDescent="0.5">
      <c r="A1076" s="1006"/>
      <c r="B1076" s="1009" t="s">
        <v>1758</v>
      </c>
      <c r="C1076" s="1006" t="s">
        <v>176</v>
      </c>
      <c r="D1076" s="1007">
        <v>26</v>
      </c>
      <c r="E1076" s="1008"/>
    </row>
    <row r="1077" spans="1:5" s="1001" customFormat="1" ht="21.75" x14ac:dyDescent="0.5">
      <c r="A1077" s="1006"/>
      <c r="B1077" s="1009" t="s">
        <v>1759</v>
      </c>
      <c r="C1077" s="1006" t="s">
        <v>176</v>
      </c>
      <c r="D1077" s="1007">
        <v>32</v>
      </c>
      <c r="E1077" s="1008"/>
    </row>
    <row r="1078" spans="1:5" s="1001" customFormat="1" ht="21.75" x14ac:dyDescent="0.5">
      <c r="A1078" s="1006"/>
      <c r="B1078" s="1009" t="s">
        <v>1760</v>
      </c>
      <c r="C1078" s="1006" t="s">
        <v>176</v>
      </c>
      <c r="D1078" s="1007">
        <v>35</v>
      </c>
      <c r="E1078" s="1008"/>
    </row>
    <row r="1079" spans="1:5" s="1001" customFormat="1" ht="21.75" x14ac:dyDescent="0.5">
      <c r="A1079" s="1006"/>
      <c r="B1079" s="1009" t="s">
        <v>1761</v>
      </c>
      <c r="C1079" s="1006" t="s">
        <v>176</v>
      </c>
      <c r="D1079" s="1007">
        <v>40</v>
      </c>
      <c r="E1079" s="1008"/>
    </row>
    <row r="1080" spans="1:5" s="1001" customFormat="1" ht="21.75" x14ac:dyDescent="0.5">
      <c r="A1080" s="1006"/>
      <c r="B1080" s="1009"/>
      <c r="C1080" s="1006"/>
      <c r="D1080" s="1007"/>
      <c r="E1080" s="1008"/>
    </row>
    <row r="1081" spans="1:5" s="1001" customFormat="1" ht="21.75" x14ac:dyDescent="0.5">
      <c r="A1081" s="1004">
        <v>4.1900000000000004</v>
      </c>
      <c r="B1081" s="1005" t="s">
        <v>1762</v>
      </c>
      <c r="C1081" s="1006"/>
      <c r="D1081" s="1007"/>
      <c r="E1081" s="1008"/>
    </row>
    <row r="1082" spans="1:5" s="1001" customFormat="1" ht="21.75" x14ac:dyDescent="0.5">
      <c r="A1082" s="1006"/>
      <c r="B1082" s="1009" t="s">
        <v>1763</v>
      </c>
      <c r="C1082" s="1006" t="s">
        <v>176</v>
      </c>
      <c r="D1082" s="1007">
        <v>10</v>
      </c>
      <c r="E1082" s="1008"/>
    </row>
    <row r="1083" spans="1:5" s="1001" customFormat="1" ht="21.75" x14ac:dyDescent="0.5">
      <c r="A1083" s="1006"/>
      <c r="B1083" s="1009" t="s">
        <v>1764</v>
      </c>
      <c r="C1083" s="1006" t="s">
        <v>176</v>
      </c>
      <c r="D1083" s="1007">
        <v>12</v>
      </c>
      <c r="E1083" s="1008"/>
    </row>
    <row r="1084" spans="1:5" s="1001" customFormat="1" ht="21.75" x14ac:dyDescent="0.5">
      <c r="A1084" s="1006"/>
      <c r="B1084" s="1009" t="s">
        <v>1765</v>
      </c>
      <c r="C1084" s="1006" t="s">
        <v>176</v>
      </c>
      <c r="D1084" s="1007">
        <v>15</v>
      </c>
      <c r="E1084" s="1008"/>
    </row>
    <row r="1085" spans="1:5" s="1001" customFormat="1" ht="21.75" x14ac:dyDescent="0.5">
      <c r="A1085" s="1006"/>
      <c r="B1085" s="1009" t="s">
        <v>1766</v>
      </c>
      <c r="C1085" s="1006" t="s">
        <v>176</v>
      </c>
      <c r="D1085" s="1007">
        <v>18</v>
      </c>
      <c r="E1085" s="1008"/>
    </row>
    <row r="1086" spans="1:5" s="1001" customFormat="1" ht="21.75" x14ac:dyDescent="0.5">
      <c r="A1086" s="1006"/>
      <c r="B1086" s="1009" t="s">
        <v>1767</v>
      </c>
      <c r="C1086" s="1006" t="s">
        <v>176</v>
      </c>
      <c r="D1086" s="1007">
        <v>26</v>
      </c>
      <c r="E1086" s="1008"/>
    </row>
    <row r="1087" spans="1:5" s="1001" customFormat="1" ht="21.75" x14ac:dyDescent="0.5">
      <c r="A1087" s="1006"/>
      <c r="B1087" s="1009" t="s">
        <v>1768</v>
      </c>
      <c r="C1087" s="1006" t="s">
        <v>176</v>
      </c>
      <c r="D1087" s="1007">
        <v>32</v>
      </c>
      <c r="E1087" s="1008"/>
    </row>
    <row r="1088" spans="1:5" s="1001" customFormat="1" ht="21.75" x14ac:dyDescent="0.5">
      <c r="A1088" s="1006"/>
      <c r="B1088" s="1009" t="s">
        <v>1769</v>
      </c>
      <c r="C1088" s="1006" t="s">
        <v>176</v>
      </c>
      <c r="D1088" s="1007">
        <v>35</v>
      </c>
      <c r="E1088" s="1008"/>
    </row>
    <row r="1089" spans="1:5" s="1001" customFormat="1" ht="21.75" x14ac:dyDescent="0.5">
      <c r="A1089" s="1006"/>
      <c r="B1089" s="1009" t="s">
        <v>1770</v>
      </c>
      <c r="C1089" s="1006" t="s">
        <v>176</v>
      </c>
      <c r="D1089" s="1007">
        <v>40</v>
      </c>
      <c r="E1089" s="1008"/>
    </row>
    <row r="1090" spans="1:5" s="1001" customFormat="1" ht="21.75" x14ac:dyDescent="0.5">
      <c r="A1090" s="1006"/>
      <c r="B1090" s="1009" t="s">
        <v>1771</v>
      </c>
      <c r="C1090" s="1006" t="s">
        <v>176</v>
      </c>
      <c r="D1090" s="1007">
        <v>44</v>
      </c>
      <c r="E1090" s="1008"/>
    </row>
    <row r="1091" spans="1:5" s="1001" customFormat="1" ht="21.75" x14ac:dyDescent="0.5">
      <c r="A1091" s="1006"/>
      <c r="B1091" s="1009"/>
      <c r="C1091" s="1006"/>
      <c r="D1091" s="1007"/>
      <c r="E1091" s="1008"/>
    </row>
    <row r="1092" spans="1:5" s="1001" customFormat="1" ht="21.75" x14ac:dyDescent="0.5">
      <c r="A1092" s="1004">
        <v>4.2</v>
      </c>
      <c r="B1092" s="1005" t="s">
        <v>1772</v>
      </c>
      <c r="C1092" s="1006"/>
      <c r="D1092" s="1007"/>
      <c r="E1092" s="1008"/>
    </row>
    <row r="1093" spans="1:5" s="1001" customFormat="1" ht="21.75" x14ac:dyDescent="0.5">
      <c r="A1093" s="1006"/>
      <c r="B1093" s="1009" t="s">
        <v>1773</v>
      </c>
      <c r="C1093" s="1006" t="s">
        <v>176</v>
      </c>
      <c r="D1093" s="1007">
        <v>12</v>
      </c>
      <c r="E1093" s="1008"/>
    </row>
    <row r="1094" spans="1:5" s="1001" customFormat="1" ht="21.75" x14ac:dyDescent="0.5">
      <c r="A1094" s="1006"/>
      <c r="B1094" s="1009" t="s">
        <v>1774</v>
      </c>
      <c r="C1094" s="1006" t="s">
        <v>176</v>
      </c>
      <c r="D1094" s="1007">
        <v>14</v>
      </c>
      <c r="E1094" s="1008"/>
    </row>
    <row r="1095" spans="1:5" s="1001" customFormat="1" ht="21.75" x14ac:dyDescent="0.5">
      <c r="A1095" s="1006"/>
      <c r="B1095" s="1009" t="s">
        <v>1775</v>
      </c>
      <c r="C1095" s="1006" t="s">
        <v>176</v>
      </c>
      <c r="D1095" s="1007">
        <v>18</v>
      </c>
      <c r="E1095" s="1008"/>
    </row>
    <row r="1096" spans="1:5" s="1001" customFormat="1" ht="21.75" x14ac:dyDescent="0.5">
      <c r="A1096" s="1006"/>
      <c r="B1096" s="1009" t="s">
        <v>1776</v>
      </c>
      <c r="C1096" s="1006" t="s">
        <v>176</v>
      </c>
      <c r="D1096" s="1007">
        <v>20</v>
      </c>
      <c r="E1096" s="1008"/>
    </row>
    <row r="1097" spans="1:5" s="1001" customFormat="1" ht="21.75" x14ac:dyDescent="0.5">
      <c r="A1097" s="1006"/>
      <c r="B1097" s="1009" t="s">
        <v>1777</v>
      </c>
      <c r="C1097" s="1006" t="s">
        <v>176</v>
      </c>
      <c r="D1097" s="1007">
        <v>32</v>
      </c>
      <c r="E1097" s="1008"/>
    </row>
    <row r="1098" spans="1:5" s="1001" customFormat="1" ht="21.75" x14ac:dyDescent="0.5">
      <c r="A1098" s="1006"/>
      <c r="B1098" s="1009" t="s">
        <v>1778</v>
      </c>
      <c r="C1098" s="1006" t="s">
        <v>176</v>
      </c>
      <c r="D1098" s="1007">
        <v>35</v>
      </c>
      <c r="E1098" s="1008"/>
    </row>
    <row r="1099" spans="1:5" s="1001" customFormat="1" ht="21.75" x14ac:dyDescent="0.5">
      <c r="A1099" s="1006"/>
      <c r="B1099" s="1009" t="s">
        <v>1779</v>
      </c>
      <c r="C1099" s="1006" t="s">
        <v>176</v>
      </c>
      <c r="D1099" s="1007">
        <v>40</v>
      </c>
      <c r="E1099" s="1008"/>
    </row>
    <row r="1100" spans="1:5" s="1001" customFormat="1" ht="21.75" x14ac:dyDescent="0.5">
      <c r="A1100" s="1006"/>
      <c r="B1100" s="1009" t="s">
        <v>1780</v>
      </c>
      <c r="C1100" s="1006" t="s">
        <v>176</v>
      </c>
      <c r="D1100" s="1007">
        <v>45</v>
      </c>
      <c r="E1100" s="1008"/>
    </row>
    <row r="1101" spans="1:5" s="1001" customFormat="1" ht="21.75" x14ac:dyDescent="0.5">
      <c r="A1101" s="1006"/>
      <c r="B1101" s="1009" t="s">
        <v>1781</v>
      </c>
      <c r="C1101" s="1006" t="s">
        <v>176</v>
      </c>
      <c r="D1101" s="1007">
        <v>50</v>
      </c>
      <c r="E1101" s="1008"/>
    </row>
    <row r="1102" spans="1:5" s="1001" customFormat="1" ht="21.75" x14ac:dyDescent="0.5">
      <c r="A1102" s="1006"/>
      <c r="B1102" s="1009"/>
      <c r="C1102" s="1006"/>
      <c r="D1102" s="1007"/>
      <c r="E1102" s="1008"/>
    </row>
    <row r="1103" spans="1:5" s="1001" customFormat="1" ht="21.75" x14ac:dyDescent="0.5">
      <c r="A1103" s="1004">
        <v>4.21</v>
      </c>
      <c r="B1103" s="1005" t="s">
        <v>1782</v>
      </c>
      <c r="C1103" s="1006"/>
      <c r="D1103" s="1007"/>
      <c r="E1103" s="1008"/>
    </row>
    <row r="1104" spans="1:5" s="1001" customFormat="1" ht="21.75" x14ac:dyDescent="0.5">
      <c r="A1104" s="1006"/>
      <c r="B1104" s="1009" t="s">
        <v>1783</v>
      </c>
      <c r="C1104" s="1006" t="s">
        <v>176</v>
      </c>
      <c r="D1104" s="1007">
        <v>10</v>
      </c>
      <c r="E1104" s="1008"/>
    </row>
    <row r="1105" spans="1:5" s="1001" customFormat="1" ht="21.75" x14ac:dyDescent="0.5">
      <c r="A1105" s="1006"/>
      <c r="B1105" s="1009" t="s">
        <v>1784</v>
      </c>
      <c r="C1105" s="1006" t="s">
        <v>176</v>
      </c>
      <c r="D1105" s="1007">
        <v>12</v>
      </c>
      <c r="E1105" s="1008"/>
    </row>
    <row r="1106" spans="1:5" s="1001" customFormat="1" ht="21.75" x14ac:dyDescent="0.5">
      <c r="A1106" s="1006"/>
      <c r="B1106" s="1009" t="s">
        <v>1785</v>
      </c>
      <c r="C1106" s="1006" t="s">
        <v>176</v>
      </c>
      <c r="D1106" s="1007">
        <v>14</v>
      </c>
      <c r="E1106" s="1008"/>
    </row>
    <row r="1107" spans="1:5" s="1001" customFormat="1" ht="21.75" x14ac:dyDescent="0.5">
      <c r="A1107" s="1006"/>
      <c r="B1107" s="1009" t="s">
        <v>1786</v>
      </c>
      <c r="C1107" s="1006" t="s">
        <v>176</v>
      </c>
      <c r="D1107" s="1007">
        <v>15</v>
      </c>
      <c r="E1107" s="1008"/>
    </row>
    <row r="1108" spans="1:5" s="1001" customFormat="1" ht="21.75" x14ac:dyDescent="0.5">
      <c r="A1108" s="1006"/>
      <c r="B1108" s="1009" t="s">
        <v>1787</v>
      </c>
      <c r="C1108" s="1006" t="s">
        <v>176</v>
      </c>
      <c r="D1108" s="1007">
        <v>18</v>
      </c>
      <c r="E1108" s="1008"/>
    </row>
    <row r="1109" spans="1:5" s="1001" customFormat="1" ht="21.75" x14ac:dyDescent="0.5">
      <c r="A1109" s="1006"/>
      <c r="B1109" s="1009" t="s">
        <v>1788</v>
      </c>
      <c r="C1109" s="1006" t="s">
        <v>176</v>
      </c>
      <c r="D1109" s="1007">
        <v>20</v>
      </c>
      <c r="E1109" s="1008"/>
    </row>
    <row r="1110" spans="1:5" s="1001" customFormat="1" ht="21.75" x14ac:dyDescent="0.5">
      <c r="A1110" s="1006"/>
      <c r="B1110" s="1009" t="s">
        <v>1789</v>
      </c>
      <c r="C1110" s="1006" t="s">
        <v>176</v>
      </c>
      <c r="D1110" s="1007">
        <v>25</v>
      </c>
      <c r="E1110" s="1008"/>
    </row>
    <row r="1111" spans="1:5" s="1001" customFormat="1" ht="21.75" x14ac:dyDescent="0.5">
      <c r="A1111" s="1006"/>
      <c r="B1111" s="1009"/>
      <c r="C1111" s="1006"/>
      <c r="D1111" s="1007"/>
      <c r="E1111" s="1008"/>
    </row>
    <row r="1112" spans="1:5" s="1001" customFormat="1" ht="21.75" x14ac:dyDescent="0.5">
      <c r="A1112" s="1004">
        <v>4.22</v>
      </c>
      <c r="B1112" s="1005" t="s">
        <v>1790</v>
      </c>
      <c r="C1112" s="1006"/>
      <c r="D1112" s="1007"/>
      <c r="E1112" s="1008"/>
    </row>
    <row r="1113" spans="1:5" s="1001" customFormat="1" ht="21.75" x14ac:dyDescent="0.5">
      <c r="A1113" s="1006"/>
      <c r="B1113" s="1009" t="s">
        <v>1791</v>
      </c>
      <c r="C1113" s="1006" t="s">
        <v>176</v>
      </c>
      <c r="D1113" s="1007">
        <v>10</v>
      </c>
      <c r="E1113" s="1008"/>
    </row>
    <row r="1114" spans="1:5" s="1001" customFormat="1" ht="21.75" x14ac:dyDescent="0.5">
      <c r="A1114" s="1006"/>
      <c r="B1114" s="1009" t="s">
        <v>1792</v>
      </c>
      <c r="C1114" s="1006" t="s">
        <v>176</v>
      </c>
      <c r="D1114" s="1007">
        <v>12</v>
      </c>
      <c r="E1114" s="1008"/>
    </row>
    <row r="1115" spans="1:5" s="1001" customFormat="1" ht="21.75" x14ac:dyDescent="0.5">
      <c r="A1115" s="1006"/>
      <c r="B1115" s="1009" t="s">
        <v>1793</v>
      </c>
      <c r="C1115" s="1006" t="s">
        <v>176</v>
      </c>
      <c r="D1115" s="1007">
        <v>13</v>
      </c>
      <c r="E1115" s="1008"/>
    </row>
    <row r="1116" spans="1:5" s="1001" customFormat="1" ht="21.75" x14ac:dyDescent="0.5">
      <c r="A1116" s="1006"/>
      <c r="B1116" s="1009" t="s">
        <v>1794</v>
      </c>
      <c r="C1116" s="1006" t="s">
        <v>176</v>
      </c>
      <c r="D1116" s="1007">
        <v>15</v>
      </c>
      <c r="E1116" s="1008"/>
    </row>
    <row r="1117" spans="1:5" s="1001" customFormat="1" ht="21.75" x14ac:dyDescent="0.5">
      <c r="A1117" s="1006"/>
      <c r="B1117" s="1009" t="s">
        <v>1795</v>
      </c>
      <c r="C1117" s="1006" t="s">
        <v>176</v>
      </c>
      <c r="D1117" s="1007">
        <v>17</v>
      </c>
      <c r="E1117" s="1008"/>
    </row>
    <row r="1118" spans="1:5" s="1001" customFormat="1" ht="21.75" x14ac:dyDescent="0.5">
      <c r="A1118" s="1006"/>
      <c r="B1118" s="1009" t="s">
        <v>1796</v>
      </c>
      <c r="C1118" s="1006" t="s">
        <v>176</v>
      </c>
      <c r="D1118" s="1007">
        <v>20</v>
      </c>
      <c r="E1118" s="1008"/>
    </row>
    <row r="1119" spans="1:5" s="1001" customFormat="1" ht="21.75" x14ac:dyDescent="0.5">
      <c r="A1119" s="1006"/>
      <c r="B1119" s="1009" t="s">
        <v>1797</v>
      </c>
      <c r="C1119" s="1006" t="s">
        <v>176</v>
      </c>
      <c r="D1119" s="1007">
        <v>25</v>
      </c>
      <c r="E1119" s="1008"/>
    </row>
    <row r="1120" spans="1:5" s="1001" customFormat="1" ht="21.75" x14ac:dyDescent="0.5">
      <c r="A1120" s="1006"/>
      <c r="B1120" s="1009" t="s">
        <v>1798</v>
      </c>
      <c r="C1120" s="1006" t="s">
        <v>176</v>
      </c>
      <c r="D1120" s="1007">
        <v>27</v>
      </c>
      <c r="E1120" s="1008"/>
    </row>
    <row r="1121" spans="1:5" s="1001" customFormat="1" ht="21.75" x14ac:dyDescent="0.5">
      <c r="A1121" s="1006"/>
      <c r="B1121" s="1009" t="s">
        <v>1799</v>
      </c>
      <c r="C1121" s="1006" t="s">
        <v>176</v>
      </c>
      <c r="D1121" s="1007">
        <v>30</v>
      </c>
      <c r="E1121" s="1008"/>
    </row>
    <row r="1122" spans="1:5" s="1001" customFormat="1" ht="21.75" x14ac:dyDescent="0.5">
      <c r="A1122" s="1006"/>
      <c r="B1122" s="1009"/>
      <c r="C1122" s="1006"/>
      <c r="D1122" s="1007"/>
      <c r="E1122" s="1008"/>
    </row>
    <row r="1123" spans="1:5" s="1001" customFormat="1" ht="21.75" x14ac:dyDescent="0.5">
      <c r="A1123" s="1004">
        <v>4.2300000000000004</v>
      </c>
      <c r="B1123" s="1005" t="s">
        <v>1800</v>
      </c>
      <c r="C1123" s="1006"/>
      <c r="D1123" s="1007"/>
      <c r="E1123" s="1008"/>
    </row>
    <row r="1124" spans="1:5" s="1001" customFormat="1" ht="21.75" x14ac:dyDescent="0.5">
      <c r="A1124" s="1006"/>
      <c r="B1124" s="1009" t="s">
        <v>1801</v>
      </c>
      <c r="C1124" s="1006" t="s">
        <v>176</v>
      </c>
      <c r="D1124" s="1007">
        <v>12</v>
      </c>
      <c r="E1124" s="1008"/>
    </row>
    <row r="1125" spans="1:5" s="1001" customFormat="1" ht="21.75" x14ac:dyDescent="0.5">
      <c r="A1125" s="1006"/>
      <c r="B1125" s="1009" t="s">
        <v>1802</v>
      </c>
      <c r="C1125" s="1006" t="s">
        <v>176</v>
      </c>
      <c r="D1125" s="1007">
        <v>14</v>
      </c>
      <c r="E1125" s="1008"/>
    </row>
    <row r="1126" spans="1:5" s="1001" customFormat="1" ht="21.75" x14ac:dyDescent="0.5">
      <c r="A1126" s="1006"/>
      <c r="B1126" s="1009" t="s">
        <v>1803</v>
      </c>
      <c r="C1126" s="1006" t="s">
        <v>176</v>
      </c>
      <c r="D1126" s="1007">
        <v>16</v>
      </c>
      <c r="E1126" s="1008"/>
    </row>
    <row r="1127" spans="1:5" s="1001" customFormat="1" ht="21.75" x14ac:dyDescent="0.5">
      <c r="A1127" s="1006"/>
      <c r="B1127" s="1009" t="s">
        <v>1804</v>
      </c>
      <c r="C1127" s="1006" t="s">
        <v>176</v>
      </c>
      <c r="D1127" s="1007">
        <v>18</v>
      </c>
      <c r="E1127" s="1008"/>
    </row>
    <row r="1128" spans="1:5" s="1001" customFormat="1" ht="21.75" x14ac:dyDescent="0.5">
      <c r="A1128" s="1006"/>
      <c r="B1128" s="1009" t="s">
        <v>1805</v>
      </c>
      <c r="C1128" s="1006" t="s">
        <v>176</v>
      </c>
      <c r="D1128" s="1007">
        <v>22</v>
      </c>
      <c r="E1128" s="1008"/>
    </row>
    <row r="1129" spans="1:5" s="1001" customFormat="1" ht="21.75" x14ac:dyDescent="0.5">
      <c r="A1129" s="1006"/>
      <c r="B1129" s="1009" t="s">
        <v>1806</v>
      </c>
      <c r="C1129" s="1006" t="s">
        <v>176</v>
      </c>
      <c r="D1129" s="1007">
        <v>24</v>
      </c>
      <c r="E1129" s="1008"/>
    </row>
    <row r="1130" spans="1:5" s="1001" customFormat="1" ht="21.75" x14ac:dyDescent="0.5">
      <c r="A1130" s="1006"/>
      <c r="B1130" s="1009" t="s">
        <v>1807</v>
      </c>
      <c r="C1130" s="1006" t="s">
        <v>176</v>
      </c>
      <c r="D1130" s="1007">
        <v>28</v>
      </c>
      <c r="E1130" s="1008"/>
    </row>
    <row r="1131" spans="1:5" s="1001" customFormat="1" ht="21.75" x14ac:dyDescent="0.5">
      <c r="A1131" s="1006"/>
      <c r="B1131" s="1009" t="s">
        <v>1808</v>
      </c>
      <c r="C1131" s="1006" t="s">
        <v>176</v>
      </c>
      <c r="D1131" s="1007">
        <v>35</v>
      </c>
      <c r="E1131" s="1008"/>
    </row>
    <row r="1132" spans="1:5" s="1001" customFormat="1" ht="21.75" x14ac:dyDescent="0.5">
      <c r="A1132" s="1006"/>
      <c r="B1132" s="1009" t="s">
        <v>1809</v>
      </c>
      <c r="C1132" s="1006" t="s">
        <v>176</v>
      </c>
      <c r="D1132" s="1007">
        <v>35</v>
      </c>
      <c r="E1132" s="1008"/>
    </row>
    <row r="1133" spans="1:5" s="1001" customFormat="1" ht="21.75" x14ac:dyDescent="0.5">
      <c r="A1133" s="1006"/>
      <c r="B1133" s="1009"/>
      <c r="C1133" s="1006"/>
      <c r="D1133" s="1007"/>
      <c r="E1133" s="1008"/>
    </row>
    <row r="1134" spans="1:5" s="1001" customFormat="1" ht="21.75" x14ac:dyDescent="0.5">
      <c r="A1134" s="1004">
        <v>4.24</v>
      </c>
      <c r="B1134" s="1005" t="s">
        <v>1810</v>
      </c>
      <c r="C1134" s="1006"/>
      <c r="D1134" s="1007"/>
      <c r="E1134" s="1008"/>
    </row>
    <row r="1135" spans="1:5" s="1001" customFormat="1" ht="21.75" x14ac:dyDescent="0.5">
      <c r="A1135" s="1006"/>
      <c r="B1135" s="1009" t="s">
        <v>1811</v>
      </c>
      <c r="C1135" s="1006" t="s">
        <v>176</v>
      </c>
      <c r="D1135" s="1007">
        <v>12</v>
      </c>
      <c r="E1135" s="1008"/>
    </row>
    <row r="1136" spans="1:5" s="1001" customFormat="1" ht="21.75" x14ac:dyDescent="0.5">
      <c r="A1136" s="1006"/>
      <c r="B1136" s="1009" t="s">
        <v>1812</v>
      </c>
      <c r="C1136" s="1006" t="s">
        <v>176</v>
      </c>
      <c r="D1136" s="1007">
        <v>14</v>
      </c>
      <c r="E1136" s="1008"/>
    </row>
    <row r="1137" spans="1:5" s="1001" customFormat="1" ht="21.75" x14ac:dyDescent="0.5">
      <c r="A1137" s="1006"/>
      <c r="B1137" s="1009" t="s">
        <v>1813</v>
      </c>
      <c r="C1137" s="1006" t="s">
        <v>176</v>
      </c>
      <c r="D1137" s="1007">
        <v>16</v>
      </c>
      <c r="E1137" s="1008"/>
    </row>
    <row r="1138" spans="1:5" s="1001" customFormat="1" ht="21.75" x14ac:dyDescent="0.5">
      <c r="A1138" s="1006"/>
      <c r="B1138" s="1009" t="s">
        <v>1814</v>
      </c>
      <c r="C1138" s="1006" t="s">
        <v>176</v>
      </c>
      <c r="D1138" s="1007">
        <v>18</v>
      </c>
      <c r="E1138" s="1008"/>
    </row>
    <row r="1139" spans="1:5" s="1001" customFormat="1" ht="21.75" x14ac:dyDescent="0.5">
      <c r="A1139" s="1006"/>
      <c r="B1139" s="1009" t="s">
        <v>1815</v>
      </c>
      <c r="C1139" s="1006" t="s">
        <v>176</v>
      </c>
      <c r="D1139" s="1007">
        <v>20</v>
      </c>
      <c r="E1139" s="1008"/>
    </row>
    <row r="1140" spans="1:5" s="1001" customFormat="1" ht="21.75" x14ac:dyDescent="0.5">
      <c r="A1140" s="1006"/>
      <c r="B1140" s="1009" t="s">
        <v>1816</v>
      </c>
      <c r="C1140" s="1006" t="s">
        <v>176</v>
      </c>
      <c r="D1140" s="1007">
        <v>25</v>
      </c>
      <c r="E1140" s="1008"/>
    </row>
    <row r="1141" spans="1:5" s="1001" customFormat="1" ht="21.75" x14ac:dyDescent="0.5">
      <c r="A1141" s="1006"/>
      <c r="B1141" s="1009" t="s">
        <v>1817</v>
      </c>
      <c r="C1141" s="1006" t="s">
        <v>176</v>
      </c>
      <c r="D1141" s="1007">
        <v>28</v>
      </c>
      <c r="E1141" s="1008"/>
    </row>
    <row r="1142" spans="1:5" s="1001" customFormat="1" ht="21.75" x14ac:dyDescent="0.5">
      <c r="A1142" s="1006"/>
      <c r="B1142" s="1009" t="s">
        <v>1818</v>
      </c>
      <c r="C1142" s="1006" t="s">
        <v>176</v>
      </c>
      <c r="D1142" s="1007">
        <v>30</v>
      </c>
      <c r="E1142" s="1008"/>
    </row>
    <row r="1143" spans="1:5" s="1001" customFormat="1" ht="21.75" x14ac:dyDescent="0.5">
      <c r="A1143" s="1006"/>
      <c r="B1143" s="1009" t="s">
        <v>1819</v>
      </c>
      <c r="C1143" s="1006" t="s">
        <v>176</v>
      </c>
      <c r="D1143" s="1007">
        <v>35</v>
      </c>
      <c r="E1143" s="1008"/>
    </row>
    <row r="1144" spans="1:5" s="1001" customFormat="1" ht="21.75" x14ac:dyDescent="0.5">
      <c r="A1144" s="1006"/>
      <c r="B1144" s="1009"/>
      <c r="C1144" s="1006"/>
      <c r="D1144" s="1007"/>
      <c r="E1144" s="1008"/>
    </row>
    <row r="1145" spans="1:5" s="1001" customFormat="1" ht="21.75" x14ac:dyDescent="0.5">
      <c r="A1145" s="1004">
        <v>4.25</v>
      </c>
      <c r="B1145" s="1005" t="s">
        <v>1820</v>
      </c>
      <c r="C1145" s="1006"/>
      <c r="D1145" s="1007"/>
      <c r="E1145" s="1008"/>
    </row>
    <row r="1146" spans="1:5" s="1001" customFormat="1" ht="21.75" x14ac:dyDescent="0.5">
      <c r="A1146" s="1006"/>
      <c r="B1146" s="1009" t="s">
        <v>1821</v>
      </c>
      <c r="C1146" s="1006" t="s">
        <v>176</v>
      </c>
      <c r="D1146" s="1007">
        <v>8</v>
      </c>
      <c r="E1146" s="1008"/>
    </row>
    <row r="1147" spans="1:5" s="1001" customFormat="1" ht="21.75" x14ac:dyDescent="0.5">
      <c r="A1147" s="1006"/>
      <c r="B1147" s="1009" t="s">
        <v>1822</v>
      </c>
      <c r="C1147" s="1006" t="s">
        <v>176</v>
      </c>
      <c r="D1147" s="1007">
        <v>10</v>
      </c>
      <c r="E1147" s="1008"/>
    </row>
    <row r="1148" spans="1:5" s="1001" customFormat="1" ht="21.75" x14ac:dyDescent="0.5">
      <c r="A1148" s="1006"/>
      <c r="B1148" s="1009" t="s">
        <v>1823</v>
      </c>
      <c r="C1148" s="1006" t="s">
        <v>176</v>
      </c>
      <c r="D1148" s="1007">
        <v>12</v>
      </c>
      <c r="E1148" s="1008"/>
    </row>
    <row r="1149" spans="1:5" s="1001" customFormat="1" ht="21.75" x14ac:dyDescent="0.5">
      <c r="A1149" s="1006"/>
      <c r="B1149" s="1009" t="s">
        <v>1824</v>
      </c>
      <c r="C1149" s="1006" t="s">
        <v>176</v>
      </c>
      <c r="D1149" s="1007">
        <v>14</v>
      </c>
      <c r="E1149" s="1008"/>
    </row>
    <row r="1150" spans="1:5" s="1001" customFormat="1" ht="21.75" x14ac:dyDescent="0.5">
      <c r="A1150" s="1006"/>
      <c r="B1150" s="1009" t="s">
        <v>1825</v>
      </c>
      <c r="C1150" s="1006" t="s">
        <v>176</v>
      </c>
      <c r="D1150" s="1007">
        <v>16</v>
      </c>
      <c r="E1150" s="1008"/>
    </row>
    <row r="1151" spans="1:5" s="1001" customFormat="1" ht="21.75" x14ac:dyDescent="0.5">
      <c r="A1151" s="1006"/>
      <c r="B1151" s="1009" t="s">
        <v>1826</v>
      </c>
      <c r="C1151" s="1006" t="s">
        <v>176</v>
      </c>
      <c r="D1151" s="1007">
        <v>25</v>
      </c>
      <c r="E1151" s="1008"/>
    </row>
    <row r="1152" spans="1:5" s="1001" customFormat="1" ht="21.75" x14ac:dyDescent="0.5">
      <c r="A1152" s="1006"/>
      <c r="B1152" s="1009" t="s">
        <v>1827</v>
      </c>
      <c r="C1152" s="1006" t="s">
        <v>176</v>
      </c>
      <c r="D1152" s="1007">
        <v>30</v>
      </c>
      <c r="E1152" s="1008"/>
    </row>
    <row r="1153" spans="1:5" s="1001" customFormat="1" ht="21.75" x14ac:dyDescent="0.5">
      <c r="A1153" s="1006"/>
      <c r="B1153" s="1009" t="s">
        <v>1828</v>
      </c>
      <c r="C1153" s="1006" t="s">
        <v>176</v>
      </c>
      <c r="D1153" s="1007">
        <v>35</v>
      </c>
      <c r="E1153" s="1008"/>
    </row>
    <row r="1154" spans="1:5" s="1001" customFormat="1" ht="21.75" x14ac:dyDescent="0.5">
      <c r="A1154" s="1006"/>
      <c r="B1154" s="1009" t="s">
        <v>1829</v>
      </c>
      <c r="C1154" s="1006" t="s">
        <v>176</v>
      </c>
      <c r="D1154" s="1007">
        <v>40</v>
      </c>
      <c r="E1154" s="1008"/>
    </row>
    <row r="1155" spans="1:5" s="1001" customFormat="1" ht="21.75" x14ac:dyDescent="0.5">
      <c r="A1155" s="1006"/>
      <c r="B1155" s="1009" t="s">
        <v>1830</v>
      </c>
      <c r="C1155" s="1006" t="s">
        <v>176</v>
      </c>
      <c r="D1155" s="1007">
        <v>55</v>
      </c>
      <c r="E1155" s="1008"/>
    </row>
    <row r="1156" spans="1:5" s="1001" customFormat="1" ht="21.75" x14ac:dyDescent="0.5">
      <c r="A1156" s="1006"/>
      <c r="B1156" s="1009" t="s">
        <v>1831</v>
      </c>
      <c r="C1156" s="1006" t="s">
        <v>176</v>
      </c>
      <c r="D1156" s="1007">
        <v>60</v>
      </c>
      <c r="E1156" s="1008"/>
    </row>
    <row r="1157" spans="1:5" s="1001" customFormat="1" ht="21.75" x14ac:dyDescent="0.5">
      <c r="A1157" s="1006"/>
      <c r="B1157" s="1009" t="s">
        <v>1832</v>
      </c>
      <c r="C1157" s="1006" t="s">
        <v>176</v>
      </c>
      <c r="D1157" s="1007">
        <v>65</v>
      </c>
      <c r="E1157" s="1008"/>
    </row>
    <row r="1158" spans="1:5" s="1001" customFormat="1" ht="21.75" x14ac:dyDescent="0.5">
      <c r="A1158" s="1006"/>
      <c r="B1158" s="1009" t="s">
        <v>1833</v>
      </c>
      <c r="C1158" s="1006" t="s">
        <v>176</v>
      </c>
      <c r="D1158" s="1007">
        <v>75</v>
      </c>
      <c r="E1158" s="1008"/>
    </row>
    <row r="1159" spans="1:5" s="1001" customFormat="1" ht="21.75" x14ac:dyDescent="0.5">
      <c r="A1159" s="1006"/>
      <c r="B1159" s="1009" t="s">
        <v>1834</v>
      </c>
      <c r="C1159" s="1006" t="s">
        <v>176</v>
      </c>
      <c r="D1159" s="1007">
        <v>80</v>
      </c>
      <c r="E1159" s="1008"/>
    </row>
    <row r="1160" spans="1:5" s="1001" customFormat="1" ht="21.75" x14ac:dyDescent="0.5">
      <c r="A1160" s="1006"/>
      <c r="B1160" s="1009" t="s">
        <v>1835</v>
      </c>
      <c r="C1160" s="1006" t="s">
        <v>176</v>
      </c>
      <c r="D1160" s="1007">
        <v>90</v>
      </c>
      <c r="E1160" s="1008"/>
    </row>
    <row r="1161" spans="1:5" s="1001" customFormat="1" ht="21.75" x14ac:dyDescent="0.5">
      <c r="A1161" s="1006"/>
      <c r="B1161" s="1009" t="s">
        <v>1836</v>
      </c>
      <c r="C1161" s="1006" t="s">
        <v>176</v>
      </c>
      <c r="D1161" s="1007">
        <v>105</v>
      </c>
      <c r="E1161" s="1008"/>
    </row>
    <row r="1162" spans="1:5" s="1001" customFormat="1" ht="21.75" x14ac:dyDescent="0.5">
      <c r="A1162" s="1006"/>
      <c r="B1162" s="1009" t="s">
        <v>1837</v>
      </c>
      <c r="C1162" s="1006" t="s">
        <v>176</v>
      </c>
      <c r="D1162" s="1007">
        <v>120</v>
      </c>
      <c r="E1162" s="1008"/>
    </row>
    <row r="1163" spans="1:5" s="1001" customFormat="1" ht="21.75" x14ac:dyDescent="0.5">
      <c r="A1163" s="1006"/>
      <c r="B1163" s="1009" t="s">
        <v>1838</v>
      </c>
      <c r="C1163" s="1006" t="s">
        <v>176</v>
      </c>
      <c r="D1163" s="1007">
        <v>130</v>
      </c>
      <c r="E1163" s="1008"/>
    </row>
    <row r="1164" spans="1:5" s="1001" customFormat="1" ht="21.75" x14ac:dyDescent="0.5">
      <c r="A1164" s="1006"/>
      <c r="B1164" s="1009" t="s">
        <v>1839</v>
      </c>
      <c r="C1164" s="1006" t="s">
        <v>176</v>
      </c>
      <c r="D1164" s="1007">
        <v>145</v>
      </c>
      <c r="E1164" s="1008"/>
    </row>
    <row r="1165" spans="1:5" s="1001" customFormat="1" ht="21.75" x14ac:dyDescent="0.5">
      <c r="A1165" s="1006"/>
      <c r="B1165" s="1009"/>
      <c r="C1165" s="1006"/>
      <c r="D1165" s="1007"/>
      <c r="E1165" s="1008"/>
    </row>
    <row r="1166" spans="1:5" s="1001" customFormat="1" ht="21.75" x14ac:dyDescent="0.5">
      <c r="A1166" s="1004">
        <v>4.26</v>
      </c>
      <c r="B1166" s="1005" t="s">
        <v>1840</v>
      </c>
      <c r="C1166" s="1006"/>
      <c r="D1166" s="1007"/>
      <c r="E1166" s="1008"/>
    </row>
    <row r="1167" spans="1:5" s="1001" customFormat="1" ht="21.75" x14ac:dyDescent="0.5">
      <c r="A1167" s="1006"/>
      <c r="B1167" s="1009" t="s">
        <v>1841</v>
      </c>
      <c r="C1167" s="1006" t="s">
        <v>176</v>
      </c>
      <c r="D1167" s="1007">
        <v>10</v>
      </c>
      <c r="E1167" s="1008"/>
    </row>
    <row r="1168" spans="1:5" s="1001" customFormat="1" ht="21.75" x14ac:dyDescent="0.5">
      <c r="A1168" s="1006"/>
      <c r="B1168" s="1009" t="s">
        <v>1842</v>
      </c>
      <c r="C1168" s="1006" t="s">
        <v>176</v>
      </c>
      <c r="D1168" s="1007">
        <v>12</v>
      </c>
      <c r="E1168" s="1008"/>
    </row>
    <row r="1169" spans="1:5" s="1001" customFormat="1" ht="21.75" x14ac:dyDescent="0.5">
      <c r="A1169" s="1006"/>
      <c r="B1169" s="1009" t="s">
        <v>1843</v>
      </c>
      <c r="C1169" s="1006" t="s">
        <v>176</v>
      </c>
      <c r="D1169" s="1007">
        <v>14</v>
      </c>
      <c r="E1169" s="1008"/>
    </row>
    <row r="1170" spans="1:5" s="1001" customFormat="1" ht="21.75" x14ac:dyDescent="0.5">
      <c r="A1170" s="1006"/>
      <c r="B1170" s="1009" t="s">
        <v>1844</v>
      </c>
      <c r="C1170" s="1006" t="s">
        <v>176</v>
      </c>
      <c r="D1170" s="1007">
        <v>18</v>
      </c>
      <c r="E1170" s="1008"/>
    </row>
    <row r="1171" spans="1:5" s="1001" customFormat="1" ht="21.75" x14ac:dyDescent="0.5">
      <c r="A1171" s="1006"/>
      <c r="B1171" s="1009" t="s">
        <v>1845</v>
      </c>
      <c r="C1171" s="1006" t="s">
        <v>176</v>
      </c>
      <c r="D1171" s="1007">
        <v>26</v>
      </c>
      <c r="E1171" s="1008"/>
    </row>
    <row r="1172" spans="1:5" s="1001" customFormat="1" ht="21.75" x14ac:dyDescent="0.5">
      <c r="A1172" s="1006"/>
      <c r="B1172" s="1009" t="s">
        <v>1846</v>
      </c>
      <c r="C1172" s="1006" t="s">
        <v>176</v>
      </c>
      <c r="D1172" s="1007">
        <v>32</v>
      </c>
      <c r="E1172" s="1008"/>
    </row>
    <row r="1173" spans="1:5" s="1001" customFormat="1" ht="21.75" x14ac:dyDescent="0.5">
      <c r="A1173" s="1006"/>
      <c r="B1173" s="1009" t="s">
        <v>1847</v>
      </c>
      <c r="C1173" s="1006" t="s">
        <v>176</v>
      </c>
      <c r="D1173" s="1007">
        <v>35</v>
      </c>
      <c r="E1173" s="1008"/>
    </row>
    <row r="1174" spans="1:5" s="1001" customFormat="1" ht="21.75" x14ac:dyDescent="0.5">
      <c r="A1174" s="1006"/>
      <c r="B1174" s="1009" t="s">
        <v>1848</v>
      </c>
      <c r="C1174" s="1006" t="s">
        <v>176</v>
      </c>
      <c r="D1174" s="1007">
        <v>40</v>
      </c>
      <c r="E1174" s="1008"/>
    </row>
    <row r="1175" spans="1:5" s="1001" customFormat="1" ht="21.75" x14ac:dyDescent="0.5">
      <c r="A1175" s="1006"/>
      <c r="B1175" s="1009" t="s">
        <v>1849</v>
      </c>
      <c r="C1175" s="1006" t="s">
        <v>176</v>
      </c>
      <c r="D1175" s="1007">
        <v>45</v>
      </c>
      <c r="E1175" s="1008"/>
    </row>
    <row r="1176" spans="1:5" s="1001" customFormat="1" ht="21.75" x14ac:dyDescent="0.5">
      <c r="A1176" s="1006"/>
      <c r="B1176" s="1009" t="s">
        <v>1850</v>
      </c>
      <c r="C1176" s="1006" t="s">
        <v>176</v>
      </c>
      <c r="D1176" s="1007">
        <v>65</v>
      </c>
      <c r="E1176" s="1008"/>
    </row>
    <row r="1177" spans="1:5" s="1001" customFormat="1" ht="21.75" x14ac:dyDescent="0.5">
      <c r="A1177" s="1006"/>
      <c r="B1177" s="1009" t="s">
        <v>1851</v>
      </c>
      <c r="C1177" s="1006" t="s">
        <v>176</v>
      </c>
      <c r="D1177" s="1007">
        <v>70</v>
      </c>
      <c r="E1177" s="1008"/>
    </row>
    <row r="1178" spans="1:5" s="1001" customFormat="1" ht="21.75" x14ac:dyDescent="0.5">
      <c r="A1178" s="1006"/>
      <c r="B1178" s="1009" t="s">
        <v>1852</v>
      </c>
      <c r="C1178" s="1006" t="s">
        <v>176</v>
      </c>
      <c r="D1178" s="1007">
        <v>77</v>
      </c>
      <c r="E1178" s="1008"/>
    </row>
    <row r="1179" spans="1:5" s="1001" customFormat="1" ht="21.75" x14ac:dyDescent="0.5">
      <c r="A1179" s="1006"/>
      <c r="B1179" s="1009" t="s">
        <v>1853</v>
      </c>
      <c r="C1179" s="1006" t="s">
        <v>176</v>
      </c>
      <c r="D1179" s="1007">
        <v>88</v>
      </c>
      <c r="E1179" s="1008"/>
    </row>
    <row r="1180" spans="1:5" s="1001" customFormat="1" ht="21.75" x14ac:dyDescent="0.5">
      <c r="A1180" s="1006"/>
      <c r="B1180" s="1009" t="s">
        <v>1854</v>
      </c>
      <c r="C1180" s="1006" t="s">
        <v>176</v>
      </c>
      <c r="D1180" s="1007">
        <v>100</v>
      </c>
      <c r="E1180" s="1008"/>
    </row>
    <row r="1181" spans="1:5" s="1001" customFormat="1" ht="21.75" x14ac:dyDescent="0.5">
      <c r="A1181" s="1006"/>
      <c r="B1181" s="1009" t="s">
        <v>1855</v>
      </c>
      <c r="C1181" s="1006" t="s">
        <v>176</v>
      </c>
      <c r="D1181" s="1007">
        <v>110</v>
      </c>
      <c r="E1181" s="1008"/>
    </row>
    <row r="1182" spans="1:5" s="1001" customFormat="1" ht="21.75" x14ac:dyDescent="0.5">
      <c r="A1182" s="1006"/>
      <c r="B1182" s="1009" t="s">
        <v>1856</v>
      </c>
      <c r="C1182" s="1006" t="s">
        <v>176</v>
      </c>
      <c r="D1182" s="1007">
        <v>124</v>
      </c>
      <c r="E1182" s="1008"/>
    </row>
    <row r="1183" spans="1:5" s="1001" customFormat="1" ht="21.75" x14ac:dyDescent="0.5">
      <c r="A1183" s="1006"/>
      <c r="B1183" s="1009" t="s">
        <v>1857</v>
      </c>
      <c r="C1183" s="1006" t="s">
        <v>176</v>
      </c>
      <c r="D1183" s="1007">
        <v>138</v>
      </c>
      <c r="E1183" s="1008"/>
    </row>
    <row r="1184" spans="1:5" s="1001" customFormat="1" ht="21.75" x14ac:dyDescent="0.5">
      <c r="A1184" s="1006"/>
      <c r="B1184" s="1009"/>
      <c r="C1184" s="1006"/>
      <c r="D1184" s="1007"/>
      <c r="E1184" s="1008"/>
    </row>
    <row r="1185" spans="1:5" s="1001" customFormat="1" ht="21.75" x14ac:dyDescent="0.5">
      <c r="A1185" s="1004">
        <v>4.2699999999999996</v>
      </c>
      <c r="B1185" s="1005" t="s">
        <v>1858</v>
      </c>
      <c r="C1185" s="1006"/>
      <c r="D1185" s="1007"/>
      <c r="E1185" s="1008"/>
    </row>
    <row r="1186" spans="1:5" s="1001" customFormat="1" ht="21.75" x14ac:dyDescent="0.5">
      <c r="A1186" s="1006"/>
      <c r="B1186" s="1009" t="s">
        <v>1859</v>
      </c>
      <c r="C1186" s="1006"/>
      <c r="D1186" s="1007"/>
      <c r="E1186" s="1008"/>
    </row>
    <row r="1187" spans="1:5" s="1001" customFormat="1" ht="21.75" x14ac:dyDescent="0.5">
      <c r="A1187" s="1006"/>
      <c r="B1187" s="1009" t="s">
        <v>1860</v>
      </c>
      <c r="C1187" s="1006" t="s">
        <v>176</v>
      </c>
      <c r="D1187" s="1007">
        <v>8</v>
      </c>
      <c r="E1187" s="1008"/>
    </row>
    <row r="1188" spans="1:5" s="1001" customFormat="1" ht="21.75" x14ac:dyDescent="0.5">
      <c r="A1188" s="1006"/>
      <c r="B1188" s="1009" t="s">
        <v>1861</v>
      </c>
      <c r="C1188" s="1006" t="s">
        <v>176</v>
      </c>
      <c r="D1188" s="1007">
        <v>10</v>
      </c>
      <c r="E1188" s="1008"/>
    </row>
    <row r="1189" spans="1:5" s="1001" customFormat="1" ht="21.75" x14ac:dyDescent="0.5">
      <c r="A1189" s="1006"/>
      <c r="B1189" s="1009" t="s">
        <v>1862</v>
      </c>
      <c r="C1189" s="1006" t="s">
        <v>176</v>
      </c>
      <c r="D1189" s="1007">
        <v>12</v>
      </c>
      <c r="E1189" s="1008"/>
    </row>
    <row r="1190" spans="1:5" s="1001" customFormat="1" ht="21.75" x14ac:dyDescent="0.5">
      <c r="A1190" s="1006"/>
      <c r="B1190" s="1009" t="s">
        <v>1863</v>
      </c>
      <c r="C1190" s="1006" t="s">
        <v>176</v>
      </c>
      <c r="D1190" s="1007">
        <v>14</v>
      </c>
      <c r="E1190" s="1008"/>
    </row>
    <row r="1191" spans="1:5" s="1001" customFormat="1" ht="21.75" x14ac:dyDescent="0.5">
      <c r="A1191" s="1006"/>
      <c r="B1191" s="1009" t="s">
        <v>1864</v>
      </c>
      <c r="C1191" s="1006" t="s">
        <v>176</v>
      </c>
      <c r="D1191" s="1007">
        <v>16</v>
      </c>
      <c r="E1191" s="1008"/>
    </row>
    <row r="1192" spans="1:5" s="1001" customFormat="1" ht="21.75" x14ac:dyDescent="0.5">
      <c r="A1192" s="1006"/>
      <c r="B1192" s="1009" t="s">
        <v>1865</v>
      </c>
      <c r="C1192" s="1006" t="s">
        <v>176</v>
      </c>
      <c r="D1192" s="1007">
        <v>18</v>
      </c>
      <c r="E1192" s="1008"/>
    </row>
    <row r="1193" spans="1:5" s="1001" customFormat="1" ht="21.75" x14ac:dyDescent="0.5">
      <c r="A1193" s="1006"/>
      <c r="B1193" s="1009" t="s">
        <v>1866</v>
      </c>
      <c r="C1193" s="1006" t="s">
        <v>176</v>
      </c>
      <c r="D1193" s="1007">
        <v>22</v>
      </c>
      <c r="E1193" s="1008"/>
    </row>
    <row r="1194" spans="1:5" s="1001" customFormat="1" ht="21.75" x14ac:dyDescent="0.5">
      <c r="A1194" s="1006"/>
      <c r="B1194" s="1009" t="s">
        <v>1867</v>
      </c>
      <c r="C1194" s="1006" t="s">
        <v>176</v>
      </c>
      <c r="D1194" s="1007">
        <v>25</v>
      </c>
      <c r="E1194" s="1008"/>
    </row>
    <row r="1195" spans="1:5" s="1001" customFormat="1" ht="21.75" x14ac:dyDescent="0.5">
      <c r="A1195" s="1006"/>
      <c r="B1195" s="1009" t="s">
        <v>1868</v>
      </c>
      <c r="C1195" s="1006" t="s">
        <v>176</v>
      </c>
      <c r="D1195" s="1007">
        <v>28</v>
      </c>
      <c r="E1195" s="1008"/>
    </row>
    <row r="1196" spans="1:5" s="1001" customFormat="1" ht="21.75" x14ac:dyDescent="0.5">
      <c r="A1196" s="1006"/>
      <c r="B1196" s="1009" t="s">
        <v>1869</v>
      </c>
      <c r="C1196" s="1006" t="s">
        <v>176</v>
      </c>
      <c r="D1196" s="1007">
        <v>30</v>
      </c>
      <c r="E1196" s="1008"/>
    </row>
    <row r="1197" spans="1:5" s="1001" customFormat="1" ht="21.75" x14ac:dyDescent="0.5">
      <c r="A1197" s="1006"/>
      <c r="B1197" s="1009" t="s">
        <v>1870</v>
      </c>
      <c r="C1197" s="1006" t="s">
        <v>176</v>
      </c>
      <c r="D1197" s="1007">
        <v>36</v>
      </c>
      <c r="E1197" s="1008"/>
    </row>
    <row r="1198" spans="1:5" s="1001" customFormat="1" ht="21.75" x14ac:dyDescent="0.5">
      <c r="A1198" s="1006"/>
      <c r="B1198" s="1009" t="s">
        <v>1871</v>
      </c>
      <c r="C1198" s="1006" t="s">
        <v>176</v>
      </c>
      <c r="D1198" s="1007">
        <v>40</v>
      </c>
      <c r="E1198" s="1008"/>
    </row>
    <row r="1199" spans="1:5" s="1001" customFormat="1" ht="21.75" x14ac:dyDescent="0.5">
      <c r="A1199" s="1006"/>
      <c r="B1199" s="1009" t="s">
        <v>1872</v>
      </c>
      <c r="C1199" s="1006" t="s">
        <v>176</v>
      </c>
      <c r="D1199" s="1007">
        <v>45</v>
      </c>
      <c r="E1199" s="1008"/>
    </row>
    <row r="1200" spans="1:5" s="1001" customFormat="1" ht="21.75" x14ac:dyDescent="0.5">
      <c r="A1200" s="1006"/>
      <c r="B1200" s="1009" t="s">
        <v>1873</v>
      </c>
      <c r="C1200" s="1006" t="s">
        <v>176</v>
      </c>
      <c r="D1200" s="1007">
        <v>50</v>
      </c>
      <c r="E1200" s="1008"/>
    </row>
    <row r="1201" spans="1:5" s="1001" customFormat="1" ht="21.75" x14ac:dyDescent="0.5">
      <c r="A1201" s="1006"/>
      <c r="B1201" s="1009"/>
      <c r="C1201" s="1006"/>
      <c r="D1201" s="1007"/>
      <c r="E1201" s="1008"/>
    </row>
    <row r="1202" spans="1:5" s="1001" customFormat="1" ht="21.75" x14ac:dyDescent="0.5">
      <c r="A1202" s="1004">
        <v>4.28</v>
      </c>
      <c r="B1202" s="1005" t="s">
        <v>1874</v>
      </c>
      <c r="C1202" s="1006"/>
      <c r="D1202" s="1007"/>
      <c r="E1202" s="1008"/>
    </row>
    <row r="1203" spans="1:5" s="1001" customFormat="1" ht="21.75" x14ac:dyDescent="0.5">
      <c r="A1203" s="1006"/>
      <c r="B1203" s="1009" t="s">
        <v>1875</v>
      </c>
      <c r="C1203" s="1006" t="s">
        <v>176</v>
      </c>
      <c r="D1203" s="1007">
        <v>10</v>
      </c>
      <c r="E1203" s="1008"/>
    </row>
    <row r="1204" spans="1:5" s="1001" customFormat="1" ht="21.75" x14ac:dyDescent="0.5">
      <c r="A1204" s="1006"/>
      <c r="B1204" s="1009" t="s">
        <v>1876</v>
      </c>
      <c r="C1204" s="1006" t="s">
        <v>176</v>
      </c>
      <c r="D1204" s="1007">
        <v>12</v>
      </c>
      <c r="E1204" s="1008"/>
    </row>
    <row r="1205" spans="1:5" s="1001" customFormat="1" ht="21.75" x14ac:dyDescent="0.5">
      <c r="A1205" s="1006"/>
      <c r="B1205" s="1009" t="s">
        <v>1877</v>
      </c>
      <c r="C1205" s="1006" t="s">
        <v>176</v>
      </c>
      <c r="D1205" s="1007">
        <v>14</v>
      </c>
      <c r="E1205" s="1008"/>
    </row>
    <row r="1206" spans="1:5" s="1001" customFormat="1" ht="21.75" x14ac:dyDescent="0.5">
      <c r="A1206" s="1006"/>
      <c r="B1206" s="1009" t="s">
        <v>1878</v>
      </c>
      <c r="C1206" s="1006" t="s">
        <v>176</v>
      </c>
      <c r="D1206" s="1007">
        <v>16</v>
      </c>
      <c r="E1206" s="1008"/>
    </row>
    <row r="1207" spans="1:5" s="1001" customFormat="1" ht="21.75" x14ac:dyDescent="0.5">
      <c r="A1207" s="1006"/>
      <c r="B1207" s="1009" t="s">
        <v>1879</v>
      </c>
      <c r="C1207" s="1006" t="s">
        <v>176</v>
      </c>
      <c r="D1207" s="1007">
        <v>18</v>
      </c>
      <c r="E1207" s="1008"/>
    </row>
    <row r="1208" spans="1:5" s="1001" customFormat="1" ht="21.75" x14ac:dyDescent="0.5">
      <c r="A1208" s="1006"/>
      <c r="B1208" s="1009" t="s">
        <v>1880</v>
      </c>
      <c r="C1208" s="1006" t="s">
        <v>176</v>
      </c>
      <c r="D1208" s="1007">
        <v>20</v>
      </c>
      <c r="E1208" s="1008"/>
    </row>
    <row r="1209" spans="1:5" s="1001" customFormat="1" ht="21.75" x14ac:dyDescent="0.5">
      <c r="A1209" s="1006"/>
      <c r="B1209" s="1009" t="s">
        <v>1881</v>
      </c>
      <c r="C1209" s="1006" t="s">
        <v>176</v>
      </c>
      <c r="D1209" s="1007">
        <v>22</v>
      </c>
      <c r="E1209" s="1008"/>
    </row>
    <row r="1210" spans="1:5" s="1001" customFormat="1" ht="21.75" x14ac:dyDescent="0.5">
      <c r="A1210" s="1006"/>
      <c r="B1210" s="1009" t="s">
        <v>1882</v>
      </c>
      <c r="C1210" s="1006" t="s">
        <v>176</v>
      </c>
      <c r="D1210" s="1007">
        <v>25</v>
      </c>
      <c r="E1210" s="1008"/>
    </row>
    <row r="1211" spans="1:5" s="1001" customFormat="1" ht="21.75" x14ac:dyDescent="0.5">
      <c r="A1211" s="1006"/>
      <c r="B1211" s="1009" t="s">
        <v>1883</v>
      </c>
      <c r="C1211" s="1006" t="s">
        <v>176</v>
      </c>
      <c r="D1211" s="1007">
        <v>30</v>
      </c>
      <c r="E1211" s="1008"/>
    </row>
    <row r="1212" spans="1:5" s="1001" customFormat="1" ht="21.75" x14ac:dyDescent="0.5">
      <c r="A1212" s="1006"/>
      <c r="B1212" s="1009" t="s">
        <v>1884</v>
      </c>
      <c r="C1212" s="1006" t="s">
        <v>176</v>
      </c>
      <c r="D1212" s="1007">
        <v>35</v>
      </c>
      <c r="E1212" s="1008"/>
    </row>
    <row r="1213" spans="1:5" s="1001" customFormat="1" ht="21.75" x14ac:dyDescent="0.5">
      <c r="A1213" s="1006"/>
      <c r="B1213" s="1009" t="s">
        <v>1885</v>
      </c>
      <c r="C1213" s="1006" t="s">
        <v>176</v>
      </c>
      <c r="D1213" s="1007">
        <v>40</v>
      </c>
      <c r="E1213" s="1008"/>
    </row>
    <row r="1214" spans="1:5" s="1001" customFormat="1" ht="21.75" x14ac:dyDescent="0.5">
      <c r="A1214" s="1006"/>
      <c r="B1214" s="1009" t="s">
        <v>1886</v>
      </c>
      <c r="C1214" s="1006" t="s">
        <v>176</v>
      </c>
      <c r="D1214" s="1007">
        <v>45</v>
      </c>
      <c r="E1214" s="1008"/>
    </row>
    <row r="1215" spans="1:5" s="1001" customFormat="1" ht="21.75" x14ac:dyDescent="0.5">
      <c r="A1215" s="1006"/>
      <c r="B1215" s="1009" t="s">
        <v>1887</v>
      </c>
      <c r="C1215" s="1006" t="s">
        <v>176</v>
      </c>
      <c r="D1215" s="1007">
        <v>50</v>
      </c>
      <c r="E1215" s="1008"/>
    </row>
    <row r="1216" spans="1:5" s="1001" customFormat="1" ht="21.75" x14ac:dyDescent="0.5">
      <c r="A1216" s="1006"/>
      <c r="B1216" s="1009" t="s">
        <v>1888</v>
      </c>
      <c r="C1216" s="1006" t="s">
        <v>176</v>
      </c>
      <c r="D1216" s="1007">
        <v>55</v>
      </c>
      <c r="E1216" s="1008"/>
    </row>
    <row r="1217" spans="1:5" s="1001" customFormat="1" ht="21.75" x14ac:dyDescent="0.5">
      <c r="A1217" s="1006"/>
      <c r="B1217" s="1009"/>
      <c r="C1217" s="1006"/>
      <c r="D1217" s="1007"/>
      <c r="E1217" s="1008"/>
    </row>
    <row r="1218" spans="1:5" s="1001" customFormat="1" ht="21.75" x14ac:dyDescent="0.5">
      <c r="A1218" s="1004">
        <v>4.29</v>
      </c>
      <c r="B1218" s="1005" t="s">
        <v>1889</v>
      </c>
      <c r="C1218" s="1006"/>
      <c r="D1218" s="1007"/>
      <c r="E1218" s="1008"/>
    </row>
    <row r="1219" spans="1:5" s="1001" customFormat="1" ht="21.75" x14ac:dyDescent="0.5">
      <c r="A1219" s="1006"/>
      <c r="B1219" s="1009" t="s">
        <v>1890</v>
      </c>
      <c r="C1219" s="1006" t="s">
        <v>176</v>
      </c>
      <c r="D1219" s="1007">
        <v>30</v>
      </c>
      <c r="E1219" s="1008"/>
    </row>
    <row r="1220" spans="1:5" s="1001" customFormat="1" ht="21.75" x14ac:dyDescent="0.5">
      <c r="A1220" s="1006"/>
      <c r="B1220" s="1009" t="s">
        <v>1891</v>
      </c>
      <c r="C1220" s="1006" t="s">
        <v>176</v>
      </c>
      <c r="D1220" s="1007">
        <v>35</v>
      </c>
      <c r="E1220" s="1008"/>
    </row>
    <row r="1221" spans="1:5" s="1001" customFormat="1" ht="21.75" x14ac:dyDescent="0.5">
      <c r="A1221" s="1006"/>
      <c r="B1221" s="1009" t="s">
        <v>1892</v>
      </c>
      <c r="C1221" s="1006" t="s">
        <v>176</v>
      </c>
      <c r="D1221" s="1007">
        <v>38</v>
      </c>
      <c r="E1221" s="1008"/>
    </row>
    <row r="1222" spans="1:5" s="1001" customFormat="1" ht="21.75" x14ac:dyDescent="0.5">
      <c r="A1222" s="1006"/>
      <c r="B1222" s="1009" t="s">
        <v>1893</v>
      </c>
      <c r="C1222" s="1006" t="s">
        <v>176</v>
      </c>
      <c r="D1222" s="1007">
        <v>40</v>
      </c>
      <c r="E1222" s="1008"/>
    </row>
    <row r="1223" spans="1:5" s="1001" customFormat="1" ht="21.75" x14ac:dyDescent="0.5">
      <c r="A1223" s="1006"/>
      <c r="B1223" s="1009" t="s">
        <v>1894</v>
      </c>
      <c r="C1223" s="1006" t="s">
        <v>176</v>
      </c>
      <c r="D1223" s="1007">
        <v>46</v>
      </c>
      <c r="E1223" s="1008"/>
    </row>
    <row r="1224" spans="1:5" s="1001" customFormat="1" ht="21.75" x14ac:dyDescent="0.5">
      <c r="A1224" s="1006"/>
      <c r="B1224" s="1009" t="s">
        <v>1895</v>
      </c>
      <c r="C1224" s="1006" t="s">
        <v>176</v>
      </c>
      <c r="D1224" s="1007">
        <v>55</v>
      </c>
      <c r="E1224" s="1008"/>
    </row>
    <row r="1225" spans="1:5" s="1001" customFormat="1" ht="21.75" x14ac:dyDescent="0.5">
      <c r="A1225" s="1006"/>
      <c r="B1225" s="1009" t="s">
        <v>1896</v>
      </c>
      <c r="C1225" s="1006" t="s">
        <v>176</v>
      </c>
      <c r="D1225" s="1007">
        <v>60</v>
      </c>
      <c r="E1225" s="1008"/>
    </row>
    <row r="1226" spans="1:5" s="1001" customFormat="1" ht="21.75" x14ac:dyDescent="0.5">
      <c r="A1226" s="1006"/>
      <c r="B1226" s="1009" t="s">
        <v>1897</v>
      </c>
      <c r="C1226" s="1006" t="s">
        <v>176</v>
      </c>
      <c r="D1226" s="1007">
        <v>70</v>
      </c>
      <c r="E1226" s="1008"/>
    </row>
    <row r="1227" spans="1:5" s="1001" customFormat="1" ht="21.75" x14ac:dyDescent="0.5">
      <c r="A1227" s="1006"/>
      <c r="B1227" s="1009" t="s">
        <v>1898</v>
      </c>
      <c r="C1227" s="1006" t="s">
        <v>176</v>
      </c>
      <c r="D1227" s="1007">
        <v>75</v>
      </c>
      <c r="E1227" s="1008"/>
    </row>
    <row r="1228" spans="1:5" s="1001" customFormat="1" ht="21.75" x14ac:dyDescent="0.5">
      <c r="A1228" s="1006"/>
      <c r="B1228" s="1009" t="s">
        <v>1899</v>
      </c>
      <c r="C1228" s="1006" t="s">
        <v>176</v>
      </c>
      <c r="D1228" s="1007">
        <v>80</v>
      </c>
      <c r="E1228" s="1008"/>
    </row>
    <row r="1229" spans="1:5" s="1001" customFormat="1" ht="21.75" x14ac:dyDescent="0.5">
      <c r="A1229" s="1006"/>
      <c r="B1229" s="1009" t="s">
        <v>1900</v>
      </c>
      <c r="C1229" s="1006" t="s">
        <v>176</v>
      </c>
      <c r="D1229" s="1007">
        <v>90</v>
      </c>
      <c r="E1229" s="1008"/>
    </row>
    <row r="1230" spans="1:5" s="1001" customFormat="1" ht="21.75" x14ac:dyDescent="0.5">
      <c r="A1230" s="1006"/>
      <c r="B1230" s="1009"/>
      <c r="C1230" s="1006"/>
      <c r="D1230" s="1007"/>
      <c r="E1230" s="1008"/>
    </row>
    <row r="1231" spans="1:5" s="1001" customFormat="1" ht="21.75" x14ac:dyDescent="0.5">
      <c r="A1231" s="1004">
        <v>4.3</v>
      </c>
      <c r="B1231" s="1005" t="s">
        <v>1901</v>
      </c>
      <c r="C1231" s="1006"/>
      <c r="D1231" s="1007"/>
      <c r="E1231" s="1008"/>
    </row>
    <row r="1232" spans="1:5" s="1001" customFormat="1" ht="21.75" x14ac:dyDescent="0.5">
      <c r="A1232" s="1006"/>
      <c r="B1232" s="1009" t="s">
        <v>1902</v>
      </c>
      <c r="C1232" s="1006" t="s">
        <v>176</v>
      </c>
      <c r="D1232" s="1007">
        <v>30</v>
      </c>
      <c r="E1232" s="1008"/>
    </row>
    <row r="1233" spans="1:5" s="1001" customFormat="1" ht="21.75" x14ac:dyDescent="0.5">
      <c r="A1233" s="1006"/>
      <c r="B1233" s="1009" t="s">
        <v>1903</v>
      </c>
      <c r="C1233" s="1006" t="s">
        <v>176</v>
      </c>
      <c r="D1233" s="1007">
        <v>35</v>
      </c>
      <c r="E1233" s="1008"/>
    </row>
    <row r="1234" spans="1:5" s="1001" customFormat="1" ht="21.75" x14ac:dyDescent="0.5">
      <c r="A1234" s="1006"/>
      <c r="B1234" s="1009" t="s">
        <v>1904</v>
      </c>
      <c r="C1234" s="1006" t="s">
        <v>176</v>
      </c>
      <c r="D1234" s="1007">
        <v>38</v>
      </c>
      <c r="E1234" s="1008"/>
    </row>
    <row r="1235" spans="1:5" s="1001" customFormat="1" ht="21.75" x14ac:dyDescent="0.5">
      <c r="A1235" s="1006"/>
      <c r="B1235" s="1009" t="s">
        <v>1905</v>
      </c>
      <c r="C1235" s="1006" t="s">
        <v>176</v>
      </c>
      <c r="D1235" s="1007">
        <v>40</v>
      </c>
      <c r="E1235" s="1008"/>
    </row>
    <row r="1236" spans="1:5" s="1001" customFormat="1" ht="21.75" x14ac:dyDescent="0.5">
      <c r="A1236" s="1006"/>
      <c r="B1236" s="1009" t="s">
        <v>1906</v>
      </c>
      <c r="C1236" s="1006" t="s">
        <v>176</v>
      </c>
      <c r="D1236" s="1007">
        <v>46</v>
      </c>
      <c r="E1236" s="1008"/>
    </row>
    <row r="1237" spans="1:5" s="1001" customFormat="1" ht="21.75" x14ac:dyDescent="0.5">
      <c r="A1237" s="1006"/>
      <c r="B1237" s="1009" t="s">
        <v>1907</v>
      </c>
      <c r="C1237" s="1006" t="s">
        <v>176</v>
      </c>
      <c r="D1237" s="1007">
        <v>55</v>
      </c>
      <c r="E1237" s="1008"/>
    </row>
    <row r="1238" spans="1:5" s="1001" customFormat="1" ht="21.75" x14ac:dyDescent="0.5">
      <c r="A1238" s="1006"/>
      <c r="B1238" s="1009" t="s">
        <v>1908</v>
      </c>
      <c r="C1238" s="1006" t="s">
        <v>176</v>
      </c>
      <c r="D1238" s="1007">
        <v>60</v>
      </c>
      <c r="E1238" s="1008"/>
    </row>
    <row r="1239" spans="1:5" s="1001" customFormat="1" ht="21.75" x14ac:dyDescent="0.5">
      <c r="A1239" s="1006"/>
      <c r="B1239" s="1009" t="s">
        <v>1909</v>
      </c>
      <c r="C1239" s="1006" t="s">
        <v>176</v>
      </c>
      <c r="D1239" s="1007">
        <v>70</v>
      </c>
      <c r="E1239" s="1008"/>
    </row>
    <row r="1240" spans="1:5" s="1001" customFormat="1" ht="21.75" x14ac:dyDescent="0.5">
      <c r="A1240" s="1006"/>
      <c r="B1240" s="1009" t="s">
        <v>1910</v>
      </c>
      <c r="C1240" s="1006" t="s">
        <v>176</v>
      </c>
      <c r="D1240" s="1007">
        <v>75</v>
      </c>
      <c r="E1240" s="1008"/>
    </row>
    <row r="1241" spans="1:5" s="1001" customFormat="1" ht="21.75" x14ac:dyDescent="0.5">
      <c r="A1241" s="1006"/>
      <c r="B1241" s="1009" t="s">
        <v>1911</v>
      </c>
      <c r="C1241" s="1006" t="s">
        <v>176</v>
      </c>
      <c r="D1241" s="1007">
        <v>80</v>
      </c>
      <c r="E1241" s="1008"/>
    </row>
    <row r="1242" spans="1:5" s="1001" customFormat="1" ht="21.75" x14ac:dyDescent="0.5">
      <c r="A1242" s="1006"/>
      <c r="B1242" s="1009" t="s">
        <v>1912</v>
      </c>
      <c r="C1242" s="1006" t="s">
        <v>176</v>
      </c>
      <c r="D1242" s="1007">
        <v>90</v>
      </c>
      <c r="E1242" s="1008"/>
    </row>
    <row r="1243" spans="1:5" s="1001" customFormat="1" ht="21.75" x14ac:dyDescent="0.5">
      <c r="A1243" s="1006"/>
      <c r="B1243" s="1009" t="s">
        <v>1913</v>
      </c>
      <c r="C1243" s="1006" t="s">
        <v>176</v>
      </c>
      <c r="D1243" s="1007">
        <v>95</v>
      </c>
      <c r="E1243" s="1008"/>
    </row>
    <row r="1244" spans="1:5" s="1001" customFormat="1" ht="21.75" x14ac:dyDescent="0.5">
      <c r="A1244" s="1006"/>
      <c r="B1244" s="1009" t="s">
        <v>1914</v>
      </c>
      <c r="C1244" s="1006" t="s">
        <v>176</v>
      </c>
      <c r="D1244" s="1007">
        <v>100</v>
      </c>
      <c r="E1244" s="1008"/>
    </row>
    <row r="1245" spans="1:5" s="1001" customFormat="1" ht="21.75" x14ac:dyDescent="0.5">
      <c r="A1245" s="1006"/>
      <c r="B1245" s="1009" t="s">
        <v>1915</v>
      </c>
      <c r="C1245" s="1006" t="s">
        <v>176</v>
      </c>
      <c r="D1245" s="1007">
        <v>110</v>
      </c>
      <c r="E1245" s="1008"/>
    </row>
    <row r="1246" spans="1:5" s="1001" customFormat="1" ht="21.75" x14ac:dyDescent="0.5">
      <c r="A1246" s="1006"/>
      <c r="B1246" s="1009" t="s">
        <v>1916</v>
      </c>
      <c r="C1246" s="1006" t="s">
        <v>176</v>
      </c>
      <c r="D1246" s="1007">
        <v>115</v>
      </c>
      <c r="E1246" s="1008"/>
    </row>
    <row r="1247" spans="1:5" s="1001" customFormat="1" ht="21.75" x14ac:dyDescent="0.5">
      <c r="A1247" s="1006"/>
      <c r="B1247" s="1009"/>
      <c r="C1247" s="1006"/>
      <c r="D1247" s="1007"/>
      <c r="E1247" s="1008"/>
    </row>
    <row r="1248" spans="1:5" s="1001" customFormat="1" ht="21.75" x14ac:dyDescent="0.5">
      <c r="A1248" s="1004">
        <v>4.3099999999999996</v>
      </c>
      <c r="B1248" s="1005" t="s">
        <v>1917</v>
      </c>
      <c r="C1248" s="1006"/>
      <c r="D1248" s="1007"/>
      <c r="E1248" s="1008"/>
    </row>
    <row r="1249" spans="1:5" s="1001" customFormat="1" ht="21.75" x14ac:dyDescent="0.5">
      <c r="A1249" s="1006"/>
      <c r="B1249" s="1009" t="s">
        <v>1918</v>
      </c>
      <c r="C1249" s="1006" t="s">
        <v>176</v>
      </c>
      <c r="D1249" s="1007">
        <v>8</v>
      </c>
      <c r="E1249" s="1008"/>
    </row>
    <row r="1250" spans="1:5" s="1001" customFormat="1" ht="21.75" x14ac:dyDescent="0.5">
      <c r="A1250" s="1006"/>
      <c r="B1250" s="1009" t="s">
        <v>1919</v>
      </c>
      <c r="C1250" s="1006" t="s">
        <v>176</v>
      </c>
      <c r="D1250" s="1007">
        <v>10</v>
      </c>
      <c r="E1250" s="1008"/>
    </row>
    <row r="1251" spans="1:5" s="1001" customFormat="1" ht="21.75" x14ac:dyDescent="0.5">
      <c r="A1251" s="1006"/>
      <c r="B1251" s="1009" t="s">
        <v>1920</v>
      </c>
      <c r="C1251" s="1006" t="s">
        <v>176</v>
      </c>
      <c r="D1251" s="1007">
        <v>12</v>
      </c>
      <c r="E1251" s="1008"/>
    </row>
    <row r="1252" spans="1:5" s="1001" customFormat="1" ht="21.75" x14ac:dyDescent="0.5">
      <c r="A1252" s="1006"/>
      <c r="B1252" s="1009" t="s">
        <v>1921</v>
      </c>
      <c r="C1252" s="1006" t="s">
        <v>176</v>
      </c>
      <c r="D1252" s="1007">
        <v>14</v>
      </c>
      <c r="E1252" s="1008"/>
    </row>
    <row r="1253" spans="1:5" s="1001" customFormat="1" ht="21.75" x14ac:dyDescent="0.5">
      <c r="A1253" s="1006"/>
      <c r="B1253" s="1009" t="s">
        <v>1922</v>
      </c>
      <c r="C1253" s="1006" t="s">
        <v>176</v>
      </c>
      <c r="D1253" s="1007">
        <v>16</v>
      </c>
      <c r="E1253" s="1008"/>
    </row>
    <row r="1254" spans="1:5" s="1001" customFormat="1" ht="21.75" x14ac:dyDescent="0.5">
      <c r="A1254" s="1006"/>
      <c r="B1254" s="1009" t="s">
        <v>1923</v>
      </c>
      <c r="C1254" s="1006" t="s">
        <v>176</v>
      </c>
      <c r="D1254" s="1007">
        <v>18</v>
      </c>
      <c r="E1254" s="1008"/>
    </row>
    <row r="1255" spans="1:5" s="1001" customFormat="1" ht="21.75" x14ac:dyDescent="0.5">
      <c r="A1255" s="1006"/>
      <c r="B1255" s="1009" t="s">
        <v>1924</v>
      </c>
      <c r="C1255" s="1006" t="s">
        <v>176</v>
      </c>
      <c r="D1255" s="1007">
        <v>22</v>
      </c>
      <c r="E1255" s="1008"/>
    </row>
    <row r="1256" spans="1:5" s="1001" customFormat="1" ht="21.75" x14ac:dyDescent="0.5">
      <c r="A1256" s="1006"/>
      <c r="B1256" s="1009" t="s">
        <v>1925</v>
      </c>
      <c r="C1256" s="1006" t="s">
        <v>176</v>
      </c>
      <c r="D1256" s="1007">
        <v>24</v>
      </c>
      <c r="E1256" s="1008"/>
    </row>
    <row r="1257" spans="1:5" s="1001" customFormat="1" ht="21.75" x14ac:dyDescent="0.5">
      <c r="A1257" s="1006"/>
      <c r="B1257" s="1009" t="s">
        <v>1926</v>
      </c>
      <c r="C1257" s="1006" t="s">
        <v>176</v>
      </c>
      <c r="D1257" s="1007">
        <v>30</v>
      </c>
      <c r="E1257" s="1008"/>
    </row>
    <row r="1258" spans="1:5" s="1001" customFormat="1" ht="21.75" x14ac:dyDescent="0.5">
      <c r="A1258" s="1006"/>
      <c r="B1258" s="1009" t="s">
        <v>1927</v>
      </c>
      <c r="C1258" s="1006" t="s">
        <v>176</v>
      </c>
      <c r="D1258" s="1007">
        <v>32</v>
      </c>
      <c r="E1258" s="1008"/>
    </row>
    <row r="1259" spans="1:5" s="1001" customFormat="1" ht="21.75" x14ac:dyDescent="0.5">
      <c r="A1259" s="1006"/>
      <c r="B1259" s="1009" t="s">
        <v>1928</v>
      </c>
      <c r="C1259" s="1006" t="s">
        <v>176</v>
      </c>
      <c r="D1259" s="1007">
        <v>38</v>
      </c>
      <c r="E1259" s="1008"/>
    </row>
    <row r="1260" spans="1:5" s="1001" customFormat="1" ht="21.75" x14ac:dyDescent="0.5">
      <c r="A1260" s="1006"/>
      <c r="B1260" s="1009" t="s">
        <v>1921</v>
      </c>
      <c r="C1260" s="1006" t="s">
        <v>176</v>
      </c>
      <c r="D1260" s="1007">
        <v>40</v>
      </c>
      <c r="E1260" s="1008"/>
    </row>
    <row r="1261" spans="1:5" s="1001" customFormat="1" ht="21.75" x14ac:dyDescent="0.5">
      <c r="A1261" s="1006"/>
      <c r="B1261" s="1009" t="s">
        <v>1929</v>
      </c>
      <c r="C1261" s="1006" t="s">
        <v>176</v>
      </c>
      <c r="D1261" s="1007">
        <v>50</v>
      </c>
      <c r="E1261" s="1008"/>
    </row>
    <row r="1262" spans="1:5" s="1001" customFormat="1" ht="21.75" x14ac:dyDescent="0.5">
      <c r="A1262" s="1006"/>
      <c r="B1262" s="1009" t="s">
        <v>1930</v>
      </c>
      <c r="C1262" s="1006" t="s">
        <v>176</v>
      </c>
      <c r="D1262" s="1007">
        <v>55</v>
      </c>
      <c r="E1262" s="1008"/>
    </row>
    <row r="1263" spans="1:5" s="1001" customFormat="1" ht="21.75" x14ac:dyDescent="0.5">
      <c r="A1263" s="1006"/>
      <c r="B1263" s="1009" t="s">
        <v>1931</v>
      </c>
      <c r="C1263" s="1006" t="s">
        <v>176</v>
      </c>
      <c r="D1263" s="1007">
        <v>62</v>
      </c>
      <c r="E1263" s="1008"/>
    </row>
    <row r="1264" spans="1:5" s="1001" customFormat="1" ht="21.75" x14ac:dyDescent="0.5">
      <c r="A1264" s="1006"/>
      <c r="B1264" s="1009" t="s">
        <v>1932</v>
      </c>
      <c r="C1264" s="1006" t="s">
        <v>176</v>
      </c>
      <c r="D1264" s="1007">
        <v>75</v>
      </c>
      <c r="E1264" s="1008"/>
    </row>
    <row r="1265" spans="1:5" s="1001" customFormat="1" ht="21.75" x14ac:dyDescent="0.5">
      <c r="A1265" s="1006"/>
      <c r="B1265" s="1009" t="s">
        <v>1933</v>
      </c>
      <c r="C1265" s="1006" t="s">
        <v>176</v>
      </c>
      <c r="D1265" s="1007">
        <v>80</v>
      </c>
      <c r="E1265" s="1008"/>
    </row>
    <row r="1266" spans="1:5" s="1001" customFormat="1" ht="21.75" x14ac:dyDescent="0.5">
      <c r="A1266" s="1006"/>
      <c r="B1266" s="1009" t="s">
        <v>1934</v>
      </c>
      <c r="C1266" s="1006" t="s">
        <v>176</v>
      </c>
      <c r="D1266" s="1007">
        <v>90</v>
      </c>
      <c r="E1266" s="1008"/>
    </row>
    <row r="1267" spans="1:5" s="1001" customFormat="1" ht="21.75" x14ac:dyDescent="0.5">
      <c r="A1267" s="1006"/>
      <c r="B1267" s="1009"/>
      <c r="C1267" s="1006"/>
      <c r="D1267" s="1007"/>
      <c r="E1267" s="1008"/>
    </row>
    <row r="1268" spans="1:5" s="1001" customFormat="1" ht="21.75" x14ac:dyDescent="0.5">
      <c r="A1268" s="1004">
        <v>4.32</v>
      </c>
      <c r="B1268" s="1005" t="s">
        <v>1935</v>
      </c>
      <c r="C1268" s="1006"/>
      <c r="D1268" s="1007"/>
      <c r="E1268" s="1008"/>
    </row>
    <row r="1269" spans="1:5" s="1001" customFormat="1" ht="21.75" x14ac:dyDescent="0.5">
      <c r="A1269" s="1006"/>
      <c r="B1269" s="1009" t="s">
        <v>1936</v>
      </c>
      <c r="C1269" s="1006" t="s">
        <v>176</v>
      </c>
      <c r="D1269" s="1007">
        <v>10</v>
      </c>
      <c r="E1269" s="1008"/>
    </row>
    <row r="1270" spans="1:5" s="1001" customFormat="1" ht="21.75" x14ac:dyDescent="0.5">
      <c r="A1270" s="1006"/>
      <c r="B1270" s="1009" t="s">
        <v>1937</v>
      </c>
      <c r="C1270" s="1006" t="s">
        <v>176</v>
      </c>
      <c r="D1270" s="1007">
        <v>12</v>
      </c>
      <c r="E1270" s="1008"/>
    </row>
    <row r="1271" spans="1:5" s="1001" customFormat="1" ht="21.75" x14ac:dyDescent="0.5">
      <c r="A1271" s="1006"/>
      <c r="B1271" s="1009" t="s">
        <v>1938</v>
      </c>
      <c r="C1271" s="1006" t="s">
        <v>176</v>
      </c>
      <c r="D1271" s="1007">
        <v>14</v>
      </c>
      <c r="E1271" s="1008"/>
    </row>
    <row r="1272" spans="1:5" s="1001" customFormat="1" ht="21.75" x14ac:dyDescent="0.5">
      <c r="A1272" s="1006"/>
      <c r="B1272" s="1009" t="s">
        <v>1939</v>
      </c>
      <c r="C1272" s="1006" t="s">
        <v>176</v>
      </c>
      <c r="D1272" s="1007">
        <v>16</v>
      </c>
      <c r="E1272" s="1008"/>
    </row>
    <row r="1273" spans="1:5" s="1001" customFormat="1" ht="21.75" x14ac:dyDescent="0.5">
      <c r="A1273" s="1006"/>
      <c r="B1273" s="1009" t="s">
        <v>1940</v>
      </c>
      <c r="C1273" s="1006" t="s">
        <v>176</v>
      </c>
      <c r="D1273" s="1007">
        <v>18</v>
      </c>
      <c r="E1273" s="1008"/>
    </row>
    <row r="1274" spans="1:5" s="1001" customFormat="1" ht="21.75" x14ac:dyDescent="0.5">
      <c r="A1274" s="1006"/>
      <c r="B1274" s="1009" t="s">
        <v>1941</v>
      </c>
      <c r="C1274" s="1006" t="s">
        <v>176</v>
      </c>
      <c r="D1274" s="1007">
        <v>20</v>
      </c>
      <c r="E1274" s="1008"/>
    </row>
    <row r="1275" spans="1:5" s="1001" customFormat="1" ht="21.75" x14ac:dyDescent="0.5">
      <c r="A1275" s="1006"/>
      <c r="B1275" s="1009" t="s">
        <v>1942</v>
      </c>
      <c r="C1275" s="1006" t="s">
        <v>176</v>
      </c>
      <c r="D1275" s="1007">
        <v>22</v>
      </c>
      <c r="E1275" s="1008"/>
    </row>
    <row r="1276" spans="1:5" s="1001" customFormat="1" ht="21.75" x14ac:dyDescent="0.5">
      <c r="A1276" s="1006"/>
      <c r="B1276" s="1009" t="s">
        <v>1943</v>
      </c>
      <c r="C1276" s="1006" t="s">
        <v>176</v>
      </c>
      <c r="D1276" s="1007">
        <v>25</v>
      </c>
      <c r="E1276" s="1008"/>
    </row>
    <row r="1277" spans="1:5" s="1001" customFormat="1" ht="21.75" x14ac:dyDescent="0.5">
      <c r="A1277" s="1006"/>
      <c r="B1277" s="1009" t="s">
        <v>1944</v>
      </c>
      <c r="C1277" s="1006" t="s">
        <v>176</v>
      </c>
      <c r="D1277" s="1007">
        <v>30</v>
      </c>
      <c r="E1277" s="1008"/>
    </row>
    <row r="1278" spans="1:5" s="1001" customFormat="1" ht="21.75" x14ac:dyDescent="0.5">
      <c r="A1278" s="1006"/>
      <c r="B1278" s="1009" t="s">
        <v>1945</v>
      </c>
      <c r="C1278" s="1006" t="s">
        <v>176</v>
      </c>
      <c r="D1278" s="1007">
        <v>35</v>
      </c>
      <c r="E1278" s="1008"/>
    </row>
    <row r="1279" spans="1:5" s="1001" customFormat="1" ht="21.75" x14ac:dyDescent="0.5">
      <c r="A1279" s="1006"/>
      <c r="B1279" s="1009" t="s">
        <v>1946</v>
      </c>
      <c r="C1279" s="1006" t="s">
        <v>176</v>
      </c>
      <c r="D1279" s="1007">
        <v>38</v>
      </c>
      <c r="E1279" s="1008"/>
    </row>
    <row r="1280" spans="1:5" s="1001" customFormat="1" ht="21.75" x14ac:dyDescent="0.5">
      <c r="A1280" s="1006"/>
      <c r="B1280" s="1009" t="s">
        <v>1939</v>
      </c>
      <c r="C1280" s="1006" t="s">
        <v>176</v>
      </c>
      <c r="D1280" s="1007">
        <v>45</v>
      </c>
      <c r="E1280" s="1008"/>
    </row>
    <row r="1281" spans="1:5" s="1001" customFormat="1" ht="21.75" x14ac:dyDescent="0.5">
      <c r="A1281" s="1006"/>
      <c r="B1281" s="1009" t="s">
        <v>1947</v>
      </c>
      <c r="C1281" s="1006" t="s">
        <v>176</v>
      </c>
      <c r="D1281" s="1007">
        <v>55</v>
      </c>
      <c r="E1281" s="1008"/>
    </row>
    <row r="1282" spans="1:5" s="1001" customFormat="1" ht="21.75" x14ac:dyDescent="0.5">
      <c r="A1282" s="1006"/>
      <c r="B1282" s="1009" t="s">
        <v>1948</v>
      </c>
      <c r="C1282" s="1006" t="s">
        <v>176</v>
      </c>
      <c r="D1282" s="1007">
        <v>60</v>
      </c>
      <c r="E1282" s="1008"/>
    </row>
    <row r="1283" spans="1:5" s="1001" customFormat="1" ht="21.75" x14ac:dyDescent="0.5">
      <c r="A1283" s="1006"/>
      <c r="B1283" s="1009" t="s">
        <v>1949</v>
      </c>
      <c r="C1283" s="1006" t="s">
        <v>176</v>
      </c>
      <c r="D1283" s="1007">
        <v>65</v>
      </c>
      <c r="E1283" s="1008"/>
    </row>
    <row r="1284" spans="1:5" s="1001" customFormat="1" ht="21.75" x14ac:dyDescent="0.5">
      <c r="A1284" s="1006"/>
      <c r="B1284" s="1009" t="s">
        <v>1950</v>
      </c>
      <c r="C1284" s="1006" t="s">
        <v>176</v>
      </c>
      <c r="D1284" s="1007">
        <v>75</v>
      </c>
      <c r="E1284" s="1008"/>
    </row>
    <row r="1285" spans="1:5" s="1001" customFormat="1" ht="21.75" x14ac:dyDescent="0.5">
      <c r="A1285" s="1006"/>
      <c r="B1285" s="1009" t="s">
        <v>1951</v>
      </c>
      <c r="C1285" s="1006" t="s">
        <v>176</v>
      </c>
      <c r="D1285" s="1007">
        <v>80</v>
      </c>
      <c r="E1285" s="1008"/>
    </row>
    <row r="1286" spans="1:5" s="1001" customFormat="1" ht="21.75" x14ac:dyDescent="0.5">
      <c r="A1286" s="1006"/>
      <c r="B1286" s="1009"/>
      <c r="C1286" s="1006"/>
      <c r="D1286" s="1007"/>
      <c r="E1286" s="1008"/>
    </row>
    <row r="1287" spans="1:5" s="1001" customFormat="1" ht="21.75" x14ac:dyDescent="0.5">
      <c r="A1287" s="1004">
        <v>4.33</v>
      </c>
      <c r="B1287" s="1005" t="s">
        <v>1952</v>
      </c>
      <c r="C1287" s="1006"/>
      <c r="D1287" s="1007"/>
      <c r="E1287" s="1008"/>
    </row>
    <row r="1288" spans="1:5" s="1001" customFormat="1" ht="21.75" x14ac:dyDescent="0.5">
      <c r="A1288" s="1006"/>
      <c r="B1288" s="1009" t="s">
        <v>1953</v>
      </c>
      <c r="C1288" s="1006" t="s">
        <v>176</v>
      </c>
      <c r="D1288" s="1007">
        <v>7</v>
      </c>
      <c r="E1288" s="1008"/>
    </row>
    <row r="1289" spans="1:5" s="1001" customFormat="1" ht="21.75" x14ac:dyDescent="0.5">
      <c r="A1289" s="1006"/>
      <c r="B1289" s="1009" t="s">
        <v>1954</v>
      </c>
      <c r="C1289" s="1006" t="s">
        <v>176</v>
      </c>
      <c r="D1289" s="1007">
        <v>8</v>
      </c>
      <c r="E1289" s="1008"/>
    </row>
    <row r="1290" spans="1:5" s="1001" customFormat="1" ht="21.75" x14ac:dyDescent="0.5">
      <c r="A1290" s="1006"/>
      <c r="B1290" s="1009" t="s">
        <v>1955</v>
      </c>
      <c r="C1290" s="1006" t="s">
        <v>176</v>
      </c>
      <c r="D1290" s="1007">
        <v>10</v>
      </c>
      <c r="E1290" s="1008"/>
    </row>
    <row r="1291" spans="1:5" s="1001" customFormat="1" ht="21.75" x14ac:dyDescent="0.5">
      <c r="A1291" s="1006"/>
      <c r="B1291" s="1009" t="s">
        <v>1956</v>
      </c>
      <c r="C1291" s="1006" t="s">
        <v>176</v>
      </c>
      <c r="D1291" s="1007">
        <v>14</v>
      </c>
      <c r="E1291" s="1008"/>
    </row>
    <row r="1292" spans="1:5" s="1001" customFormat="1" ht="21.75" x14ac:dyDescent="0.5">
      <c r="A1292" s="1006"/>
      <c r="B1292" s="1009" t="s">
        <v>1957</v>
      </c>
      <c r="C1292" s="1006" t="s">
        <v>176</v>
      </c>
      <c r="D1292" s="1007">
        <v>16</v>
      </c>
      <c r="E1292" s="1008"/>
    </row>
    <row r="1293" spans="1:5" s="1001" customFormat="1" ht="21.75" x14ac:dyDescent="0.5">
      <c r="A1293" s="1006"/>
      <c r="B1293" s="1009" t="s">
        <v>1958</v>
      </c>
      <c r="C1293" s="1006" t="s">
        <v>176</v>
      </c>
      <c r="D1293" s="1007">
        <v>18</v>
      </c>
      <c r="E1293" s="1008"/>
    </row>
    <row r="1294" spans="1:5" s="1001" customFormat="1" ht="21.75" x14ac:dyDescent="0.5">
      <c r="A1294" s="1006"/>
      <c r="B1294" s="1009" t="s">
        <v>1959</v>
      </c>
      <c r="C1294" s="1006" t="s">
        <v>176</v>
      </c>
      <c r="D1294" s="1007">
        <v>22</v>
      </c>
      <c r="E1294" s="1008"/>
    </row>
    <row r="1295" spans="1:5" s="1001" customFormat="1" ht="21.75" x14ac:dyDescent="0.5">
      <c r="A1295" s="1006"/>
      <c r="B1295" s="1009" t="s">
        <v>1960</v>
      </c>
      <c r="C1295" s="1006" t="s">
        <v>176</v>
      </c>
      <c r="D1295" s="1007">
        <v>24</v>
      </c>
      <c r="E1295" s="1008"/>
    </row>
    <row r="1296" spans="1:5" s="1001" customFormat="1" ht="21.75" x14ac:dyDescent="0.5">
      <c r="A1296" s="1006"/>
      <c r="B1296" s="1009" t="s">
        <v>1961</v>
      </c>
      <c r="C1296" s="1006" t="s">
        <v>176</v>
      </c>
      <c r="D1296" s="1007">
        <v>28</v>
      </c>
      <c r="E1296" s="1008"/>
    </row>
    <row r="1297" spans="1:5" s="1001" customFormat="1" ht="21.75" x14ac:dyDescent="0.5">
      <c r="A1297" s="1006"/>
      <c r="B1297" s="1009" t="s">
        <v>1962</v>
      </c>
      <c r="C1297" s="1006" t="s">
        <v>176</v>
      </c>
      <c r="D1297" s="1007">
        <v>30</v>
      </c>
      <c r="E1297" s="1008"/>
    </row>
    <row r="1298" spans="1:5" s="1001" customFormat="1" ht="21.75" x14ac:dyDescent="0.5">
      <c r="A1298" s="1006"/>
      <c r="B1298" s="1009" t="s">
        <v>1963</v>
      </c>
      <c r="C1298" s="1006" t="s">
        <v>176</v>
      </c>
      <c r="D1298" s="1007">
        <v>35</v>
      </c>
      <c r="E1298" s="1008"/>
    </row>
    <row r="1299" spans="1:5" s="1001" customFormat="1" ht="21.75" x14ac:dyDescent="0.5">
      <c r="A1299" s="1006"/>
      <c r="B1299" s="1009" t="s">
        <v>1964</v>
      </c>
      <c r="C1299" s="1006" t="s">
        <v>176</v>
      </c>
      <c r="D1299" s="1007">
        <v>38</v>
      </c>
      <c r="E1299" s="1008"/>
    </row>
    <row r="1300" spans="1:5" s="1001" customFormat="1" ht="21.75" x14ac:dyDescent="0.5">
      <c r="A1300" s="1006"/>
      <c r="B1300" s="1009" t="s">
        <v>1965</v>
      </c>
      <c r="C1300" s="1006" t="s">
        <v>176</v>
      </c>
      <c r="D1300" s="1007">
        <v>46</v>
      </c>
      <c r="E1300" s="1008"/>
    </row>
    <row r="1301" spans="1:5" s="1001" customFormat="1" ht="21.75" x14ac:dyDescent="0.5">
      <c r="A1301" s="1006"/>
      <c r="B1301" s="1009" t="s">
        <v>1966</v>
      </c>
      <c r="C1301" s="1006" t="s">
        <v>176</v>
      </c>
      <c r="D1301" s="1007">
        <v>55</v>
      </c>
      <c r="E1301" s="1008"/>
    </row>
    <row r="1302" spans="1:5" s="1001" customFormat="1" ht="21.75" x14ac:dyDescent="0.5">
      <c r="A1302" s="1006"/>
      <c r="B1302" s="1009" t="s">
        <v>1967</v>
      </c>
      <c r="C1302" s="1006" t="s">
        <v>176</v>
      </c>
      <c r="D1302" s="1007">
        <v>60</v>
      </c>
      <c r="E1302" s="1008"/>
    </row>
    <row r="1303" spans="1:5" s="1001" customFormat="1" ht="21.75" x14ac:dyDescent="0.5">
      <c r="A1303" s="1006"/>
      <c r="B1303" s="1009" t="s">
        <v>1968</v>
      </c>
      <c r="C1303" s="1006" t="s">
        <v>176</v>
      </c>
      <c r="D1303" s="1007">
        <v>80</v>
      </c>
      <c r="E1303" s="1008"/>
    </row>
    <row r="1304" spans="1:5" s="1001" customFormat="1" ht="21.75" x14ac:dyDescent="0.5">
      <c r="A1304" s="1006"/>
      <c r="B1304" s="1009"/>
      <c r="C1304" s="1006"/>
      <c r="D1304" s="1007"/>
      <c r="E1304" s="1008"/>
    </row>
    <row r="1305" spans="1:5" s="1001" customFormat="1" ht="21.75" x14ac:dyDescent="0.5">
      <c r="A1305" s="1004">
        <v>4.34</v>
      </c>
      <c r="B1305" s="1005" t="s">
        <v>1969</v>
      </c>
      <c r="C1305" s="1006"/>
      <c r="D1305" s="1007"/>
      <c r="E1305" s="1008"/>
    </row>
    <row r="1306" spans="1:5" s="1001" customFormat="1" ht="21.75" x14ac:dyDescent="0.5">
      <c r="A1306" s="1006"/>
      <c r="B1306" s="1009" t="s">
        <v>1970</v>
      </c>
      <c r="C1306" s="1006" t="s">
        <v>176</v>
      </c>
      <c r="D1306" s="1007">
        <v>7</v>
      </c>
      <c r="E1306" s="1008"/>
    </row>
    <row r="1307" spans="1:5" s="1001" customFormat="1" ht="21.75" x14ac:dyDescent="0.5">
      <c r="A1307" s="1006"/>
      <c r="B1307" s="1009" t="s">
        <v>1971</v>
      </c>
      <c r="C1307" s="1006" t="s">
        <v>176</v>
      </c>
      <c r="D1307" s="1007">
        <v>8</v>
      </c>
      <c r="E1307" s="1008"/>
    </row>
    <row r="1308" spans="1:5" s="1001" customFormat="1" ht="21.75" x14ac:dyDescent="0.5">
      <c r="A1308" s="1006"/>
      <c r="B1308" s="1009" t="s">
        <v>1972</v>
      </c>
      <c r="C1308" s="1006" t="s">
        <v>176</v>
      </c>
      <c r="D1308" s="1007">
        <v>10</v>
      </c>
      <c r="E1308" s="1008"/>
    </row>
    <row r="1309" spans="1:5" s="1001" customFormat="1" ht="21.75" x14ac:dyDescent="0.5">
      <c r="A1309" s="1006"/>
      <c r="B1309" s="1009" t="s">
        <v>1973</v>
      </c>
      <c r="C1309" s="1006" t="s">
        <v>176</v>
      </c>
      <c r="D1309" s="1007">
        <v>14</v>
      </c>
      <c r="E1309" s="1008"/>
    </row>
    <row r="1310" spans="1:5" s="1001" customFormat="1" ht="21.75" x14ac:dyDescent="0.5">
      <c r="A1310" s="1006"/>
      <c r="B1310" s="1009" t="s">
        <v>1974</v>
      </c>
      <c r="C1310" s="1006" t="s">
        <v>176</v>
      </c>
      <c r="D1310" s="1007">
        <v>16</v>
      </c>
      <c r="E1310" s="1008"/>
    </row>
    <row r="1311" spans="1:5" s="1001" customFormat="1" ht="21.75" x14ac:dyDescent="0.5">
      <c r="A1311" s="1006"/>
      <c r="B1311" s="1009" t="s">
        <v>1975</v>
      </c>
      <c r="C1311" s="1006" t="s">
        <v>176</v>
      </c>
      <c r="D1311" s="1007">
        <v>18</v>
      </c>
      <c r="E1311" s="1008"/>
    </row>
    <row r="1312" spans="1:5" s="1001" customFormat="1" ht="21.75" x14ac:dyDescent="0.5">
      <c r="A1312" s="1006"/>
      <c r="B1312" s="1009" t="s">
        <v>1976</v>
      </c>
      <c r="C1312" s="1006" t="s">
        <v>176</v>
      </c>
      <c r="D1312" s="1007">
        <v>22</v>
      </c>
      <c r="E1312" s="1008"/>
    </row>
    <row r="1313" spans="1:5" s="1001" customFormat="1" ht="21.75" x14ac:dyDescent="0.5">
      <c r="A1313" s="1006"/>
      <c r="B1313" s="1009" t="s">
        <v>1977</v>
      </c>
      <c r="C1313" s="1006" t="s">
        <v>176</v>
      </c>
      <c r="D1313" s="1007">
        <v>24</v>
      </c>
      <c r="E1313" s="1008"/>
    </row>
    <row r="1314" spans="1:5" s="1001" customFormat="1" ht="21.75" x14ac:dyDescent="0.5">
      <c r="A1314" s="1006"/>
      <c r="B1314" s="1009" t="s">
        <v>1978</v>
      </c>
      <c r="C1314" s="1006" t="s">
        <v>176</v>
      </c>
      <c r="D1314" s="1007">
        <v>28</v>
      </c>
      <c r="E1314" s="1008"/>
    </row>
    <row r="1315" spans="1:5" s="1001" customFormat="1" ht="21.75" x14ac:dyDescent="0.5">
      <c r="A1315" s="1006"/>
      <c r="B1315" s="1009" t="s">
        <v>1979</v>
      </c>
      <c r="C1315" s="1006" t="s">
        <v>176</v>
      </c>
      <c r="D1315" s="1007">
        <v>30</v>
      </c>
      <c r="E1315" s="1008"/>
    </row>
    <row r="1316" spans="1:5" s="1001" customFormat="1" ht="21.75" x14ac:dyDescent="0.5">
      <c r="A1316" s="1006"/>
      <c r="B1316" s="1009" t="s">
        <v>1980</v>
      </c>
      <c r="C1316" s="1006" t="s">
        <v>176</v>
      </c>
      <c r="D1316" s="1007">
        <v>35</v>
      </c>
      <c r="E1316" s="1008"/>
    </row>
    <row r="1317" spans="1:5" s="1001" customFormat="1" ht="21.75" x14ac:dyDescent="0.5">
      <c r="A1317" s="1006"/>
      <c r="B1317" s="1009" t="s">
        <v>1981</v>
      </c>
      <c r="C1317" s="1006" t="s">
        <v>176</v>
      </c>
      <c r="D1317" s="1007">
        <v>38</v>
      </c>
      <c r="E1317" s="1008"/>
    </row>
    <row r="1318" spans="1:5" s="1001" customFormat="1" ht="21.75" x14ac:dyDescent="0.5">
      <c r="A1318" s="1006"/>
      <c r="B1318" s="1009" t="s">
        <v>1982</v>
      </c>
      <c r="C1318" s="1006" t="s">
        <v>176</v>
      </c>
      <c r="D1318" s="1007">
        <v>46</v>
      </c>
      <c r="E1318" s="1008"/>
    </row>
    <row r="1319" spans="1:5" s="1001" customFormat="1" ht="21.75" x14ac:dyDescent="0.5">
      <c r="A1319" s="1006"/>
      <c r="B1319" s="1009" t="s">
        <v>1983</v>
      </c>
      <c r="C1319" s="1006" t="s">
        <v>176</v>
      </c>
      <c r="D1319" s="1007">
        <v>55</v>
      </c>
      <c r="E1319" s="1008"/>
    </row>
    <row r="1320" spans="1:5" s="1001" customFormat="1" ht="21.75" x14ac:dyDescent="0.5">
      <c r="A1320" s="1006"/>
      <c r="B1320" s="1009" t="s">
        <v>1984</v>
      </c>
      <c r="C1320" s="1006" t="s">
        <v>176</v>
      </c>
      <c r="D1320" s="1007">
        <v>60</v>
      </c>
      <c r="E1320" s="1008"/>
    </row>
    <row r="1321" spans="1:5" s="1001" customFormat="1" ht="21.75" x14ac:dyDescent="0.5">
      <c r="A1321" s="1006"/>
      <c r="B1321" s="1009" t="s">
        <v>1985</v>
      </c>
      <c r="C1321" s="1006" t="s">
        <v>176</v>
      </c>
      <c r="D1321" s="1007">
        <v>80</v>
      </c>
      <c r="E1321" s="1008"/>
    </row>
    <row r="1322" spans="1:5" s="1001" customFormat="1" ht="21.75" x14ac:dyDescent="0.5">
      <c r="A1322" s="1006"/>
      <c r="B1322" s="1009"/>
      <c r="C1322" s="1006"/>
      <c r="D1322" s="1007"/>
      <c r="E1322" s="1008"/>
    </row>
    <row r="1323" spans="1:5" s="1001" customFormat="1" ht="21.75" x14ac:dyDescent="0.5">
      <c r="A1323" s="1004">
        <v>4.3499999999999996</v>
      </c>
      <c r="B1323" s="1005" t="s">
        <v>1986</v>
      </c>
      <c r="C1323" s="1006"/>
      <c r="D1323" s="1007"/>
      <c r="E1323" s="1008"/>
    </row>
    <row r="1324" spans="1:5" s="1001" customFormat="1" ht="21.75" x14ac:dyDescent="0.5">
      <c r="A1324" s="1006"/>
      <c r="B1324" s="1009" t="s">
        <v>1987</v>
      </c>
      <c r="C1324" s="1006" t="s">
        <v>176</v>
      </c>
      <c r="D1324" s="1007">
        <v>6</v>
      </c>
      <c r="E1324" s="1008"/>
    </row>
    <row r="1325" spans="1:5" s="1001" customFormat="1" ht="21.75" x14ac:dyDescent="0.5">
      <c r="A1325" s="1006"/>
      <c r="B1325" s="1009" t="s">
        <v>1988</v>
      </c>
      <c r="C1325" s="1006" t="s">
        <v>176</v>
      </c>
      <c r="D1325" s="1007">
        <v>6</v>
      </c>
      <c r="E1325" s="1008"/>
    </row>
    <row r="1326" spans="1:5" s="1001" customFormat="1" ht="21.75" x14ac:dyDescent="0.5">
      <c r="A1326" s="1006"/>
      <c r="B1326" s="1009" t="s">
        <v>1989</v>
      </c>
      <c r="C1326" s="1006" t="s">
        <v>176</v>
      </c>
      <c r="D1326" s="1007">
        <v>6</v>
      </c>
      <c r="E1326" s="1008"/>
    </row>
    <row r="1327" spans="1:5" s="1001" customFormat="1" ht="21.75" x14ac:dyDescent="0.5">
      <c r="A1327" s="1006"/>
      <c r="B1327" s="1009" t="s">
        <v>1990</v>
      </c>
      <c r="C1327" s="1006" t="s">
        <v>176</v>
      </c>
      <c r="D1327" s="1007">
        <v>7</v>
      </c>
      <c r="E1327" s="1008"/>
    </row>
    <row r="1328" spans="1:5" s="1001" customFormat="1" ht="21.75" x14ac:dyDescent="0.5">
      <c r="A1328" s="1006"/>
      <c r="B1328" s="1009" t="s">
        <v>1991</v>
      </c>
      <c r="C1328" s="1006" t="s">
        <v>176</v>
      </c>
      <c r="D1328" s="1007">
        <v>7</v>
      </c>
      <c r="E1328" s="1008"/>
    </row>
    <row r="1329" spans="1:5" s="1001" customFormat="1" ht="21.75" x14ac:dyDescent="0.5">
      <c r="A1329" s="1006"/>
      <c r="B1329" s="1009"/>
      <c r="C1329" s="1006"/>
      <c r="D1329" s="1007"/>
      <c r="E1329" s="1008"/>
    </row>
    <row r="1330" spans="1:5" s="1001" customFormat="1" ht="21.75" x14ac:dyDescent="0.5">
      <c r="A1330" s="1004">
        <v>4.3600000000000003</v>
      </c>
      <c r="B1330" s="1005" t="s">
        <v>1992</v>
      </c>
      <c r="C1330" s="1006"/>
      <c r="D1330" s="1007"/>
      <c r="E1330" s="1008"/>
    </row>
    <row r="1331" spans="1:5" s="1001" customFormat="1" ht="21.75" x14ac:dyDescent="0.5">
      <c r="A1331" s="1006"/>
      <c r="B1331" s="1009" t="s">
        <v>1993</v>
      </c>
      <c r="C1331" s="1006" t="s">
        <v>176</v>
      </c>
      <c r="D1331" s="1007">
        <v>6</v>
      </c>
      <c r="E1331" s="1008"/>
    </row>
    <row r="1332" spans="1:5" s="1001" customFormat="1" ht="21.75" x14ac:dyDescent="0.5">
      <c r="A1332" s="1006"/>
      <c r="B1332" s="1009" t="s">
        <v>1994</v>
      </c>
      <c r="C1332" s="1006" t="s">
        <v>176</v>
      </c>
      <c r="D1332" s="1007">
        <v>6</v>
      </c>
      <c r="E1332" s="1008"/>
    </row>
    <row r="1333" spans="1:5" s="1001" customFormat="1" ht="21.75" x14ac:dyDescent="0.5">
      <c r="A1333" s="1006"/>
      <c r="B1333" s="1009" t="s">
        <v>1995</v>
      </c>
      <c r="C1333" s="1006" t="s">
        <v>176</v>
      </c>
      <c r="D1333" s="1007">
        <v>6</v>
      </c>
      <c r="E1333" s="1008"/>
    </row>
    <row r="1334" spans="1:5" s="1001" customFormat="1" ht="21.75" x14ac:dyDescent="0.5">
      <c r="A1334" s="1006"/>
      <c r="B1334" s="1009" t="s">
        <v>1996</v>
      </c>
      <c r="C1334" s="1006" t="s">
        <v>176</v>
      </c>
      <c r="D1334" s="1007">
        <v>7</v>
      </c>
      <c r="E1334" s="1008"/>
    </row>
    <row r="1335" spans="1:5" s="1001" customFormat="1" ht="21.75" x14ac:dyDescent="0.5">
      <c r="A1335" s="1006"/>
      <c r="B1335" s="1009" t="s">
        <v>1997</v>
      </c>
      <c r="C1335" s="1006" t="s">
        <v>176</v>
      </c>
      <c r="D1335" s="1007">
        <v>7</v>
      </c>
      <c r="E1335" s="1008"/>
    </row>
    <row r="1336" spans="1:5" s="1001" customFormat="1" ht="21.75" x14ac:dyDescent="0.5">
      <c r="A1336" s="1006"/>
      <c r="B1336" s="1009"/>
      <c r="C1336" s="1006"/>
      <c r="D1336" s="1007"/>
      <c r="E1336" s="1008"/>
    </row>
    <row r="1337" spans="1:5" s="1001" customFormat="1" ht="21.75" x14ac:dyDescent="0.5">
      <c r="A1337" s="1004">
        <v>4.37</v>
      </c>
      <c r="B1337" s="1005" t="s">
        <v>1998</v>
      </c>
      <c r="C1337" s="1006"/>
      <c r="D1337" s="1007"/>
      <c r="E1337" s="1008"/>
    </row>
    <row r="1338" spans="1:5" s="1001" customFormat="1" ht="21.75" x14ac:dyDescent="0.5">
      <c r="A1338" s="1006"/>
      <c r="B1338" s="1009" t="s">
        <v>1999</v>
      </c>
      <c r="C1338" s="1006" t="s">
        <v>176</v>
      </c>
      <c r="D1338" s="1007">
        <v>7</v>
      </c>
      <c r="E1338" s="1008"/>
    </row>
    <row r="1339" spans="1:5" s="1001" customFormat="1" ht="21.75" x14ac:dyDescent="0.5">
      <c r="A1339" s="1006"/>
      <c r="B1339" s="1009"/>
      <c r="C1339" s="1006"/>
      <c r="D1339" s="1007"/>
      <c r="E1339" s="1008"/>
    </row>
    <row r="1340" spans="1:5" s="1001" customFormat="1" ht="21.75" x14ac:dyDescent="0.5">
      <c r="A1340" s="1004">
        <v>4.38</v>
      </c>
      <c r="B1340" s="1005" t="s">
        <v>2000</v>
      </c>
      <c r="C1340" s="1006"/>
      <c r="D1340" s="1007"/>
      <c r="E1340" s="1008"/>
    </row>
    <row r="1341" spans="1:5" s="1001" customFormat="1" ht="21.75" x14ac:dyDescent="0.5">
      <c r="A1341" s="1006"/>
      <c r="B1341" s="1009" t="s">
        <v>2001</v>
      </c>
      <c r="C1341" s="1006"/>
      <c r="D1341" s="1007"/>
      <c r="E1341" s="1008"/>
    </row>
    <row r="1342" spans="1:5" s="1001" customFormat="1" ht="21.75" x14ac:dyDescent="0.5">
      <c r="A1342" s="1006"/>
      <c r="B1342" s="1009" t="s">
        <v>2002</v>
      </c>
      <c r="C1342" s="1006" t="s">
        <v>176</v>
      </c>
      <c r="D1342" s="1007">
        <v>135</v>
      </c>
      <c r="E1342" s="1008"/>
    </row>
    <row r="1343" spans="1:5" s="1001" customFormat="1" ht="21.75" x14ac:dyDescent="0.5">
      <c r="A1343" s="1006"/>
      <c r="B1343" s="1009" t="s">
        <v>2003</v>
      </c>
      <c r="C1343" s="1006" t="s">
        <v>176</v>
      </c>
      <c r="D1343" s="1007">
        <v>115</v>
      </c>
      <c r="E1343" s="1008"/>
    </row>
    <row r="1344" spans="1:5" s="1001" customFormat="1" ht="21.75" x14ac:dyDescent="0.5">
      <c r="A1344" s="1006"/>
      <c r="B1344" s="1009" t="s">
        <v>2004</v>
      </c>
      <c r="C1344" s="1006" t="s">
        <v>176</v>
      </c>
      <c r="D1344" s="1007">
        <v>105</v>
      </c>
      <c r="E1344" s="1008"/>
    </row>
    <row r="1345" spans="1:5" s="1001" customFormat="1" ht="21.75" x14ac:dyDescent="0.5">
      <c r="A1345" s="1006"/>
      <c r="B1345" s="1009" t="s">
        <v>2005</v>
      </c>
      <c r="C1345" s="1006" t="s">
        <v>176</v>
      </c>
      <c r="D1345" s="1007">
        <v>90</v>
      </c>
      <c r="E1345" s="1008"/>
    </row>
    <row r="1346" spans="1:5" s="1001" customFormat="1" ht="21.75" x14ac:dyDescent="0.5">
      <c r="A1346" s="1006"/>
      <c r="B1346" s="1009" t="s">
        <v>2006</v>
      </c>
      <c r="C1346" s="1006" t="s">
        <v>176</v>
      </c>
      <c r="D1346" s="1007">
        <v>80</v>
      </c>
      <c r="E1346" s="1008"/>
    </row>
    <row r="1347" spans="1:5" s="1001" customFormat="1" ht="21.75" x14ac:dyDescent="0.5">
      <c r="A1347" s="1006"/>
      <c r="B1347" s="1009" t="s">
        <v>2007</v>
      </c>
      <c r="C1347" s="1006" t="s">
        <v>176</v>
      </c>
      <c r="D1347" s="1007">
        <v>70</v>
      </c>
      <c r="E1347" s="1008"/>
    </row>
    <row r="1348" spans="1:5" s="1001" customFormat="1" ht="21.75" x14ac:dyDescent="0.5">
      <c r="A1348" s="1006"/>
      <c r="B1348" s="1009" t="s">
        <v>2008</v>
      </c>
      <c r="C1348" s="1006" t="s">
        <v>176</v>
      </c>
      <c r="D1348" s="1007">
        <v>55</v>
      </c>
      <c r="E1348" s="1008"/>
    </row>
    <row r="1349" spans="1:5" s="1001" customFormat="1" ht="21.75" x14ac:dyDescent="0.5">
      <c r="A1349" s="1006"/>
      <c r="B1349" s="1009" t="s">
        <v>2009</v>
      </c>
      <c r="C1349" s="1006" t="s">
        <v>176</v>
      </c>
      <c r="D1349" s="1007">
        <v>50</v>
      </c>
      <c r="E1349" s="1008"/>
    </row>
    <row r="1350" spans="1:5" s="1001" customFormat="1" ht="21.75" x14ac:dyDescent="0.5">
      <c r="A1350" s="1006"/>
      <c r="B1350" s="1009" t="s">
        <v>2010</v>
      </c>
      <c r="C1350" s="1006" t="s">
        <v>176</v>
      </c>
      <c r="D1350" s="1007">
        <v>40</v>
      </c>
      <c r="E1350" s="1008"/>
    </row>
    <row r="1351" spans="1:5" s="1001" customFormat="1" ht="21.75" x14ac:dyDescent="0.5">
      <c r="A1351" s="1006"/>
      <c r="B1351" s="1009" t="s">
        <v>2011</v>
      </c>
      <c r="C1351" s="1006" t="s">
        <v>176</v>
      </c>
      <c r="D1351" s="1007">
        <v>35</v>
      </c>
      <c r="E1351" s="1008"/>
    </row>
    <row r="1352" spans="1:5" s="1001" customFormat="1" ht="21.75" x14ac:dyDescent="0.5">
      <c r="A1352" s="1006"/>
      <c r="B1352" s="1009" t="s">
        <v>2012</v>
      </c>
      <c r="C1352" s="1006" t="s">
        <v>176</v>
      </c>
      <c r="D1352" s="1007">
        <v>30</v>
      </c>
      <c r="E1352" s="1008"/>
    </row>
    <row r="1353" spans="1:5" s="1001" customFormat="1" ht="21.75" x14ac:dyDescent="0.5">
      <c r="A1353" s="1006"/>
      <c r="B1353" s="1009" t="s">
        <v>2013</v>
      </c>
      <c r="C1353" s="1006" t="s">
        <v>176</v>
      </c>
      <c r="D1353" s="1007">
        <v>26</v>
      </c>
      <c r="E1353" s="1008"/>
    </row>
    <row r="1354" spans="1:5" s="1001" customFormat="1" ht="21.75" x14ac:dyDescent="0.5">
      <c r="A1354" s="1006"/>
      <c r="B1354" s="1009"/>
      <c r="C1354" s="1006"/>
      <c r="D1354" s="1007"/>
      <c r="E1354" s="1008"/>
    </row>
    <row r="1355" spans="1:5" s="1001" customFormat="1" ht="21.75" x14ac:dyDescent="0.5">
      <c r="A1355" s="1004">
        <v>4.3899999999999997</v>
      </c>
      <c r="B1355" s="1005" t="s">
        <v>2014</v>
      </c>
      <c r="C1355" s="1006"/>
      <c r="D1355" s="1007"/>
      <c r="E1355" s="1008"/>
    </row>
    <row r="1356" spans="1:5" s="1001" customFormat="1" ht="21.75" x14ac:dyDescent="0.5">
      <c r="A1356" s="1006"/>
      <c r="B1356" s="1009" t="s">
        <v>2015</v>
      </c>
      <c r="C1356" s="1006" t="s">
        <v>176</v>
      </c>
      <c r="D1356" s="1007">
        <v>85</v>
      </c>
      <c r="E1356" s="1008"/>
    </row>
    <row r="1357" spans="1:5" s="1001" customFormat="1" ht="21.75" x14ac:dyDescent="0.5">
      <c r="A1357" s="1006"/>
      <c r="B1357" s="1009" t="s">
        <v>2016</v>
      </c>
      <c r="C1357" s="1006" t="s">
        <v>176</v>
      </c>
      <c r="D1357" s="1007">
        <v>75</v>
      </c>
      <c r="E1357" s="1008"/>
    </row>
    <row r="1358" spans="1:5" s="1001" customFormat="1" ht="21.75" x14ac:dyDescent="0.5">
      <c r="A1358" s="1006"/>
      <c r="B1358" s="1009" t="s">
        <v>2017</v>
      </c>
      <c r="C1358" s="1006" t="s">
        <v>176</v>
      </c>
      <c r="D1358" s="1007">
        <v>65</v>
      </c>
      <c r="E1358" s="1008"/>
    </row>
    <row r="1359" spans="1:5" s="1001" customFormat="1" ht="21.75" x14ac:dyDescent="0.5">
      <c r="A1359" s="1006"/>
      <c r="B1359" s="1009" t="s">
        <v>2018</v>
      </c>
      <c r="C1359" s="1006" t="s">
        <v>176</v>
      </c>
      <c r="D1359" s="1007">
        <v>55</v>
      </c>
      <c r="E1359" s="1008"/>
    </row>
    <row r="1360" spans="1:5" s="1001" customFormat="1" ht="21.75" x14ac:dyDescent="0.5">
      <c r="A1360" s="1006"/>
      <c r="B1360" s="1009" t="s">
        <v>2019</v>
      </c>
      <c r="C1360" s="1006" t="s">
        <v>176</v>
      </c>
      <c r="D1360" s="1007">
        <v>48</v>
      </c>
      <c r="E1360" s="1008"/>
    </row>
    <row r="1361" spans="1:5" s="1001" customFormat="1" ht="21.75" x14ac:dyDescent="0.5">
      <c r="A1361" s="1006"/>
      <c r="B1361" s="1009" t="s">
        <v>2020</v>
      </c>
      <c r="C1361" s="1006" t="s">
        <v>176</v>
      </c>
      <c r="D1361" s="1007">
        <v>42</v>
      </c>
      <c r="E1361" s="1008"/>
    </row>
    <row r="1362" spans="1:5" s="1001" customFormat="1" ht="21.75" x14ac:dyDescent="0.5">
      <c r="A1362" s="1006"/>
      <c r="B1362" s="1009" t="s">
        <v>2021</v>
      </c>
      <c r="C1362" s="1006" t="s">
        <v>176</v>
      </c>
      <c r="D1362" s="1007">
        <v>38</v>
      </c>
      <c r="E1362" s="1008"/>
    </row>
    <row r="1363" spans="1:5" s="1001" customFormat="1" ht="21.75" x14ac:dyDescent="0.5">
      <c r="A1363" s="1006"/>
      <c r="B1363" s="1009" t="s">
        <v>2022</v>
      </c>
      <c r="C1363" s="1006" t="s">
        <v>176</v>
      </c>
      <c r="D1363" s="1007">
        <v>32</v>
      </c>
      <c r="E1363" s="1008"/>
    </row>
    <row r="1364" spans="1:5" s="1001" customFormat="1" ht="21.75" x14ac:dyDescent="0.5">
      <c r="A1364" s="1006"/>
      <c r="B1364" s="1009" t="s">
        <v>2023</v>
      </c>
      <c r="C1364" s="1006" t="s">
        <v>176</v>
      </c>
      <c r="D1364" s="1007">
        <v>28</v>
      </c>
      <c r="E1364" s="1008"/>
    </row>
    <row r="1365" spans="1:5" s="1001" customFormat="1" ht="21.75" x14ac:dyDescent="0.5">
      <c r="A1365" s="1006"/>
      <c r="B1365" s="1009" t="s">
        <v>2024</v>
      </c>
      <c r="C1365" s="1006" t="s">
        <v>176</v>
      </c>
      <c r="D1365" s="1007">
        <v>26</v>
      </c>
      <c r="E1365" s="1008"/>
    </row>
    <row r="1366" spans="1:5" s="1001" customFormat="1" ht="21.75" x14ac:dyDescent="0.5">
      <c r="A1366" s="1006"/>
      <c r="B1366" s="1009"/>
      <c r="C1366" s="1006"/>
      <c r="D1366" s="1007"/>
      <c r="E1366" s="1008"/>
    </row>
    <row r="1367" spans="1:5" s="1001" customFormat="1" ht="21.75" x14ac:dyDescent="0.5">
      <c r="A1367" s="1004">
        <v>4.4000000000000004</v>
      </c>
      <c r="B1367" s="1005" t="s">
        <v>2025</v>
      </c>
      <c r="C1367" s="1006"/>
      <c r="D1367" s="1007"/>
      <c r="E1367" s="1008"/>
    </row>
    <row r="1368" spans="1:5" s="1001" customFormat="1" ht="21.75" x14ac:dyDescent="0.5">
      <c r="A1368" s="1006"/>
      <c r="B1368" s="1009" t="s">
        <v>2026</v>
      </c>
      <c r="C1368" s="1006" t="s">
        <v>176</v>
      </c>
      <c r="D1368" s="1007">
        <v>42</v>
      </c>
      <c r="E1368" s="1008"/>
    </row>
    <row r="1369" spans="1:5" s="1001" customFormat="1" ht="21.75" x14ac:dyDescent="0.5">
      <c r="A1369" s="1006"/>
      <c r="B1369" s="1009" t="s">
        <v>2027</v>
      </c>
      <c r="C1369" s="1006" t="s">
        <v>176</v>
      </c>
      <c r="D1369" s="1007">
        <v>38</v>
      </c>
      <c r="E1369" s="1008"/>
    </row>
    <row r="1370" spans="1:5" s="1001" customFormat="1" ht="21.75" x14ac:dyDescent="0.5">
      <c r="A1370" s="1006"/>
      <c r="B1370" s="1009" t="s">
        <v>2028</v>
      </c>
      <c r="C1370" s="1006" t="s">
        <v>176</v>
      </c>
      <c r="D1370" s="1007">
        <v>32</v>
      </c>
      <c r="E1370" s="1008"/>
    </row>
    <row r="1371" spans="1:5" s="1001" customFormat="1" ht="21.75" x14ac:dyDescent="0.5">
      <c r="A1371" s="1006"/>
      <c r="B1371" s="1009" t="s">
        <v>2029</v>
      </c>
      <c r="C1371" s="1006" t="s">
        <v>176</v>
      </c>
      <c r="D1371" s="1007">
        <v>28</v>
      </c>
      <c r="E1371" s="1008"/>
    </row>
    <row r="1372" spans="1:5" s="1001" customFormat="1" ht="21.75" x14ac:dyDescent="0.5">
      <c r="A1372" s="1006"/>
      <c r="B1372" s="1009" t="s">
        <v>2030</v>
      </c>
      <c r="C1372" s="1006" t="s">
        <v>176</v>
      </c>
      <c r="D1372" s="1007">
        <v>24</v>
      </c>
      <c r="E1372" s="1008"/>
    </row>
    <row r="1373" spans="1:5" s="1001" customFormat="1" ht="21.75" x14ac:dyDescent="0.5">
      <c r="A1373" s="1006"/>
      <c r="B1373" s="1009" t="s">
        <v>2031</v>
      </c>
      <c r="C1373" s="1006" t="s">
        <v>176</v>
      </c>
      <c r="D1373" s="1007">
        <v>22</v>
      </c>
      <c r="E1373" s="1008"/>
    </row>
    <row r="1374" spans="1:5" s="1001" customFormat="1" ht="21.75" x14ac:dyDescent="0.5">
      <c r="A1374" s="1006"/>
      <c r="B1374" s="1009"/>
      <c r="C1374" s="1006"/>
      <c r="D1374" s="1007"/>
      <c r="E1374" s="1008"/>
    </row>
    <row r="1375" spans="1:5" s="1001" customFormat="1" ht="21.75" x14ac:dyDescent="0.5">
      <c r="A1375" s="1004">
        <v>4.41</v>
      </c>
      <c r="B1375" s="1005" t="s">
        <v>2032</v>
      </c>
      <c r="C1375" s="1006"/>
      <c r="D1375" s="1007"/>
      <c r="E1375" s="1008"/>
    </row>
    <row r="1376" spans="1:5" s="1001" customFormat="1" ht="21.75" x14ac:dyDescent="0.5">
      <c r="A1376" s="1006"/>
      <c r="B1376" s="1009" t="s">
        <v>2033</v>
      </c>
      <c r="C1376" s="1006" t="s">
        <v>176</v>
      </c>
      <c r="D1376" s="1007">
        <v>38</v>
      </c>
      <c r="E1376" s="1008"/>
    </row>
    <row r="1377" spans="1:5" s="1001" customFormat="1" ht="21.75" x14ac:dyDescent="0.5">
      <c r="A1377" s="1006"/>
      <c r="B1377" s="1009" t="s">
        <v>2034</v>
      </c>
      <c r="C1377" s="1006" t="s">
        <v>176</v>
      </c>
      <c r="D1377" s="1007">
        <v>32</v>
      </c>
      <c r="E1377" s="1008"/>
    </row>
    <row r="1378" spans="1:5" s="1001" customFormat="1" ht="21.75" x14ac:dyDescent="0.5">
      <c r="A1378" s="1006"/>
      <c r="B1378" s="1009" t="s">
        <v>2035</v>
      </c>
      <c r="C1378" s="1006" t="s">
        <v>176</v>
      </c>
      <c r="D1378" s="1007">
        <v>28</v>
      </c>
      <c r="E1378" s="1008"/>
    </row>
    <row r="1379" spans="1:5" s="1001" customFormat="1" ht="21.75" x14ac:dyDescent="0.5">
      <c r="A1379" s="1006"/>
      <c r="B1379" s="1009" t="s">
        <v>2036</v>
      </c>
      <c r="C1379" s="1006" t="s">
        <v>176</v>
      </c>
      <c r="D1379" s="1007">
        <v>24</v>
      </c>
      <c r="E1379" s="1008"/>
    </row>
    <row r="1380" spans="1:5" s="1001" customFormat="1" ht="21.75" x14ac:dyDescent="0.5">
      <c r="A1380" s="1006"/>
      <c r="B1380" s="1009" t="s">
        <v>2037</v>
      </c>
      <c r="C1380" s="1006" t="s">
        <v>176</v>
      </c>
      <c r="D1380" s="1007">
        <v>22</v>
      </c>
      <c r="E1380" s="1008"/>
    </row>
    <row r="1381" spans="1:5" s="1001" customFormat="1" ht="21.75" x14ac:dyDescent="0.5">
      <c r="A1381" s="1006"/>
      <c r="B1381" s="1009" t="s">
        <v>2038</v>
      </c>
      <c r="C1381" s="1006" t="s">
        <v>176</v>
      </c>
      <c r="D1381" s="1007">
        <v>20</v>
      </c>
      <c r="E1381" s="1008"/>
    </row>
    <row r="1382" spans="1:5" s="1001" customFormat="1" ht="21.75" x14ac:dyDescent="0.5">
      <c r="A1382" s="1006"/>
      <c r="B1382" s="1009" t="s">
        <v>2039</v>
      </c>
      <c r="C1382" s="1006" t="s">
        <v>176</v>
      </c>
      <c r="D1382" s="1007">
        <v>16</v>
      </c>
      <c r="E1382" s="1008"/>
    </row>
    <row r="1383" spans="1:5" s="1001" customFormat="1" ht="21.75" x14ac:dyDescent="0.5">
      <c r="A1383" s="1006"/>
      <c r="B1383" s="1009" t="s">
        <v>2040</v>
      </c>
      <c r="C1383" s="1006" t="s">
        <v>176</v>
      </c>
      <c r="D1383" s="1007">
        <v>15</v>
      </c>
      <c r="E1383" s="1008"/>
    </row>
    <row r="1384" spans="1:5" s="1001" customFormat="1" ht="21.75" x14ac:dyDescent="0.5">
      <c r="A1384" s="1006"/>
      <c r="B1384" s="1009" t="s">
        <v>2041</v>
      </c>
      <c r="C1384" s="1006" t="s">
        <v>176</v>
      </c>
      <c r="D1384" s="1007">
        <v>14</v>
      </c>
      <c r="E1384" s="1008"/>
    </row>
    <row r="1385" spans="1:5" s="1001" customFormat="1" ht="21.75" x14ac:dyDescent="0.5">
      <c r="A1385" s="1006"/>
      <c r="B1385" s="1009" t="s">
        <v>2042</v>
      </c>
      <c r="C1385" s="1006" t="s">
        <v>176</v>
      </c>
      <c r="D1385" s="1007">
        <v>13</v>
      </c>
      <c r="E1385" s="1008"/>
    </row>
    <row r="1386" spans="1:5" s="1001" customFormat="1" ht="21.75" x14ac:dyDescent="0.5">
      <c r="A1386" s="1006"/>
      <c r="B1386" s="1009"/>
      <c r="C1386" s="1006"/>
      <c r="D1386" s="1007"/>
      <c r="E1386" s="1008"/>
    </row>
    <row r="1387" spans="1:5" s="1001" customFormat="1" ht="21.75" x14ac:dyDescent="0.5">
      <c r="A1387" s="1004">
        <v>4.42</v>
      </c>
      <c r="B1387" s="1005" t="s">
        <v>2043</v>
      </c>
      <c r="C1387" s="1006"/>
      <c r="D1387" s="1007"/>
      <c r="E1387" s="1008"/>
    </row>
    <row r="1388" spans="1:5" s="1001" customFormat="1" ht="21.75" x14ac:dyDescent="0.5">
      <c r="A1388" s="1006"/>
      <c r="B1388" s="1009" t="s">
        <v>2044</v>
      </c>
      <c r="C1388" s="1006" t="s">
        <v>176</v>
      </c>
      <c r="D1388" s="1007">
        <v>24</v>
      </c>
      <c r="E1388" s="1008"/>
    </row>
    <row r="1389" spans="1:5" s="1001" customFormat="1" ht="21.75" x14ac:dyDescent="0.5">
      <c r="A1389" s="1006"/>
      <c r="B1389" s="1009" t="s">
        <v>2045</v>
      </c>
      <c r="C1389" s="1006" t="s">
        <v>176</v>
      </c>
      <c r="D1389" s="1007">
        <v>22</v>
      </c>
      <c r="E1389" s="1008"/>
    </row>
    <row r="1390" spans="1:5" s="1001" customFormat="1" ht="21.75" x14ac:dyDescent="0.5">
      <c r="A1390" s="1006"/>
      <c r="B1390" s="1009" t="s">
        <v>2046</v>
      </c>
      <c r="C1390" s="1006" t="s">
        <v>176</v>
      </c>
      <c r="D1390" s="1007">
        <v>20</v>
      </c>
      <c r="E1390" s="1008"/>
    </row>
    <row r="1391" spans="1:5" s="1001" customFormat="1" ht="21.75" x14ac:dyDescent="0.5">
      <c r="A1391" s="1006"/>
      <c r="B1391" s="1009" t="s">
        <v>2047</v>
      </c>
      <c r="C1391" s="1006" t="s">
        <v>176</v>
      </c>
      <c r="D1391" s="1007">
        <v>16</v>
      </c>
      <c r="E1391" s="1008"/>
    </row>
    <row r="1392" spans="1:5" s="1001" customFormat="1" ht="21.75" x14ac:dyDescent="0.5">
      <c r="A1392" s="1006"/>
      <c r="B1392" s="1009" t="s">
        <v>2048</v>
      </c>
      <c r="C1392" s="1006" t="s">
        <v>176</v>
      </c>
      <c r="D1392" s="1007">
        <v>15</v>
      </c>
      <c r="E1392" s="1008"/>
    </row>
    <row r="1393" spans="1:5" s="1001" customFormat="1" ht="21.75" x14ac:dyDescent="0.5">
      <c r="A1393" s="1006"/>
      <c r="B1393" s="1009" t="s">
        <v>2049</v>
      </c>
      <c r="C1393" s="1006" t="s">
        <v>176</v>
      </c>
      <c r="D1393" s="1007">
        <v>13</v>
      </c>
      <c r="E1393" s="1008"/>
    </row>
    <row r="1394" spans="1:5" s="1001" customFormat="1" ht="21.75" x14ac:dyDescent="0.5">
      <c r="A1394" s="1006"/>
      <c r="B1394" s="1009" t="s">
        <v>2050</v>
      </c>
      <c r="C1394" s="1006" t="s">
        <v>176</v>
      </c>
      <c r="D1394" s="1007">
        <v>12</v>
      </c>
      <c r="E1394" s="1008"/>
    </row>
    <row r="1395" spans="1:5" s="1001" customFormat="1" ht="21.75" x14ac:dyDescent="0.5">
      <c r="A1395" s="1006"/>
      <c r="B1395" s="1009" t="s">
        <v>2051</v>
      </c>
      <c r="C1395" s="1006" t="s">
        <v>176</v>
      </c>
      <c r="D1395" s="1007">
        <v>11</v>
      </c>
      <c r="E1395" s="1008"/>
    </row>
    <row r="1396" spans="1:5" s="1001" customFormat="1" ht="21.75" x14ac:dyDescent="0.5">
      <c r="A1396" s="1006"/>
      <c r="B1396" s="1009"/>
      <c r="C1396" s="1006"/>
      <c r="D1396" s="1007"/>
      <c r="E1396" s="1008"/>
    </row>
    <row r="1397" spans="1:5" s="1001" customFormat="1" ht="21.75" x14ac:dyDescent="0.5">
      <c r="A1397" s="1004">
        <v>4.43</v>
      </c>
      <c r="B1397" s="1005" t="s">
        <v>2052</v>
      </c>
      <c r="C1397" s="1006"/>
      <c r="D1397" s="1007"/>
      <c r="E1397" s="1008"/>
    </row>
    <row r="1398" spans="1:5" s="1001" customFormat="1" ht="21.75" x14ac:dyDescent="0.5">
      <c r="A1398" s="1006"/>
      <c r="B1398" s="1009" t="s">
        <v>2053</v>
      </c>
      <c r="C1398" s="1006" t="s">
        <v>176</v>
      </c>
      <c r="D1398" s="1007">
        <v>35</v>
      </c>
      <c r="E1398" s="1008"/>
    </row>
    <row r="1399" spans="1:5" s="1001" customFormat="1" ht="21.75" x14ac:dyDescent="0.5">
      <c r="A1399" s="1006"/>
      <c r="B1399" s="1009" t="s">
        <v>2054</v>
      </c>
      <c r="C1399" s="1006" t="s">
        <v>176</v>
      </c>
      <c r="D1399" s="1007">
        <v>29</v>
      </c>
      <c r="E1399" s="1008"/>
    </row>
    <row r="1400" spans="1:5" s="1001" customFormat="1" ht="21.75" x14ac:dyDescent="0.5">
      <c r="A1400" s="1006"/>
      <c r="B1400" s="1009" t="s">
        <v>2055</v>
      </c>
      <c r="C1400" s="1006" t="s">
        <v>176</v>
      </c>
      <c r="D1400" s="1007">
        <v>25</v>
      </c>
      <c r="E1400" s="1008"/>
    </row>
    <row r="1401" spans="1:5" s="1001" customFormat="1" ht="21.75" x14ac:dyDescent="0.5">
      <c r="A1401" s="1006"/>
      <c r="B1401" s="1009" t="s">
        <v>2056</v>
      </c>
      <c r="C1401" s="1006" t="s">
        <v>176</v>
      </c>
      <c r="D1401" s="1007">
        <v>23</v>
      </c>
      <c r="E1401" s="1008"/>
    </row>
    <row r="1402" spans="1:5" s="1001" customFormat="1" ht="21.75" x14ac:dyDescent="0.5">
      <c r="A1402" s="1006"/>
      <c r="B1402" s="1009" t="s">
        <v>2057</v>
      </c>
      <c r="C1402" s="1006" t="s">
        <v>176</v>
      </c>
      <c r="D1402" s="1007">
        <v>20</v>
      </c>
      <c r="E1402" s="1008"/>
    </row>
    <row r="1403" spans="1:5" s="1001" customFormat="1" ht="21.75" x14ac:dyDescent="0.5">
      <c r="A1403" s="1006"/>
      <c r="B1403" s="1009" t="s">
        <v>2058</v>
      </c>
      <c r="C1403" s="1006" t="s">
        <v>176</v>
      </c>
      <c r="D1403" s="1007">
        <v>14</v>
      </c>
      <c r="E1403" s="1008"/>
    </row>
    <row r="1404" spans="1:5" s="1001" customFormat="1" ht="21.75" x14ac:dyDescent="0.5">
      <c r="A1404" s="1006"/>
      <c r="B1404" s="1009"/>
      <c r="C1404" s="1006"/>
      <c r="D1404" s="1007"/>
      <c r="E1404" s="1008"/>
    </row>
    <row r="1405" spans="1:5" s="1001" customFormat="1" ht="21.75" x14ac:dyDescent="0.5">
      <c r="A1405" s="1004">
        <v>4.4400000000000004</v>
      </c>
      <c r="B1405" s="1005" t="s">
        <v>2059</v>
      </c>
      <c r="C1405" s="1006"/>
      <c r="D1405" s="1007"/>
      <c r="E1405" s="1008"/>
    </row>
    <row r="1406" spans="1:5" s="1001" customFormat="1" ht="21.75" x14ac:dyDescent="0.5">
      <c r="A1406" s="1006"/>
      <c r="B1406" s="1009" t="s">
        <v>2060</v>
      </c>
      <c r="C1406" s="1006" t="s">
        <v>176</v>
      </c>
      <c r="D1406" s="1007">
        <v>48</v>
      </c>
      <c r="E1406" s="1008"/>
    </row>
    <row r="1407" spans="1:5" s="1001" customFormat="1" ht="21.75" x14ac:dyDescent="0.5">
      <c r="A1407" s="1006"/>
      <c r="B1407" s="1009" t="s">
        <v>2061</v>
      </c>
      <c r="C1407" s="1006" t="s">
        <v>176</v>
      </c>
      <c r="D1407" s="1007">
        <v>42</v>
      </c>
      <c r="E1407" s="1008"/>
    </row>
    <row r="1408" spans="1:5" s="1001" customFormat="1" ht="21.75" x14ac:dyDescent="0.5">
      <c r="A1408" s="1006"/>
      <c r="B1408" s="1009" t="s">
        <v>2062</v>
      </c>
      <c r="C1408" s="1006" t="s">
        <v>176</v>
      </c>
      <c r="D1408" s="1007">
        <v>32</v>
      </c>
      <c r="E1408" s="1008"/>
    </row>
    <row r="1409" spans="1:5" s="1001" customFormat="1" ht="21.75" x14ac:dyDescent="0.5">
      <c r="A1409" s="1006"/>
      <c r="B1409" s="1009" t="s">
        <v>2063</v>
      </c>
      <c r="C1409" s="1006" t="s">
        <v>176</v>
      </c>
      <c r="D1409" s="1007">
        <v>35</v>
      </c>
      <c r="E1409" s="1008"/>
    </row>
    <row r="1410" spans="1:5" s="1001" customFormat="1" ht="21.75" x14ac:dyDescent="0.5">
      <c r="A1410" s="1006"/>
      <c r="B1410" s="1009" t="s">
        <v>2064</v>
      </c>
      <c r="C1410" s="1006" t="s">
        <v>176</v>
      </c>
      <c r="D1410" s="1007">
        <v>30</v>
      </c>
      <c r="E1410" s="1008"/>
    </row>
    <row r="1411" spans="1:5" s="1001" customFormat="1" ht="21.75" x14ac:dyDescent="0.5">
      <c r="A1411" s="1006"/>
      <c r="B1411" s="1009" t="s">
        <v>2065</v>
      </c>
      <c r="C1411" s="1006" t="s">
        <v>176</v>
      </c>
      <c r="D1411" s="1007">
        <v>27</v>
      </c>
      <c r="E1411" s="1008"/>
    </row>
    <row r="1412" spans="1:5" s="1001" customFormat="1" ht="21.75" x14ac:dyDescent="0.5">
      <c r="A1412" s="1006"/>
      <c r="B1412" s="1009" t="s">
        <v>2066</v>
      </c>
      <c r="C1412" s="1006" t="s">
        <v>176</v>
      </c>
      <c r="D1412" s="1007">
        <v>25</v>
      </c>
      <c r="E1412" s="1008"/>
    </row>
    <row r="1413" spans="1:5" s="1001" customFormat="1" ht="21.75" x14ac:dyDescent="0.5">
      <c r="A1413" s="1006"/>
      <c r="B1413" s="1009" t="s">
        <v>2067</v>
      </c>
      <c r="C1413" s="1006" t="s">
        <v>176</v>
      </c>
      <c r="D1413" s="1007">
        <v>23</v>
      </c>
      <c r="E1413" s="1008"/>
    </row>
    <row r="1414" spans="1:5" s="1001" customFormat="1" ht="21.75" x14ac:dyDescent="0.5">
      <c r="A1414" s="1006"/>
      <c r="B1414" s="1009" t="s">
        <v>2068</v>
      </c>
      <c r="C1414" s="1006" t="s">
        <v>176</v>
      </c>
      <c r="D1414" s="1007">
        <v>20</v>
      </c>
      <c r="E1414" s="1008"/>
    </row>
    <row r="1415" spans="1:5" s="1001" customFormat="1" ht="21.75" x14ac:dyDescent="0.5">
      <c r="A1415" s="1006"/>
      <c r="B1415" s="1009"/>
      <c r="C1415" s="1006"/>
      <c r="D1415" s="1007"/>
      <c r="E1415" s="1008"/>
    </row>
    <row r="1416" spans="1:5" s="1001" customFormat="1" ht="21.75" x14ac:dyDescent="0.5">
      <c r="A1416" s="1004">
        <v>4.45</v>
      </c>
      <c r="B1416" s="1005" t="s">
        <v>2069</v>
      </c>
      <c r="C1416" s="1006"/>
      <c r="D1416" s="1007"/>
      <c r="E1416" s="1008"/>
    </row>
    <row r="1417" spans="1:5" s="1001" customFormat="1" ht="21.75" x14ac:dyDescent="0.5">
      <c r="A1417" s="1006"/>
      <c r="B1417" s="1009" t="s">
        <v>2070</v>
      </c>
      <c r="C1417" s="1006" t="s">
        <v>176</v>
      </c>
      <c r="D1417" s="1007">
        <v>42</v>
      </c>
      <c r="E1417" s="1008"/>
    </row>
    <row r="1418" spans="1:5" s="1001" customFormat="1" ht="21.75" x14ac:dyDescent="0.5">
      <c r="A1418" s="1006"/>
      <c r="B1418" s="1009" t="s">
        <v>2071</v>
      </c>
      <c r="C1418" s="1006" t="s">
        <v>176</v>
      </c>
      <c r="D1418" s="1007">
        <v>36</v>
      </c>
      <c r="E1418" s="1008"/>
    </row>
    <row r="1419" spans="1:5" s="1001" customFormat="1" ht="21.75" x14ac:dyDescent="0.5">
      <c r="A1419" s="1006"/>
      <c r="B1419" s="1009" t="s">
        <v>2072</v>
      </c>
      <c r="C1419" s="1006" t="s">
        <v>176</v>
      </c>
      <c r="D1419" s="1007">
        <v>34</v>
      </c>
      <c r="E1419" s="1008"/>
    </row>
    <row r="1420" spans="1:5" s="1001" customFormat="1" ht="21.75" x14ac:dyDescent="0.5">
      <c r="A1420" s="1006"/>
      <c r="B1420" s="1009" t="s">
        <v>2073</v>
      </c>
      <c r="C1420" s="1006" t="s">
        <v>176</v>
      </c>
      <c r="D1420" s="1007">
        <v>30</v>
      </c>
      <c r="E1420" s="1008"/>
    </row>
    <row r="1421" spans="1:5" s="1001" customFormat="1" ht="21.75" x14ac:dyDescent="0.5">
      <c r="A1421" s="1006"/>
      <c r="B1421" s="1009" t="s">
        <v>2074</v>
      </c>
      <c r="C1421" s="1006" t="s">
        <v>176</v>
      </c>
      <c r="D1421" s="1007">
        <v>27</v>
      </c>
      <c r="E1421" s="1008"/>
    </row>
    <row r="1422" spans="1:5" s="1001" customFormat="1" ht="21.75" x14ac:dyDescent="0.5">
      <c r="A1422" s="1006"/>
      <c r="B1422" s="1009" t="s">
        <v>2075</v>
      </c>
      <c r="C1422" s="1006" t="s">
        <v>176</v>
      </c>
      <c r="D1422" s="1007">
        <v>25</v>
      </c>
      <c r="E1422" s="1008"/>
    </row>
    <row r="1423" spans="1:5" s="1001" customFormat="1" ht="21.75" x14ac:dyDescent="0.5">
      <c r="A1423" s="1006"/>
      <c r="B1423" s="1009" t="s">
        <v>2076</v>
      </c>
      <c r="C1423" s="1006" t="s">
        <v>176</v>
      </c>
      <c r="D1423" s="1007">
        <v>22</v>
      </c>
      <c r="E1423" s="1008"/>
    </row>
    <row r="1424" spans="1:5" s="1001" customFormat="1" ht="21.75" x14ac:dyDescent="0.5">
      <c r="A1424" s="1006"/>
      <c r="B1424" s="1009" t="s">
        <v>2077</v>
      </c>
      <c r="C1424" s="1006" t="s">
        <v>176</v>
      </c>
      <c r="D1424" s="1007">
        <v>20</v>
      </c>
      <c r="E1424" s="1008"/>
    </row>
    <row r="1425" spans="1:5" s="1001" customFormat="1" ht="21.75" x14ac:dyDescent="0.5">
      <c r="A1425" s="1006"/>
      <c r="B1425" s="1009" t="s">
        <v>2078</v>
      </c>
      <c r="C1425" s="1006" t="s">
        <v>176</v>
      </c>
      <c r="D1425" s="1007">
        <v>19</v>
      </c>
      <c r="E1425" s="1008"/>
    </row>
    <row r="1426" spans="1:5" s="1001" customFormat="1" ht="21.75" x14ac:dyDescent="0.5">
      <c r="A1426" s="1006"/>
      <c r="B1426" s="1009" t="s">
        <v>2079</v>
      </c>
      <c r="C1426" s="1006" t="s">
        <v>176</v>
      </c>
      <c r="D1426" s="1007">
        <v>18</v>
      </c>
      <c r="E1426" s="1008"/>
    </row>
    <row r="1427" spans="1:5" s="1001" customFormat="1" ht="21.75" x14ac:dyDescent="0.5">
      <c r="A1427" s="1006"/>
      <c r="B1427" s="1009"/>
      <c r="C1427" s="1006"/>
      <c r="D1427" s="1007"/>
      <c r="E1427" s="1008"/>
    </row>
    <row r="1428" spans="1:5" s="1001" customFormat="1" ht="21.75" x14ac:dyDescent="0.5">
      <c r="A1428" s="1004">
        <v>4.46</v>
      </c>
      <c r="B1428" s="1005" t="s">
        <v>2080</v>
      </c>
      <c r="C1428" s="1006"/>
      <c r="D1428" s="1007"/>
      <c r="E1428" s="1008"/>
    </row>
    <row r="1429" spans="1:5" s="1001" customFormat="1" ht="21.75" x14ac:dyDescent="0.5">
      <c r="A1429" s="1006"/>
      <c r="B1429" s="1009" t="s">
        <v>2081</v>
      </c>
      <c r="C1429" s="1006" t="s">
        <v>176</v>
      </c>
      <c r="D1429" s="1007">
        <v>42</v>
      </c>
      <c r="E1429" s="1008"/>
    </row>
    <row r="1430" spans="1:5" s="1001" customFormat="1" ht="21.75" x14ac:dyDescent="0.5">
      <c r="A1430" s="1006"/>
      <c r="B1430" s="1009" t="s">
        <v>2082</v>
      </c>
      <c r="C1430" s="1006" t="s">
        <v>176</v>
      </c>
      <c r="D1430" s="1007">
        <v>36</v>
      </c>
      <c r="E1430" s="1008"/>
    </row>
    <row r="1431" spans="1:5" s="1001" customFormat="1" ht="21.75" x14ac:dyDescent="0.5">
      <c r="A1431" s="1006"/>
      <c r="B1431" s="1009" t="s">
        <v>2083</v>
      </c>
      <c r="C1431" s="1006" t="s">
        <v>176</v>
      </c>
      <c r="D1431" s="1007">
        <v>34</v>
      </c>
      <c r="E1431" s="1008"/>
    </row>
    <row r="1432" spans="1:5" s="1001" customFormat="1" ht="21.75" x14ac:dyDescent="0.5">
      <c r="A1432" s="1006"/>
      <c r="B1432" s="1009" t="s">
        <v>2084</v>
      </c>
      <c r="C1432" s="1006" t="s">
        <v>176</v>
      </c>
      <c r="D1432" s="1007">
        <v>30</v>
      </c>
      <c r="E1432" s="1008"/>
    </row>
    <row r="1433" spans="1:5" s="1001" customFormat="1" ht="21.75" x14ac:dyDescent="0.5">
      <c r="A1433" s="1006"/>
      <c r="B1433" s="1009" t="s">
        <v>2085</v>
      </c>
      <c r="C1433" s="1006" t="s">
        <v>176</v>
      </c>
      <c r="D1433" s="1007">
        <v>27</v>
      </c>
      <c r="E1433" s="1008"/>
    </row>
    <row r="1434" spans="1:5" s="1001" customFormat="1" ht="21.75" x14ac:dyDescent="0.5">
      <c r="A1434" s="1006"/>
      <c r="B1434" s="1009" t="s">
        <v>2086</v>
      </c>
      <c r="C1434" s="1006" t="s">
        <v>176</v>
      </c>
      <c r="D1434" s="1007">
        <v>25</v>
      </c>
      <c r="E1434" s="1008"/>
    </row>
    <row r="1435" spans="1:5" s="1001" customFormat="1" ht="21.75" x14ac:dyDescent="0.5">
      <c r="A1435" s="1006"/>
      <c r="B1435" s="1009" t="s">
        <v>2087</v>
      </c>
      <c r="C1435" s="1006" t="s">
        <v>176</v>
      </c>
      <c r="D1435" s="1007">
        <v>22</v>
      </c>
      <c r="E1435" s="1008"/>
    </row>
    <row r="1436" spans="1:5" s="1001" customFormat="1" ht="21.75" x14ac:dyDescent="0.5">
      <c r="A1436" s="1006"/>
      <c r="B1436" s="1009" t="s">
        <v>2088</v>
      </c>
      <c r="C1436" s="1006" t="s">
        <v>176</v>
      </c>
      <c r="D1436" s="1007">
        <v>20</v>
      </c>
      <c r="E1436" s="1008"/>
    </row>
    <row r="1437" spans="1:5" s="1001" customFormat="1" ht="21.75" x14ac:dyDescent="0.5">
      <c r="A1437" s="1006"/>
      <c r="B1437" s="1009"/>
      <c r="C1437" s="1006"/>
      <c r="D1437" s="1007"/>
      <c r="E1437" s="1008"/>
    </row>
    <row r="1438" spans="1:5" s="1001" customFormat="1" ht="21.75" x14ac:dyDescent="0.5">
      <c r="A1438" s="1004">
        <v>4.47</v>
      </c>
      <c r="B1438" s="1005" t="s">
        <v>2089</v>
      </c>
      <c r="C1438" s="1006"/>
      <c r="D1438" s="1007"/>
      <c r="E1438" s="1008"/>
    </row>
    <row r="1439" spans="1:5" s="1001" customFormat="1" ht="21.75" x14ac:dyDescent="0.5">
      <c r="A1439" s="1006"/>
      <c r="B1439" s="1009" t="s">
        <v>2090</v>
      </c>
      <c r="C1439" s="1006" t="s">
        <v>176</v>
      </c>
      <c r="D1439" s="1007">
        <v>145</v>
      </c>
      <c r="E1439" s="1008"/>
    </row>
    <row r="1440" spans="1:5" s="1001" customFormat="1" ht="21.75" x14ac:dyDescent="0.5">
      <c r="A1440" s="1006"/>
      <c r="B1440" s="1009" t="s">
        <v>2091</v>
      </c>
      <c r="C1440" s="1006" t="s">
        <v>176</v>
      </c>
      <c r="D1440" s="1007">
        <v>132</v>
      </c>
      <c r="E1440" s="1008"/>
    </row>
    <row r="1441" spans="1:5" s="1001" customFormat="1" ht="21.75" x14ac:dyDescent="0.5">
      <c r="A1441" s="1006"/>
      <c r="B1441" s="1009" t="s">
        <v>2092</v>
      </c>
      <c r="C1441" s="1006" t="s">
        <v>176</v>
      </c>
      <c r="D1441" s="1007">
        <v>125</v>
      </c>
      <c r="E1441" s="1008"/>
    </row>
    <row r="1442" spans="1:5" s="1001" customFormat="1" ht="21.75" x14ac:dyDescent="0.5">
      <c r="A1442" s="1006"/>
      <c r="B1442" s="1009" t="s">
        <v>2093</v>
      </c>
      <c r="C1442" s="1006" t="s">
        <v>176</v>
      </c>
      <c r="D1442" s="1007">
        <v>120</v>
      </c>
      <c r="E1442" s="1008"/>
    </row>
    <row r="1443" spans="1:5" s="1001" customFormat="1" ht="21.75" x14ac:dyDescent="0.5">
      <c r="A1443" s="1006"/>
      <c r="B1443" s="1009" t="s">
        <v>2094</v>
      </c>
      <c r="C1443" s="1006" t="s">
        <v>176</v>
      </c>
      <c r="D1443" s="1007">
        <v>115</v>
      </c>
      <c r="E1443" s="1008"/>
    </row>
    <row r="1444" spans="1:5" s="1001" customFormat="1" ht="21.75" x14ac:dyDescent="0.5">
      <c r="A1444" s="1006"/>
      <c r="B1444" s="1009" t="s">
        <v>2095</v>
      </c>
      <c r="C1444" s="1006" t="s">
        <v>176</v>
      </c>
      <c r="D1444" s="1007">
        <v>110</v>
      </c>
      <c r="E1444" s="1008"/>
    </row>
    <row r="1445" spans="1:5" s="1001" customFormat="1" ht="21.75" x14ac:dyDescent="0.5">
      <c r="A1445" s="1006"/>
      <c r="B1445" s="1009" t="s">
        <v>2096</v>
      </c>
      <c r="C1445" s="1006" t="s">
        <v>176</v>
      </c>
      <c r="D1445" s="1007">
        <v>100</v>
      </c>
      <c r="E1445" s="1008"/>
    </row>
    <row r="1446" spans="1:5" s="1001" customFormat="1" ht="21.75" x14ac:dyDescent="0.5">
      <c r="A1446" s="1006"/>
      <c r="B1446" s="1009" t="s">
        <v>2097</v>
      </c>
      <c r="C1446" s="1006" t="s">
        <v>176</v>
      </c>
      <c r="D1446" s="1007">
        <v>95</v>
      </c>
      <c r="E1446" s="1008"/>
    </row>
    <row r="1447" spans="1:5" s="1001" customFormat="1" ht="21.75" x14ac:dyDescent="0.5">
      <c r="A1447" s="1006"/>
      <c r="B1447" s="1009" t="s">
        <v>2098</v>
      </c>
      <c r="C1447" s="1006" t="s">
        <v>176</v>
      </c>
      <c r="D1447" s="1007">
        <v>90</v>
      </c>
      <c r="E1447" s="1008"/>
    </row>
    <row r="1448" spans="1:5" s="1001" customFormat="1" ht="21.75" x14ac:dyDescent="0.5">
      <c r="A1448" s="1006"/>
      <c r="B1448" s="1009" t="s">
        <v>2099</v>
      </c>
      <c r="C1448" s="1006" t="s">
        <v>176</v>
      </c>
      <c r="D1448" s="1007">
        <v>80</v>
      </c>
      <c r="E1448" s="1008"/>
    </row>
    <row r="1449" spans="1:5" s="1001" customFormat="1" ht="21.75" x14ac:dyDescent="0.5">
      <c r="A1449" s="1006"/>
      <c r="B1449" s="1009" t="s">
        <v>2100</v>
      </c>
      <c r="C1449" s="1006" t="s">
        <v>176</v>
      </c>
      <c r="D1449" s="1007">
        <v>75</v>
      </c>
      <c r="E1449" s="1008"/>
    </row>
    <row r="1450" spans="1:5" s="1001" customFormat="1" ht="21.75" x14ac:dyDescent="0.5">
      <c r="A1450" s="1006"/>
      <c r="B1450" s="1009" t="s">
        <v>2101</v>
      </c>
      <c r="C1450" s="1006" t="s">
        <v>176</v>
      </c>
      <c r="D1450" s="1007">
        <v>65</v>
      </c>
      <c r="E1450" s="1008"/>
    </row>
    <row r="1451" spans="1:5" s="1001" customFormat="1" ht="21.75" x14ac:dyDescent="0.5">
      <c r="A1451" s="1006"/>
      <c r="B1451" s="1009" t="s">
        <v>2102</v>
      </c>
      <c r="C1451" s="1006" t="s">
        <v>176</v>
      </c>
      <c r="D1451" s="1007">
        <v>60</v>
      </c>
      <c r="E1451" s="1008"/>
    </row>
    <row r="1452" spans="1:5" s="1001" customFormat="1" ht="21.75" x14ac:dyDescent="0.5">
      <c r="A1452" s="1006"/>
      <c r="B1452" s="1009" t="s">
        <v>2103</v>
      </c>
      <c r="C1452" s="1006" t="s">
        <v>176</v>
      </c>
      <c r="D1452" s="1007">
        <v>55</v>
      </c>
      <c r="E1452" s="1008"/>
    </row>
    <row r="1453" spans="1:5" s="1001" customFormat="1" ht="21.75" x14ac:dyDescent="0.5">
      <c r="A1453" s="1006"/>
      <c r="B1453" s="1009" t="s">
        <v>2104</v>
      </c>
      <c r="C1453" s="1006" t="s">
        <v>176</v>
      </c>
      <c r="D1453" s="1007">
        <v>45</v>
      </c>
      <c r="E1453" s="1008"/>
    </row>
    <row r="1454" spans="1:5" s="1001" customFormat="1" ht="21.75" x14ac:dyDescent="0.5">
      <c r="A1454" s="1006"/>
      <c r="B1454" s="1009" t="s">
        <v>2105</v>
      </c>
      <c r="C1454" s="1006" t="s">
        <v>176</v>
      </c>
      <c r="D1454" s="1007">
        <v>40</v>
      </c>
      <c r="E1454" s="1008"/>
    </row>
    <row r="1455" spans="1:5" s="1001" customFormat="1" ht="21.75" x14ac:dyDescent="0.5">
      <c r="A1455" s="1006"/>
      <c r="B1455" s="1009" t="s">
        <v>2106</v>
      </c>
      <c r="C1455" s="1006" t="s">
        <v>176</v>
      </c>
      <c r="D1455" s="1007">
        <v>35</v>
      </c>
      <c r="E1455" s="1008"/>
    </row>
    <row r="1456" spans="1:5" s="1001" customFormat="1" ht="21.75" x14ac:dyDescent="0.5">
      <c r="A1456" s="1006"/>
      <c r="B1456" s="1009" t="s">
        <v>2107</v>
      </c>
      <c r="C1456" s="1006" t="s">
        <v>176</v>
      </c>
      <c r="D1456" s="1007">
        <v>30</v>
      </c>
      <c r="E1456" s="1008"/>
    </row>
    <row r="1457" spans="1:5" s="1001" customFormat="1" ht="21.75" x14ac:dyDescent="0.5">
      <c r="A1457" s="1006"/>
      <c r="B1457" s="1009"/>
      <c r="C1457" s="1006"/>
      <c r="D1457" s="1007"/>
      <c r="E1457" s="1008"/>
    </row>
    <row r="1458" spans="1:5" s="1001" customFormat="1" ht="21.75" x14ac:dyDescent="0.5">
      <c r="A1458" s="1004">
        <v>4.4800000000000004</v>
      </c>
      <c r="B1458" s="1005" t="s">
        <v>2108</v>
      </c>
      <c r="C1458" s="1006"/>
      <c r="D1458" s="1007"/>
      <c r="E1458" s="1008"/>
    </row>
    <row r="1459" spans="1:5" s="1001" customFormat="1" ht="21.75" x14ac:dyDescent="0.5">
      <c r="A1459" s="1006"/>
      <c r="B1459" s="1009" t="s">
        <v>2109</v>
      </c>
      <c r="C1459" s="1006" t="s">
        <v>176</v>
      </c>
      <c r="D1459" s="1007">
        <v>145</v>
      </c>
      <c r="E1459" s="1008"/>
    </row>
    <row r="1460" spans="1:5" s="1001" customFormat="1" ht="21.75" x14ac:dyDescent="0.5">
      <c r="A1460" s="1006"/>
      <c r="B1460" s="1009" t="s">
        <v>2110</v>
      </c>
      <c r="C1460" s="1006" t="s">
        <v>176</v>
      </c>
      <c r="D1460" s="1007">
        <v>135</v>
      </c>
      <c r="E1460" s="1008"/>
    </row>
    <row r="1461" spans="1:5" s="1001" customFormat="1" ht="21.75" x14ac:dyDescent="0.5">
      <c r="A1461" s="1006"/>
      <c r="B1461" s="1009" t="s">
        <v>2111</v>
      </c>
      <c r="C1461" s="1006" t="s">
        <v>176</v>
      </c>
      <c r="D1461" s="1007">
        <v>125</v>
      </c>
      <c r="E1461" s="1008"/>
    </row>
    <row r="1462" spans="1:5" s="1001" customFormat="1" ht="21.75" x14ac:dyDescent="0.5">
      <c r="A1462" s="1006"/>
      <c r="B1462" s="1009" t="s">
        <v>2112</v>
      </c>
      <c r="C1462" s="1006" t="s">
        <v>176</v>
      </c>
      <c r="D1462" s="1007">
        <v>120</v>
      </c>
      <c r="E1462" s="1008"/>
    </row>
    <row r="1463" spans="1:5" s="1001" customFormat="1" ht="21.75" x14ac:dyDescent="0.5">
      <c r="A1463" s="1006"/>
      <c r="B1463" s="1009" t="s">
        <v>2113</v>
      </c>
      <c r="C1463" s="1006" t="s">
        <v>176</v>
      </c>
      <c r="D1463" s="1007">
        <v>115</v>
      </c>
      <c r="E1463" s="1008"/>
    </row>
    <row r="1464" spans="1:5" s="1001" customFormat="1" ht="21.75" x14ac:dyDescent="0.5">
      <c r="A1464" s="1006"/>
      <c r="B1464" s="1009" t="s">
        <v>2114</v>
      </c>
      <c r="C1464" s="1006" t="s">
        <v>176</v>
      </c>
      <c r="D1464" s="1007">
        <v>110</v>
      </c>
      <c r="E1464" s="1008"/>
    </row>
    <row r="1465" spans="1:5" s="1001" customFormat="1" ht="21.75" x14ac:dyDescent="0.5">
      <c r="A1465" s="1006"/>
      <c r="B1465" s="1009" t="s">
        <v>2115</v>
      </c>
      <c r="C1465" s="1006" t="s">
        <v>176</v>
      </c>
      <c r="D1465" s="1007">
        <v>100</v>
      </c>
      <c r="E1465" s="1008"/>
    </row>
    <row r="1466" spans="1:5" s="1001" customFormat="1" ht="21.75" x14ac:dyDescent="0.5">
      <c r="A1466" s="1006"/>
      <c r="B1466" s="1009" t="s">
        <v>2116</v>
      </c>
      <c r="C1466" s="1006" t="s">
        <v>176</v>
      </c>
      <c r="D1466" s="1007">
        <v>95</v>
      </c>
      <c r="E1466" s="1008"/>
    </row>
    <row r="1467" spans="1:5" s="1001" customFormat="1" ht="21.75" x14ac:dyDescent="0.5">
      <c r="A1467" s="1006"/>
      <c r="B1467" s="1009" t="s">
        <v>2117</v>
      </c>
      <c r="C1467" s="1006" t="s">
        <v>176</v>
      </c>
      <c r="D1467" s="1007">
        <v>85</v>
      </c>
      <c r="E1467" s="1008"/>
    </row>
    <row r="1468" spans="1:5" s="1001" customFormat="1" ht="21.75" x14ac:dyDescent="0.5">
      <c r="A1468" s="1006"/>
      <c r="B1468" s="1009" t="s">
        <v>2118</v>
      </c>
      <c r="C1468" s="1006" t="s">
        <v>176</v>
      </c>
      <c r="D1468" s="1007">
        <v>80</v>
      </c>
      <c r="E1468" s="1008"/>
    </row>
    <row r="1469" spans="1:5" s="1001" customFormat="1" ht="21.75" x14ac:dyDescent="0.5">
      <c r="A1469" s="1006"/>
      <c r="B1469" s="1009" t="s">
        <v>2119</v>
      </c>
      <c r="C1469" s="1006" t="s">
        <v>176</v>
      </c>
      <c r="D1469" s="1007">
        <v>75</v>
      </c>
      <c r="E1469" s="1008"/>
    </row>
    <row r="1470" spans="1:5" s="1001" customFormat="1" ht="21.75" x14ac:dyDescent="0.5">
      <c r="A1470" s="1006"/>
      <c r="B1470" s="1009" t="s">
        <v>2120</v>
      </c>
      <c r="C1470" s="1006" t="s">
        <v>176</v>
      </c>
      <c r="D1470" s="1007">
        <v>70</v>
      </c>
      <c r="E1470" s="1008"/>
    </row>
    <row r="1471" spans="1:5" s="1001" customFormat="1" ht="21.75" x14ac:dyDescent="0.5">
      <c r="A1471" s="1006"/>
      <c r="B1471" s="1009" t="s">
        <v>2121</v>
      </c>
      <c r="C1471" s="1006" t="s">
        <v>176</v>
      </c>
      <c r="D1471" s="1007">
        <v>60</v>
      </c>
      <c r="E1471" s="1008"/>
    </row>
    <row r="1472" spans="1:5" s="1001" customFormat="1" ht="21.75" x14ac:dyDescent="0.5">
      <c r="A1472" s="1006"/>
      <c r="B1472" s="1009" t="s">
        <v>2122</v>
      </c>
      <c r="C1472" s="1006" t="s">
        <v>176</v>
      </c>
      <c r="D1472" s="1007">
        <v>55</v>
      </c>
      <c r="E1472" s="1008"/>
    </row>
    <row r="1473" spans="1:5" s="1001" customFormat="1" ht="21.75" x14ac:dyDescent="0.5">
      <c r="A1473" s="1006"/>
      <c r="B1473" s="1009" t="s">
        <v>2123</v>
      </c>
      <c r="C1473" s="1006" t="s">
        <v>176</v>
      </c>
      <c r="D1473" s="1007">
        <v>45</v>
      </c>
      <c r="E1473" s="1008"/>
    </row>
    <row r="1474" spans="1:5" s="1001" customFormat="1" ht="21.75" x14ac:dyDescent="0.5">
      <c r="A1474" s="1006"/>
      <c r="B1474" s="1009" t="s">
        <v>2124</v>
      </c>
      <c r="C1474" s="1006" t="s">
        <v>176</v>
      </c>
      <c r="D1474" s="1007">
        <v>40</v>
      </c>
      <c r="E1474" s="1008"/>
    </row>
    <row r="1475" spans="1:5" s="1001" customFormat="1" ht="21.75" x14ac:dyDescent="0.5">
      <c r="A1475" s="1006"/>
      <c r="B1475" s="1009" t="s">
        <v>2125</v>
      </c>
      <c r="C1475" s="1006" t="s">
        <v>176</v>
      </c>
      <c r="D1475" s="1007">
        <v>35</v>
      </c>
      <c r="E1475" s="1008"/>
    </row>
    <row r="1476" spans="1:5" s="1001" customFormat="1" ht="21.75" x14ac:dyDescent="0.5">
      <c r="A1476" s="1006"/>
      <c r="B1476" s="1009" t="s">
        <v>2126</v>
      </c>
      <c r="C1476" s="1006" t="s">
        <v>176</v>
      </c>
      <c r="D1476" s="1007">
        <v>30</v>
      </c>
      <c r="E1476" s="1008"/>
    </row>
    <row r="1477" spans="1:5" s="1001" customFormat="1" ht="21.75" x14ac:dyDescent="0.5">
      <c r="A1477" s="1006"/>
      <c r="B1477" s="1009"/>
      <c r="C1477" s="1006"/>
      <c r="D1477" s="1007"/>
      <c r="E1477" s="1008"/>
    </row>
    <row r="1478" spans="1:5" s="1001" customFormat="1" ht="21.75" x14ac:dyDescent="0.5">
      <c r="A1478" s="1004">
        <v>4.49</v>
      </c>
      <c r="B1478" s="1005" t="s">
        <v>2127</v>
      </c>
      <c r="C1478" s="1006"/>
      <c r="D1478" s="1007"/>
      <c r="E1478" s="1008"/>
    </row>
    <row r="1479" spans="1:5" s="1001" customFormat="1" ht="21.75" x14ac:dyDescent="0.5">
      <c r="A1479" s="1006"/>
      <c r="B1479" s="1009" t="s">
        <v>2128</v>
      </c>
      <c r="C1479" s="1006" t="s">
        <v>176</v>
      </c>
      <c r="D1479" s="1007">
        <v>135</v>
      </c>
      <c r="E1479" s="1008"/>
    </row>
    <row r="1480" spans="1:5" s="1001" customFormat="1" ht="21.75" x14ac:dyDescent="0.5">
      <c r="A1480" s="1006"/>
      <c r="B1480" s="1009" t="s">
        <v>2129</v>
      </c>
      <c r="C1480" s="1006" t="s">
        <v>176</v>
      </c>
      <c r="D1480" s="1007">
        <v>120</v>
      </c>
      <c r="E1480" s="1008"/>
    </row>
    <row r="1481" spans="1:5" s="1001" customFormat="1" ht="21.75" x14ac:dyDescent="0.5">
      <c r="A1481" s="1006"/>
      <c r="B1481" s="1009" t="s">
        <v>2130</v>
      </c>
      <c r="C1481" s="1006" t="s">
        <v>176</v>
      </c>
      <c r="D1481" s="1007">
        <v>110</v>
      </c>
      <c r="E1481" s="1008"/>
    </row>
    <row r="1482" spans="1:5" s="1001" customFormat="1" ht="21.75" x14ac:dyDescent="0.5">
      <c r="A1482" s="1006"/>
      <c r="B1482" s="1009" t="s">
        <v>2131</v>
      </c>
      <c r="C1482" s="1006" t="s">
        <v>176</v>
      </c>
      <c r="D1482" s="1007">
        <v>80</v>
      </c>
      <c r="E1482" s="1008"/>
    </row>
    <row r="1483" spans="1:5" s="1001" customFormat="1" ht="21.75" x14ac:dyDescent="0.5">
      <c r="A1483" s="1006"/>
      <c r="B1483" s="1009" t="s">
        <v>2132</v>
      </c>
      <c r="C1483" s="1006" t="s">
        <v>176</v>
      </c>
      <c r="D1483" s="1007">
        <v>70</v>
      </c>
      <c r="E1483" s="1008"/>
    </row>
    <row r="1484" spans="1:5" s="1001" customFormat="1" ht="21.75" x14ac:dyDescent="0.5">
      <c r="A1484" s="1006"/>
      <c r="B1484" s="1009" t="s">
        <v>2133</v>
      </c>
      <c r="C1484" s="1006" t="s">
        <v>176</v>
      </c>
      <c r="D1484" s="1007">
        <v>55</v>
      </c>
      <c r="E1484" s="1008"/>
    </row>
    <row r="1485" spans="1:5" s="1001" customFormat="1" ht="21.75" x14ac:dyDescent="0.5">
      <c r="A1485" s="1006"/>
      <c r="B1485" s="1009" t="s">
        <v>2134</v>
      </c>
      <c r="C1485" s="1006" t="s">
        <v>176</v>
      </c>
      <c r="D1485" s="1007">
        <v>45</v>
      </c>
      <c r="E1485" s="1008"/>
    </row>
    <row r="1486" spans="1:5" s="1001" customFormat="1" ht="21.75" x14ac:dyDescent="0.5">
      <c r="A1486" s="1006"/>
      <c r="B1486" s="1009" t="s">
        <v>2135</v>
      </c>
      <c r="C1486" s="1006" t="s">
        <v>176</v>
      </c>
      <c r="D1486" s="1007">
        <v>40</v>
      </c>
      <c r="E1486" s="1008"/>
    </row>
    <row r="1487" spans="1:5" s="1001" customFormat="1" ht="21.75" x14ac:dyDescent="0.5">
      <c r="A1487" s="1006"/>
      <c r="B1487" s="1009" t="s">
        <v>2136</v>
      </c>
      <c r="C1487" s="1006" t="s">
        <v>176</v>
      </c>
      <c r="D1487" s="1007">
        <v>35</v>
      </c>
      <c r="E1487" s="1008"/>
    </row>
    <row r="1488" spans="1:5" s="1001" customFormat="1" ht="21.75" x14ac:dyDescent="0.5">
      <c r="A1488" s="1006"/>
      <c r="B1488" s="1009"/>
      <c r="C1488" s="1006"/>
      <c r="D1488" s="1007"/>
      <c r="E1488" s="1008"/>
    </row>
    <row r="1489" spans="1:5" s="1001" customFormat="1" ht="21.75" x14ac:dyDescent="0.5">
      <c r="A1489" s="1004">
        <v>4.5</v>
      </c>
      <c r="B1489" s="1005" t="s">
        <v>2137</v>
      </c>
      <c r="C1489" s="1006"/>
      <c r="D1489" s="1007"/>
      <c r="E1489" s="1008"/>
    </row>
    <row r="1490" spans="1:5" s="1001" customFormat="1" ht="21.75" x14ac:dyDescent="0.5">
      <c r="A1490" s="1006"/>
      <c r="B1490" s="1009" t="s">
        <v>2138</v>
      </c>
      <c r="C1490" s="1006" t="s">
        <v>176</v>
      </c>
      <c r="D1490" s="1007">
        <v>135</v>
      </c>
      <c r="E1490" s="1008"/>
    </row>
    <row r="1491" spans="1:5" s="1001" customFormat="1" ht="21.75" x14ac:dyDescent="0.5">
      <c r="A1491" s="1006"/>
      <c r="B1491" s="1009" t="s">
        <v>2139</v>
      </c>
      <c r="C1491" s="1006" t="s">
        <v>176</v>
      </c>
      <c r="D1491" s="1007">
        <v>120</v>
      </c>
      <c r="E1491" s="1008"/>
    </row>
    <row r="1492" spans="1:5" s="1001" customFormat="1" ht="21.75" x14ac:dyDescent="0.5">
      <c r="A1492" s="1006"/>
      <c r="B1492" s="1009" t="s">
        <v>2140</v>
      </c>
      <c r="C1492" s="1006" t="s">
        <v>176</v>
      </c>
      <c r="D1492" s="1007">
        <v>110</v>
      </c>
      <c r="E1492" s="1008"/>
    </row>
    <row r="1493" spans="1:5" s="1001" customFormat="1" ht="21.75" x14ac:dyDescent="0.5">
      <c r="A1493" s="1006"/>
      <c r="B1493" s="1009" t="s">
        <v>2141</v>
      </c>
      <c r="C1493" s="1006" t="s">
        <v>176</v>
      </c>
      <c r="D1493" s="1007">
        <v>80</v>
      </c>
      <c r="E1493" s="1008"/>
    </row>
    <row r="1494" spans="1:5" s="1001" customFormat="1" ht="21.75" x14ac:dyDescent="0.5">
      <c r="A1494" s="1006"/>
      <c r="B1494" s="1009" t="s">
        <v>2142</v>
      </c>
      <c r="C1494" s="1006" t="s">
        <v>176</v>
      </c>
      <c r="D1494" s="1007">
        <v>70</v>
      </c>
      <c r="E1494" s="1008"/>
    </row>
    <row r="1495" spans="1:5" s="1001" customFormat="1" ht="21.75" x14ac:dyDescent="0.5">
      <c r="A1495" s="1006"/>
      <c r="B1495" s="1009" t="s">
        <v>2143</v>
      </c>
      <c r="C1495" s="1006" t="s">
        <v>176</v>
      </c>
      <c r="D1495" s="1007">
        <v>55</v>
      </c>
      <c r="E1495" s="1008"/>
    </row>
    <row r="1496" spans="1:5" s="1001" customFormat="1" ht="21.75" x14ac:dyDescent="0.5">
      <c r="A1496" s="1006"/>
      <c r="B1496" s="1009" t="s">
        <v>2144</v>
      </c>
      <c r="C1496" s="1006" t="s">
        <v>176</v>
      </c>
      <c r="D1496" s="1007">
        <v>45</v>
      </c>
      <c r="E1496" s="1008"/>
    </row>
    <row r="1497" spans="1:5" s="1001" customFormat="1" ht="21.75" x14ac:dyDescent="0.5">
      <c r="A1497" s="1006"/>
      <c r="B1497" s="1009" t="s">
        <v>2145</v>
      </c>
      <c r="C1497" s="1006" t="s">
        <v>176</v>
      </c>
      <c r="D1497" s="1007">
        <v>40</v>
      </c>
      <c r="E1497" s="1008"/>
    </row>
    <row r="1498" spans="1:5" s="1001" customFormat="1" ht="21.75" x14ac:dyDescent="0.5">
      <c r="A1498" s="1006"/>
      <c r="B1498" s="1009" t="s">
        <v>2146</v>
      </c>
      <c r="C1498" s="1006" t="s">
        <v>176</v>
      </c>
      <c r="D1498" s="1007">
        <v>35</v>
      </c>
      <c r="E1498" s="1008"/>
    </row>
    <row r="1499" spans="1:5" s="1001" customFormat="1" ht="21.75" x14ac:dyDescent="0.5">
      <c r="A1499" s="1004">
        <v>4.51</v>
      </c>
      <c r="B1499" s="1005" t="s">
        <v>2147</v>
      </c>
      <c r="C1499" s="1006"/>
      <c r="D1499" s="1007"/>
      <c r="E1499" s="1008"/>
    </row>
    <row r="1500" spans="1:5" s="1001" customFormat="1" ht="21.75" x14ac:dyDescent="0.5">
      <c r="A1500" s="1006"/>
      <c r="B1500" s="1009" t="s">
        <v>2148</v>
      </c>
      <c r="C1500" s="1006" t="s">
        <v>176</v>
      </c>
      <c r="D1500" s="1007">
        <v>135</v>
      </c>
      <c r="E1500" s="1008"/>
    </row>
    <row r="1501" spans="1:5" s="1001" customFormat="1" ht="21.75" x14ac:dyDescent="0.5">
      <c r="A1501" s="1006"/>
      <c r="B1501" s="1009" t="s">
        <v>2149</v>
      </c>
      <c r="C1501" s="1006" t="s">
        <v>176</v>
      </c>
      <c r="D1501" s="1007">
        <v>120</v>
      </c>
      <c r="E1501" s="1008"/>
    </row>
    <row r="1502" spans="1:5" s="1001" customFormat="1" ht="21.75" x14ac:dyDescent="0.5">
      <c r="A1502" s="1006"/>
      <c r="B1502" s="1009" t="s">
        <v>2150</v>
      </c>
      <c r="C1502" s="1006" t="s">
        <v>176</v>
      </c>
      <c r="D1502" s="1007">
        <v>110</v>
      </c>
      <c r="E1502" s="1008"/>
    </row>
    <row r="1503" spans="1:5" s="1001" customFormat="1" ht="21.75" x14ac:dyDescent="0.5">
      <c r="A1503" s="1006"/>
      <c r="B1503" s="1009" t="s">
        <v>2151</v>
      </c>
      <c r="C1503" s="1006" t="s">
        <v>176</v>
      </c>
      <c r="D1503" s="1007">
        <v>80</v>
      </c>
      <c r="E1503" s="1008"/>
    </row>
    <row r="1504" spans="1:5" s="1001" customFormat="1" ht="21.75" x14ac:dyDescent="0.5">
      <c r="A1504" s="1006"/>
      <c r="B1504" s="1009" t="s">
        <v>2152</v>
      </c>
      <c r="C1504" s="1006" t="s">
        <v>176</v>
      </c>
      <c r="D1504" s="1007">
        <v>70</v>
      </c>
      <c r="E1504" s="1008"/>
    </row>
    <row r="1505" spans="1:5" s="1001" customFormat="1" ht="21.75" x14ac:dyDescent="0.5">
      <c r="A1505" s="1006"/>
      <c r="B1505" s="1009" t="s">
        <v>2153</v>
      </c>
      <c r="C1505" s="1006" t="s">
        <v>176</v>
      </c>
      <c r="D1505" s="1007">
        <v>55</v>
      </c>
      <c r="E1505" s="1008"/>
    </row>
    <row r="1506" spans="1:5" s="1001" customFormat="1" ht="21.75" x14ac:dyDescent="0.5">
      <c r="A1506" s="1006"/>
      <c r="B1506" s="1009" t="s">
        <v>2154</v>
      </c>
      <c r="C1506" s="1006" t="s">
        <v>176</v>
      </c>
      <c r="D1506" s="1007">
        <v>45</v>
      </c>
      <c r="E1506" s="1008"/>
    </row>
    <row r="1507" spans="1:5" s="1001" customFormat="1" ht="21.75" x14ac:dyDescent="0.5">
      <c r="A1507" s="1006"/>
      <c r="B1507" s="1009" t="s">
        <v>2155</v>
      </c>
      <c r="C1507" s="1006" t="s">
        <v>176</v>
      </c>
      <c r="D1507" s="1007">
        <v>40</v>
      </c>
      <c r="E1507" s="1008"/>
    </row>
    <row r="1508" spans="1:5" s="1001" customFormat="1" ht="21.75" x14ac:dyDescent="0.5">
      <c r="A1508" s="1006"/>
      <c r="B1508" s="1009" t="s">
        <v>2156</v>
      </c>
      <c r="C1508" s="1006" t="s">
        <v>176</v>
      </c>
      <c r="D1508" s="1007">
        <v>35</v>
      </c>
      <c r="E1508" s="1008"/>
    </row>
    <row r="1509" spans="1:5" s="1001" customFormat="1" ht="21.75" x14ac:dyDescent="0.5">
      <c r="A1509" s="1006"/>
      <c r="B1509" s="1009"/>
      <c r="C1509" s="1006"/>
      <c r="D1509" s="1007"/>
      <c r="E1509" s="1008"/>
    </row>
    <row r="1510" spans="1:5" s="1001" customFormat="1" ht="21.75" x14ac:dyDescent="0.5">
      <c r="A1510" s="1004">
        <v>4.5199999999999996</v>
      </c>
      <c r="B1510" s="1005" t="s">
        <v>2157</v>
      </c>
      <c r="C1510" s="1006"/>
      <c r="D1510" s="1007"/>
      <c r="E1510" s="1008"/>
    </row>
    <row r="1511" spans="1:5" s="1001" customFormat="1" ht="21.75" x14ac:dyDescent="0.5">
      <c r="A1511" s="1006"/>
      <c r="B1511" s="1009" t="s">
        <v>2158</v>
      </c>
      <c r="C1511" s="1006" t="s">
        <v>176</v>
      </c>
      <c r="D1511" s="1007">
        <v>135</v>
      </c>
      <c r="E1511" s="1008"/>
    </row>
    <row r="1512" spans="1:5" s="1001" customFormat="1" ht="21.75" x14ac:dyDescent="0.5">
      <c r="A1512" s="1006"/>
      <c r="B1512" s="1009" t="s">
        <v>2159</v>
      </c>
      <c r="C1512" s="1006" t="s">
        <v>176</v>
      </c>
      <c r="D1512" s="1007">
        <v>120</v>
      </c>
      <c r="E1512" s="1008"/>
    </row>
    <row r="1513" spans="1:5" s="1001" customFormat="1" ht="21.75" x14ac:dyDescent="0.5">
      <c r="A1513" s="1006"/>
      <c r="B1513" s="1009" t="s">
        <v>2160</v>
      </c>
      <c r="C1513" s="1006" t="s">
        <v>176</v>
      </c>
      <c r="D1513" s="1007">
        <v>110</v>
      </c>
      <c r="E1513" s="1008"/>
    </row>
    <row r="1514" spans="1:5" s="1001" customFormat="1" ht="21.75" x14ac:dyDescent="0.5">
      <c r="A1514" s="1006"/>
      <c r="B1514" s="1009" t="s">
        <v>2161</v>
      </c>
      <c r="C1514" s="1006" t="s">
        <v>176</v>
      </c>
      <c r="D1514" s="1007">
        <v>80</v>
      </c>
      <c r="E1514" s="1008"/>
    </row>
    <row r="1515" spans="1:5" s="1001" customFormat="1" ht="21.75" x14ac:dyDescent="0.5">
      <c r="A1515" s="1006"/>
      <c r="B1515" s="1009" t="s">
        <v>2162</v>
      </c>
      <c r="C1515" s="1006" t="s">
        <v>176</v>
      </c>
      <c r="D1515" s="1007">
        <v>70</v>
      </c>
      <c r="E1515" s="1008"/>
    </row>
    <row r="1516" spans="1:5" s="1001" customFormat="1" ht="21.75" x14ac:dyDescent="0.5">
      <c r="A1516" s="1006"/>
      <c r="B1516" s="1009" t="s">
        <v>2163</v>
      </c>
      <c r="C1516" s="1006" t="s">
        <v>176</v>
      </c>
      <c r="D1516" s="1007">
        <v>55</v>
      </c>
      <c r="E1516" s="1008"/>
    </row>
    <row r="1517" spans="1:5" s="1001" customFormat="1" ht="21.75" x14ac:dyDescent="0.5">
      <c r="A1517" s="1006"/>
      <c r="B1517" s="1009" t="s">
        <v>2164</v>
      </c>
      <c r="C1517" s="1006" t="s">
        <v>176</v>
      </c>
      <c r="D1517" s="1007">
        <v>45</v>
      </c>
      <c r="E1517" s="1008"/>
    </row>
    <row r="1518" spans="1:5" s="1001" customFormat="1" ht="21.75" x14ac:dyDescent="0.5">
      <c r="A1518" s="1006"/>
      <c r="B1518" s="1009" t="s">
        <v>2165</v>
      </c>
      <c r="C1518" s="1006" t="s">
        <v>176</v>
      </c>
      <c r="D1518" s="1007">
        <v>40</v>
      </c>
      <c r="E1518" s="1008"/>
    </row>
    <row r="1519" spans="1:5" s="1001" customFormat="1" ht="21.75" x14ac:dyDescent="0.5">
      <c r="A1519" s="1006"/>
      <c r="B1519" s="1009" t="s">
        <v>2166</v>
      </c>
      <c r="C1519" s="1006" t="s">
        <v>176</v>
      </c>
      <c r="D1519" s="1007">
        <v>35</v>
      </c>
      <c r="E1519" s="1008"/>
    </row>
    <row r="1520" spans="1:5" s="1001" customFormat="1" ht="21.75" x14ac:dyDescent="0.5">
      <c r="A1520" s="1006"/>
      <c r="B1520" s="1009"/>
      <c r="C1520" s="1006"/>
      <c r="D1520" s="1007"/>
      <c r="E1520" s="1008"/>
    </row>
    <row r="1521" spans="1:5" s="1001" customFormat="1" ht="21.75" x14ac:dyDescent="0.5">
      <c r="A1521" s="1004">
        <v>4.53</v>
      </c>
      <c r="B1521" s="1005" t="s">
        <v>2167</v>
      </c>
      <c r="C1521" s="1006"/>
      <c r="D1521" s="1007"/>
      <c r="E1521" s="1008"/>
    </row>
    <row r="1522" spans="1:5" s="1001" customFormat="1" ht="21.75" x14ac:dyDescent="0.5">
      <c r="A1522" s="1006"/>
      <c r="B1522" s="1009" t="s">
        <v>2168</v>
      </c>
      <c r="C1522" s="1006"/>
      <c r="D1522" s="1007"/>
      <c r="E1522" s="1008"/>
    </row>
    <row r="1523" spans="1:5" s="1001" customFormat="1" ht="21.75" x14ac:dyDescent="0.5">
      <c r="A1523" s="1006"/>
      <c r="B1523" s="1009" t="s">
        <v>2169</v>
      </c>
      <c r="C1523" s="1006" t="s">
        <v>10</v>
      </c>
      <c r="D1523" s="1007">
        <v>80</v>
      </c>
      <c r="E1523" s="1008"/>
    </row>
    <row r="1524" spans="1:5" s="1001" customFormat="1" ht="21.75" x14ac:dyDescent="0.5">
      <c r="A1524" s="1006"/>
      <c r="B1524" s="1009" t="s">
        <v>2170</v>
      </c>
      <c r="C1524" s="1006" t="s">
        <v>10</v>
      </c>
      <c r="D1524" s="1007">
        <v>90</v>
      </c>
      <c r="E1524" s="1008"/>
    </row>
    <row r="1525" spans="1:5" s="1001" customFormat="1" ht="21.75" x14ac:dyDescent="0.5">
      <c r="A1525" s="1006"/>
      <c r="B1525" s="1009" t="s">
        <v>2171</v>
      </c>
      <c r="C1525" s="1006" t="s">
        <v>10</v>
      </c>
      <c r="D1525" s="1007">
        <v>100</v>
      </c>
      <c r="E1525" s="1008"/>
    </row>
    <row r="1526" spans="1:5" s="1001" customFormat="1" ht="21.75" x14ac:dyDescent="0.5">
      <c r="A1526" s="1006"/>
      <c r="B1526" s="1009" t="s">
        <v>2172</v>
      </c>
      <c r="C1526" s="1006" t="s">
        <v>10</v>
      </c>
      <c r="D1526" s="1007">
        <v>115</v>
      </c>
      <c r="E1526" s="1008"/>
    </row>
    <row r="1527" spans="1:5" s="1001" customFormat="1" ht="21.75" x14ac:dyDescent="0.5">
      <c r="A1527" s="1006"/>
      <c r="B1527" s="1009" t="s">
        <v>2173</v>
      </c>
      <c r="C1527" s="1006" t="s">
        <v>10</v>
      </c>
      <c r="D1527" s="1007">
        <v>85</v>
      </c>
      <c r="E1527" s="1008"/>
    </row>
    <row r="1528" spans="1:5" s="1001" customFormat="1" ht="21.75" x14ac:dyDescent="0.5">
      <c r="A1528" s="1006"/>
      <c r="B1528" s="1009" t="s">
        <v>2174</v>
      </c>
      <c r="C1528" s="1006" t="s">
        <v>10</v>
      </c>
      <c r="D1528" s="1007">
        <v>90</v>
      </c>
      <c r="E1528" s="1008"/>
    </row>
    <row r="1529" spans="1:5" s="1001" customFormat="1" ht="21.75" x14ac:dyDescent="0.5">
      <c r="A1529" s="1006"/>
      <c r="B1529" s="1009" t="s">
        <v>2175</v>
      </c>
      <c r="C1529" s="1006" t="s">
        <v>10</v>
      </c>
      <c r="D1529" s="1007">
        <v>90</v>
      </c>
      <c r="E1529" s="1008"/>
    </row>
    <row r="1530" spans="1:5" s="1001" customFormat="1" ht="21.75" x14ac:dyDescent="0.5">
      <c r="A1530" s="1006"/>
      <c r="B1530" s="1009" t="s">
        <v>2176</v>
      </c>
      <c r="C1530" s="1006" t="s">
        <v>10</v>
      </c>
      <c r="D1530" s="1007">
        <v>90</v>
      </c>
      <c r="E1530" s="1008"/>
    </row>
    <row r="1531" spans="1:5" s="1001" customFormat="1" ht="21.75" x14ac:dyDescent="0.5">
      <c r="A1531" s="1006"/>
      <c r="B1531" s="1009" t="s">
        <v>2177</v>
      </c>
      <c r="C1531" s="1006" t="s">
        <v>10</v>
      </c>
      <c r="D1531" s="1007">
        <v>90</v>
      </c>
      <c r="E1531" s="1008"/>
    </row>
    <row r="1532" spans="1:5" s="1001" customFormat="1" ht="21.75" x14ac:dyDescent="0.5">
      <c r="A1532" s="1006"/>
      <c r="B1532" s="1009" t="s">
        <v>2178</v>
      </c>
      <c r="C1532" s="1006" t="s">
        <v>10</v>
      </c>
      <c r="D1532" s="1007">
        <v>90</v>
      </c>
      <c r="E1532" s="1008"/>
    </row>
    <row r="1533" spans="1:5" s="1001" customFormat="1" ht="21.75" x14ac:dyDescent="0.5">
      <c r="A1533" s="1006"/>
      <c r="B1533" s="1009" t="s">
        <v>2179</v>
      </c>
      <c r="C1533" s="1006" t="s">
        <v>10</v>
      </c>
      <c r="D1533" s="1007">
        <v>90</v>
      </c>
      <c r="E1533" s="1008"/>
    </row>
    <row r="1534" spans="1:5" s="1001" customFormat="1" ht="21.75" x14ac:dyDescent="0.5">
      <c r="A1534" s="1006"/>
      <c r="B1534" s="1009" t="s">
        <v>2180</v>
      </c>
      <c r="C1534" s="1006" t="s">
        <v>10</v>
      </c>
      <c r="D1534" s="1007">
        <v>115</v>
      </c>
      <c r="E1534" s="1008"/>
    </row>
    <row r="1535" spans="1:5" s="1001" customFormat="1" ht="21.75" x14ac:dyDescent="0.5">
      <c r="A1535" s="1006"/>
      <c r="B1535" s="1009" t="s">
        <v>2181</v>
      </c>
      <c r="C1535" s="1006" t="s">
        <v>10</v>
      </c>
      <c r="D1535" s="1007">
        <v>90</v>
      </c>
      <c r="E1535" s="1008"/>
    </row>
    <row r="1536" spans="1:5" s="1001" customFormat="1" ht="21.75" x14ac:dyDescent="0.5">
      <c r="A1536" s="1006"/>
      <c r="B1536" s="1009" t="s">
        <v>2182</v>
      </c>
      <c r="C1536" s="1006" t="s">
        <v>10</v>
      </c>
      <c r="D1536" s="1007">
        <v>90</v>
      </c>
      <c r="E1536" s="1008"/>
    </row>
    <row r="1537" spans="1:5" s="1001" customFormat="1" ht="21.75" x14ac:dyDescent="0.5">
      <c r="A1537" s="1006"/>
      <c r="B1537" s="1009" t="s">
        <v>2183</v>
      </c>
      <c r="C1537" s="1006" t="s">
        <v>10</v>
      </c>
      <c r="D1537" s="1007">
        <v>110</v>
      </c>
      <c r="E1537" s="1008"/>
    </row>
    <row r="1538" spans="1:5" s="1001" customFormat="1" ht="21.75" x14ac:dyDescent="0.5">
      <c r="A1538" s="1006"/>
      <c r="B1538" s="1009" t="s">
        <v>2184</v>
      </c>
      <c r="C1538" s="1006" t="s">
        <v>10</v>
      </c>
      <c r="D1538" s="1007">
        <v>80</v>
      </c>
      <c r="E1538" s="1008"/>
    </row>
    <row r="1539" spans="1:5" s="1001" customFormat="1" ht="21.75" x14ac:dyDescent="0.5">
      <c r="A1539" s="1006"/>
      <c r="B1539" s="1009" t="s">
        <v>2185</v>
      </c>
      <c r="C1539" s="1006" t="s">
        <v>10</v>
      </c>
      <c r="D1539" s="1007">
        <v>90</v>
      </c>
      <c r="E1539" s="1008"/>
    </row>
    <row r="1540" spans="1:5" s="1001" customFormat="1" ht="21.75" x14ac:dyDescent="0.5">
      <c r="A1540" s="1006"/>
      <c r="B1540" s="1009" t="s">
        <v>2186</v>
      </c>
      <c r="C1540" s="1006" t="s">
        <v>10</v>
      </c>
      <c r="D1540" s="1007">
        <v>90</v>
      </c>
      <c r="E1540" s="1008"/>
    </row>
    <row r="1541" spans="1:5" s="1001" customFormat="1" ht="21.75" x14ac:dyDescent="0.5">
      <c r="A1541" s="1006"/>
      <c r="B1541" s="1009" t="s">
        <v>2187</v>
      </c>
      <c r="C1541" s="1006" t="s">
        <v>10</v>
      </c>
      <c r="D1541" s="1007">
        <v>90</v>
      </c>
      <c r="E1541" s="1008"/>
    </row>
    <row r="1542" spans="1:5" s="1001" customFormat="1" ht="21.75" x14ac:dyDescent="0.5">
      <c r="A1542" s="1006"/>
      <c r="B1542" s="1009"/>
      <c r="C1542" s="1006"/>
      <c r="D1542" s="1007"/>
      <c r="E1542" s="1008"/>
    </row>
    <row r="1543" spans="1:5" s="1001" customFormat="1" ht="21.75" x14ac:dyDescent="0.5">
      <c r="A1543" s="1004">
        <v>4.54</v>
      </c>
      <c r="B1543" s="1005" t="s">
        <v>2188</v>
      </c>
      <c r="C1543" s="1006"/>
      <c r="D1543" s="1007"/>
      <c r="E1543" s="1008"/>
    </row>
    <row r="1544" spans="1:5" s="1001" customFormat="1" ht="21.75" x14ac:dyDescent="0.5">
      <c r="A1544" s="1006"/>
      <c r="B1544" s="1009" t="s">
        <v>2189</v>
      </c>
      <c r="C1544" s="1006" t="s">
        <v>10</v>
      </c>
      <c r="D1544" s="1007">
        <v>110</v>
      </c>
      <c r="E1544" s="1008"/>
    </row>
    <row r="1545" spans="1:5" s="1001" customFormat="1" ht="21.75" x14ac:dyDescent="0.5">
      <c r="A1545" s="1006"/>
      <c r="B1545" s="1009" t="s">
        <v>2190</v>
      </c>
      <c r="C1545" s="1006" t="s">
        <v>10</v>
      </c>
      <c r="D1545" s="1007">
        <v>110</v>
      </c>
      <c r="E1545" s="1008"/>
    </row>
    <row r="1546" spans="1:5" s="1001" customFormat="1" ht="21.75" x14ac:dyDescent="0.5">
      <c r="A1546" s="1006"/>
      <c r="B1546" s="1009" t="s">
        <v>2189</v>
      </c>
      <c r="C1546" s="1006" t="s">
        <v>10</v>
      </c>
      <c r="D1546" s="1007">
        <v>110</v>
      </c>
      <c r="E1546" s="1008"/>
    </row>
    <row r="1547" spans="1:5" s="1001" customFormat="1" ht="21.75" x14ac:dyDescent="0.5">
      <c r="A1547" s="1006"/>
      <c r="B1547" s="1009"/>
      <c r="C1547" s="1006"/>
      <c r="D1547" s="1007"/>
      <c r="E1547" s="1008"/>
    </row>
    <row r="1548" spans="1:5" s="1001" customFormat="1" ht="21.75" x14ac:dyDescent="0.5">
      <c r="A1548" s="1004">
        <v>4.55</v>
      </c>
      <c r="B1548" s="1005" t="s">
        <v>2191</v>
      </c>
      <c r="C1548" s="1006"/>
      <c r="D1548" s="1007"/>
      <c r="E1548" s="1008"/>
    </row>
    <row r="1549" spans="1:5" s="1001" customFormat="1" ht="21.75" x14ac:dyDescent="0.5">
      <c r="A1549" s="1006"/>
      <c r="B1549" s="1009" t="s">
        <v>2192</v>
      </c>
      <c r="C1549" s="1006" t="s">
        <v>10</v>
      </c>
      <c r="D1549" s="1007">
        <v>265</v>
      </c>
      <c r="E1549" s="1008"/>
    </row>
    <row r="1550" spans="1:5" s="1001" customFormat="1" ht="21.75" x14ac:dyDescent="0.5">
      <c r="A1550" s="1006"/>
      <c r="B1550" s="1009" t="s">
        <v>2192</v>
      </c>
      <c r="C1550" s="1006" t="s">
        <v>10</v>
      </c>
      <c r="D1550" s="1007">
        <v>265</v>
      </c>
      <c r="E1550" s="1008"/>
    </row>
    <row r="1551" spans="1:5" s="1001" customFormat="1" ht="21.75" x14ac:dyDescent="0.5">
      <c r="A1551" s="1006"/>
      <c r="B1551" s="1009" t="s">
        <v>2193</v>
      </c>
      <c r="C1551" s="1006" t="s">
        <v>10</v>
      </c>
      <c r="D1551" s="1007">
        <v>265</v>
      </c>
      <c r="E1551" s="1008"/>
    </row>
    <row r="1552" spans="1:5" s="1001" customFormat="1" ht="21.75" x14ac:dyDescent="0.5">
      <c r="A1552" s="1006"/>
      <c r="B1552" s="1009" t="s">
        <v>2181</v>
      </c>
      <c r="C1552" s="1006" t="s">
        <v>10</v>
      </c>
      <c r="D1552" s="1007">
        <v>265</v>
      </c>
      <c r="E1552" s="1008"/>
    </row>
    <row r="1553" spans="1:5" s="1001" customFormat="1" ht="21.75" x14ac:dyDescent="0.5">
      <c r="A1553" s="1006"/>
      <c r="B1553" s="1009" t="s">
        <v>2181</v>
      </c>
      <c r="C1553" s="1006" t="s">
        <v>10</v>
      </c>
      <c r="D1553" s="1007">
        <v>265</v>
      </c>
      <c r="E1553" s="1008"/>
    </row>
    <row r="1554" spans="1:5" s="1001" customFormat="1" ht="21.75" x14ac:dyDescent="0.5">
      <c r="A1554" s="1006"/>
      <c r="B1554" s="1009" t="s">
        <v>2194</v>
      </c>
      <c r="C1554" s="1006" t="s">
        <v>10</v>
      </c>
      <c r="D1554" s="1007">
        <v>265</v>
      </c>
      <c r="E1554" s="1008"/>
    </row>
    <row r="1555" spans="1:5" s="1001" customFormat="1" ht="21.75" x14ac:dyDescent="0.5">
      <c r="A1555" s="1006"/>
      <c r="B1555" s="1009" t="s">
        <v>2194</v>
      </c>
      <c r="C1555" s="1006" t="s">
        <v>10</v>
      </c>
      <c r="D1555" s="1007">
        <v>265</v>
      </c>
      <c r="E1555" s="1008"/>
    </row>
    <row r="1556" spans="1:5" s="1001" customFormat="1" ht="21.75" x14ac:dyDescent="0.5">
      <c r="A1556" s="1006"/>
      <c r="B1556" s="1009" t="s">
        <v>2195</v>
      </c>
      <c r="C1556" s="1006" t="s">
        <v>10</v>
      </c>
      <c r="D1556" s="1007">
        <v>265</v>
      </c>
      <c r="E1556" s="1008"/>
    </row>
    <row r="1557" spans="1:5" s="1001" customFormat="1" ht="21.75" x14ac:dyDescent="0.5">
      <c r="A1557" s="1006"/>
      <c r="B1557" s="1009"/>
      <c r="C1557" s="1006"/>
      <c r="D1557" s="1007"/>
      <c r="E1557" s="1008"/>
    </row>
    <row r="1558" spans="1:5" s="1001" customFormat="1" ht="21.75" x14ac:dyDescent="0.5">
      <c r="A1558" s="1004">
        <v>4.5599999999999996</v>
      </c>
      <c r="B1558" s="1005" t="s">
        <v>2196</v>
      </c>
      <c r="C1558" s="1006"/>
      <c r="D1558" s="1007"/>
      <c r="E1558" s="1008"/>
    </row>
    <row r="1559" spans="1:5" s="1001" customFormat="1" ht="21.75" x14ac:dyDescent="0.5">
      <c r="A1559" s="1006"/>
      <c r="B1559" s="1009" t="s">
        <v>2197</v>
      </c>
      <c r="C1559" s="1006" t="s">
        <v>10</v>
      </c>
      <c r="D1559" s="1007">
        <v>265</v>
      </c>
      <c r="E1559" s="1008"/>
    </row>
    <row r="1560" spans="1:5" s="1001" customFormat="1" ht="21.75" x14ac:dyDescent="0.5">
      <c r="A1560" s="1006"/>
      <c r="B1560" s="1009" t="s">
        <v>2198</v>
      </c>
      <c r="C1560" s="1006" t="s">
        <v>10</v>
      </c>
      <c r="D1560" s="1007">
        <v>265</v>
      </c>
      <c r="E1560" s="1008"/>
    </row>
    <row r="1561" spans="1:5" s="1001" customFormat="1" ht="21.75" x14ac:dyDescent="0.5">
      <c r="A1561" s="1006"/>
      <c r="B1561" s="1009" t="s">
        <v>2199</v>
      </c>
      <c r="C1561" s="1006" t="s">
        <v>10</v>
      </c>
      <c r="D1561" s="1007">
        <v>265</v>
      </c>
      <c r="E1561" s="1008"/>
    </row>
    <row r="1562" spans="1:5" s="1001" customFormat="1" ht="21.75" x14ac:dyDescent="0.5">
      <c r="A1562" s="1006"/>
      <c r="B1562" s="1009"/>
      <c r="C1562" s="1006"/>
      <c r="D1562" s="1007"/>
      <c r="E1562" s="1008"/>
    </row>
    <row r="1563" spans="1:5" s="1001" customFormat="1" ht="21.75" x14ac:dyDescent="0.5">
      <c r="A1563" s="1004">
        <v>4.57</v>
      </c>
      <c r="B1563" s="1005" t="s">
        <v>2200</v>
      </c>
      <c r="C1563" s="1006"/>
      <c r="D1563" s="1007"/>
      <c r="E1563" s="1008"/>
    </row>
    <row r="1564" spans="1:5" s="1001" customFormat="1" ht="21.75" x14ac:dyDescent="0.5">
      <c r="A1564" s="1006"/>
      <c r="B1564" s="1009" t="s">
        <v>2201</v>
      </c>
      <c r="C1564" s="1006" t="s">
        <v>10</v>
      </c>
      <c r="D1564" s="1007">
        <v>110</v>
      </c>
      <c r="E1564" s="1008"/>
    </row>
    <row r="1565" spans="1:5" s="1001" customFormat="1" ht="21.75" x14ac:dyDescent="0.5">
      <c r="A1565" s="1006"/>
      <c r="B1565" s="1009" t="s">
        <v>2202</v>
      </c>
      <c r="C1565" s="1006" t="s">
        <v>10</v>
      </c>
      <c r="D1565" s="1007">
        <v>110</v>
      </c>
      <c r="E1565" s="1008"/>
    </row>
    <row r="1566" spans="1:5" s="1001" customFormat="1" ht="21.75" x14ac:dyDescent="0.5">
      <c r="A1566" s="1006"/>
      <c r="B1566" s="1009"/>
      <c r="C1566" s="1006"/>
      <c r="D1566" s="1007"/>
      <c r="E1566" s="1008"/>
    </row>
    <row r="1567" spans="1:5" s="1001" customFormat="1" ht="21.75" x14ac:dyDescent="0.5">
      <c r="A1567" s="1004">
        <v>4.58</v>
      </c>
      <c r="B1567" s="1005" t="s">
        <v>2203</v>
      </c>
      <c r="C1567" s="1006"/>
      <c r="D1567" s="1007"/>
      <c r="E1567" s="1008"/>
    </row>
    <row r="1568" spans="1:5" s="1001" customFormat="1" ht="21.75" x14ac:dyDescent="0.5">
      <c r="A1568" s="1006"/>
      <c r="B1568" s="1009" t="s">
        <v>2204</v>
      </c>
      <c r="C1568" s="1006"/>
      <c r="D1568" s="1007"/>
      <c r="E1568" s="1008"/>
    </row>
    <row r="1569" spans="1:5" s="1001" customFormat="1" ht="21.75" x14ac:dyDescent="0.5">
      <c r="A1569" s="1006"/>
      <c r="B1569" s="1009" t="s">
        <v>2205</v>
      </c>
      <c r="C1569" s="1006" t="s">
        <v>10</v>
      </c>
      <c r="D1569" s="1007">
        <v>115</v>
      </c>
      <c r="E1569" s="1008"/>
    </row>
    <row r="1570" spans="1:5" s="1001" customFormat="1" ht="21.75" x14ac:dyDescent="0.5">
      <c r="A1570" s="1006"/>
      <c r="B1570" s="1009" t="s">
        <v>2206</v>
      </c>
      <c r="C1570" s="1006" t="s">
        <v>10</v>
      </c>
      <c r="D1570" s="1007">
        <v>115</v>
      </c>
      <c r="E1570" s="1008"/>
    </row>
    <row r="1571" spans="1:5" s="1001" customFormat="1" ht="21.75" x14ac:dyDescent="0.5">
      <c r="A1571" s="1006"/>
      <c r="B1571" s="1009" t="s">
        <v>2207</v>
      </c>
      <c r="C1571" s="1006" t="s">
        <v>10</v>
      </c>
      <c r="D1571" s="1007">
        <v>165</v>
      </c>
      <c r="E1571" s="1008"/>
    </row>
    <row r="1572" spans="1:5" s="1001" customFormat="1" ht="21.75" x14ac:dyDescent="0.5">
      <c r="A1572" s="1006"/>
      <c r="B1572" s="1009" t="s">
        <v>2208</v>
      </c>
      <c r="C1572" s="1006"/>
      <c r="D1572" s="1007"/>
      <c r="E1572" s="1008"/>
    </row>
    <row r="1573" spans="1:5" s="1001" customFormat="1" ht="21.75" x14ac:dyDescent="0.5">
      <c r="A1573" s="1006"/>
      <c r="B1573" s="1009" t="s">
        <v>2209</v>
      </c>
      <c r="C1573" s="1006" t="s">
        <v>10</v>
      </c>
      <c r="D1573" s="1007">
        <v>115</v>
      </c>
      <c r="E1573" s="1008"/>
    </row>
    <row r="1574" spans="1:5" s="1001" customFormat="1" ht="21.75" x14ac:dyDescent="0.5">
      <c r="A1574" s="1006"/>
      <c r="B1574" s="1009" t="s">
        <v>2210</v>
      </c>
      <c r="C1574" s="1006" t="s">
        <v>10</v>
      </c>
      <c r="D1574" s="1007">
        <v>115</v>
      </c>
      <c r="E1574" s="1008"/>
    </row>
    <row r="1575" spans="1:5" s="1001" customFormat="1" ht="21.75" x14ac:dyDescent="0.5">
      <c r="A1575" s="1006"/>
      <c r="B1575" s="1009" t="s">
        <v>2211</v>
      </c>
      <c r="C1575" s="1006" t="s">
        <v>10</v>
      </c>
      <c r="D1575" s="1007">
        <v>135</v>
      </c>
      <c r="E1575" s="1008"/>
    </row>
    <row r="1576" spans="1:5" s="1001" customFormat="1" ht="21.75" x14ac:dyDescent="0.5">
      <c r="A1576" s="1006"/>
      <c r="B1576" s="1009" t="s">
        <v>2212</v>
      </c>
      <c r="C1576" s="1006" t="s">
        <v>10</v>
      </c>
      <c r="D1576" s="1007">
        <v>150</v>
      </c>
      <c r="E1576" s="1008"/>
    </row>
    <row r="1577" spans="1:5" s="1001" customFormat="1" ht="21.75" x14ac:dyDescent="0.5">
      <c r="A1577" s="1006"/>
      <c r="B1577" s="1009" t="s">
        <v>2213</v>
      </c>
      <c r="C1577" s="1006"/>
      <c r="D1577" s="1007"/>
      <c r="E1577" s="1008"/>
    </row>
    <row r="1578" spans="1:5" s="1001" customFormat="1" ht="21.75" x14ac:dyDescent="0.5">
      <c r="A1578" s="1006"/>
      <c r="B1578" s="1009" t="s">
        <v>2209</v>
      </c>
      <c r="C1578" s="1006" t="s">
        <v>10</v>
      </c>
      <c r="D1578" s="1007">
        <v>115</v>
      </c>
      <c r="E1578" s="1008"/>
    </row>
    <row r="1579" spans="1:5" s="1001" customFormat="1" ht="21.75" x14ac:dyDescent="0.5">
      <c r="A1579" s="1006"/>
      <c r="B1579" s="1009" t="s">
        <v>2210</v>
      </c>
      <c r="C1579" s="1006" t="s">
        <v>10</v>
      </c>
      <c r="D1579" s="1007">
        <v>115</v>
      </c>
      <c r="E1579" s="1008"/>
    </row>
    <row r="1580" spans="1:5" s="1001" customFormat="1" ht="21.75" x14ac:dyDescent="0.5">
      <c r="A1580" s="1006"/>
      <c r="B1580" s="1009" t="s">
        <v>2211</v>
      </c>
      <c r="C1580" s="1006" t="s">
        <v>10</v>
      </c>
      <c r="D1580" s="1007">
        <v>135</v>
      </c>
      <c r="E1580" s="1008"/>
    </row>
    <row r="1581" spans="1:5" s="1001" customFormat="1" ht="21.75" x14ac:dyDescent="0.5">
      <c r="A1581" s="1006"/>
      <c r="B1581" s="1009" t="s">
        <v>2212</v>
      </c>
      <c r="C1581" s="1006" t="s">
        <v>10</v>
      </c>
      <c r="D1581" s="1007">
        <v>150</v>
      </c>
      <c r="E1581" s="1008"/>
    </row>
    <row r="1582" spans="1:5" s="1001" customFormat="1" ht="21.75" x14ac:dyDescent="0.5">
      <c r="A1582" s="1006"/>
      <c r="B1582" s="1009" t="s">
        <v>2214</v>
      </c>
      <c r="C1582" s="1006"/>
      <c r="D1582" s="1007"/>
      <c r="E1582" s="1008"/>
    </row>
    <row r="1583" spans="1:5" s="1001" customFormat="1" ht="21.75" x14ac:dyDescent="0.5">
      <c r="A1583" s="1006"/>
      <c r="B1583" s="1009" t="s">
        <v>2209</v>
      </c>
      <c r="C1583" s="1006" t="s">
        <v>10</v>
      </c>
      <c r="D1583" s="1007">
        <v>115</v>
      </c>
      <c r="E1583" s="1008"/>
    </row>
    <row r="1584" spans="1:5" s="1001" customFormat="1" ht="21.75" x14ac:dyDescent="0.5">
      <c r="A1584" s="1006"/>
      <c r="B1584" s="1009" t="s">
        <v>2210</v>
      </c>
      <c r="C1584" s="1006" t="s">
        <v>10</v>
      </c>
      <c r="D1584" s="1007">
        <v>115</v>
      </c>
      <c r="E1584" s="1008"/>
    </row>
    <row r="1585" spans="1:5" s="1001" customFormat="1" ht="21.75" x14ac:dyDescent="0.5">
      <c r="A1585" s="1006"/>
      <c r="B1585" s="1009" t="s">
        <v>2211</v>
      </c>
      <c r="C1585" s="1006" t="s">
        <v>10</v>
      </c>
      <c r="D1585" s="1007">
        <v>135</v>
      </c>
      <c r="E1585" s="1008"/>
    </row>
    <row r="1586" spans="1:5" s="1001" customFormat="1" ht="21.75" x14ac:dyDescent="0.5">
      <c r="A1586" s="1006"/>
      <c r="B1586" s="1009" t="s">
        <v>2212</v>
      </c>
      <c r="C1586" s="1006" t="s">
        <v>10</v>
      </c>
      <c r="D1586" s="1007">
        <v>150</v>
      </c>
      <c r="E1586" s="1008"/>
    </row>
    <row r="1587" spans="1:5" s="1001" customFormat="1" ht="21.75" x14ac:dyDescent="0.5">
      <c r="A1587" s="1006"/>
      <c r="B1587" s="1009" t="s">
        <v>2215</v>
      </c>
      <c r="C1587" s="1006"/>
      <c r="D1587" s="1007"/>
      <c r="E1587" s="1008"/>
    </row>
    <row r="1588" spans="1:5" s="1001" customFormat="1" ht="21.75" x14ac:dyDescent="0.5">
      <c r="A1588" s="1006"/>
      <c r="B1588" s="1009" t="s">
        <v>2209</v>
      </c>
      <c r="C1588" s="1006" t="s">
        <v>10</v>
      </c>
      <c r="D1588" s="1007">
        <v>115</v>
      </c>
      <c r="E1588" s="1008"/>
    </row>
    <row r="1589" spans="1:5" s="1001" customFormat="1" ht="21.75" x14ac:dyDescent="0.5">
      <c r="A1589" s="1006"/>
      <c r="B1589" s="1009" t="s">
        <v>2210</v>
      </c>
      <c r="C1589" s="1006" t="s">
        <v>10</v>
      </c>
      <c r="D1589" s="1007">
        <v>115</v>
      </c>
      <c r="E1589" s="1008"/>
    </row>
    <row r="1590" spans="1:5" s="1001" customFormat="1" ht="21.75" x14ac:dyDescent="0.5">
      <c r="A1590" s="1006"/>
      <c r="B1590" s="1009" t="s">
        <v>2211</v>
      </c>
      <c r="C1590" s="1006" t="s">
        <v>10</v>
      </c>
      <c r="D1590" s="1007">
        <v>135</v>
      </c>
      <c r="E1590" s="1008"/>
    </row>
    <row r="1591" spans="1:5" s="1001" customFormat="1" ht="21.75" x14ac:dyDescent="0.5">
      <c r="A1591" s="1006"/>
      <c r="B1591" s="1009" t="s">
        <v>2212</v>
      </c>
      <c r="C1591" s="1006" t="s">
        <v>10</v>
      </c>
      <c r="D1591" s="1007">
        <v>150</v>
      </c>
      <c r="E1591" s="1008"/>
    </row>
    <row r="1592" spans="1:5" s="1001" customFormat="1" ht="21.75" x14ac:dyDescent="0.5">
      <c r="A1592" s="1006"/>
      <c r="B1592" s="1009" t="s">
        <v>2216</v>
      </c>
      <c r="C1592" s="1006"/>
      <c r="D1592" s="1007"/>
      <c r="E1592" s="1008"/>
    </row>
    <row r="1593" spans="1:5" s="1001" customFormat="1" ht="21.75" x14ac:dyDescent="0.5">
      <c r="A1593" s="1006"/>
      <c r="B1593" s="1009" t="s">
        <v>2209</v>
      </c>
      <c r="C1593" s="1006" t="s">
        <v>10</v>
      </c>
      <c r="D1593" s="1007">
        <v>135</v>
      </c>
      <c r="E1593" s="1008"/>
    </row>
    <row r="1594" spans="1:5" s="1001" customFormat="1" ht="21.75" x14ac:dyDescent="0.5">
      <c r="A1594" s="1006"/>
      <c r="B1594" s="1009" t="s">
        <v>2210</v>
      </c>
      <c r="C1594" s="1006" t="s">
        <v>10</v>
      </c>
      <c r="D1594" s="1007">
        <v>135</v>
      </c>
      <c r="E1594" s="1008"/>
    </row>
    <row r="1595" spans="1:5" s="1001" customFormat="1" ht="21.75" x14ac:dyDescent="0.5">
      <c r="A1595" s="1006"/>
      <c r="B1595" s="1009" t="s">
        <v>2211</v>
      </c>
      <c r="C1595" s="1006" t="s">
        <v>10</v>
      </c>
      <c r="D1595" s="1007">
        <v>135</v>
      </c>
      <c r="E1595" s="1008"/>
    </row>
    <row r="1596" spans="1:5" s="1001" customFormat="1" ht="21.75" x14ac:dyDescent="0.5">
      <c r="A1596" s="1006"/>
      <c r="B1596" s="1009" t="s">
        <v>2212</v>
      </c>
      <c r="C1596" s="1006" t="s">
        <v>10</v>
      </c>
      <c r="D1596" s="1007">
        <v>150</v>
      </c>
      <c r="E1596" s="1008"/>
    </row>
    <row r="1597" spans="1:5" s="1001" customFormat="1" ht="21.75" x14ac:dyDescent="0.5">
      <c r="A1597" s="1006"/>
      <c r="B1597" s="1009" t="s">
        <v>2217</v>
      </c>
      <c r="C1597" s="1006" t="s">
        <v>10</v>
      </c>
      <c r="D1597" s="1007">
        <v>170</v>
      </c>
      <c r="E1597" s="1008"/>
    </row>
    <row r="1598" spans="1:5" s="1001" customFormat="1" ht="21.75" x14ac:dyDescent="0.5">
      <c r="A1598" s="1006"/>
      <c r="B1598" s="1009" t="s">
        <v>2218</v>
      </c>
      <c r="C1598" s="1006" t="s">
        <v>10</v>
      </c>
      <c r="D1598" s="1007">
        <v>200</v>
      </c>
      <c r="E1598" s="1008"/>
    </row>
    <row r="1599" spans="1:5" s="1001" customFormat="1" ht="21.75" x14ac:dyDescent="0.5">
      <c r="A1599" s="1006"/>
      <c r="B1599" s="1009" t="s">
        <v>2219</v>
      </c>
      <c r="C1599" s="1006"/>
      <c r="D1599" s="1007"/>
      <c r="E1599" s="1008"/>
    </row>
    <row r="1600" spans="1:5" s="1001" customFormat="1" ht="21.75" x14ac:dyDescent="0.5">
      <c r="A1600" s="1006"/>
      <c r="B1600" s="1009" t="s">
        <v>2209</v>
      </c>
      <c r="C1600" s="1006" t="s">
        <v>10</v>
      </c>
      <c r="D1600" s="1007">
        <v>135</v>
      </c>
      <c r="E1600" s="1008"/>
    </row>
    <row r="1601" spans="1:5" s="1001" customFormat="1" ht="21.75" x14ac:dyDescent="0.5">
      <c r="A1601" s="1006"/>
      <c r="B1601" s="1009" t="s">
        <v>2210</v>
      </c>
      <c r="C1601" s="1006" t="s">
        <v>10</v>
      </c>
      <c r="D1601" s="1007">
        <v>135</v>
      </c>
      <c r="E1601" s="1008"/>
    </row>
    <row r="1602" spans="1:5" s="1001" customFormat="1" ht="21.75" x14ac:dyDescent="0.5">
      <c r="A1602" s="1006"/>
      <c r="B1602" s="1009" t="s">
        <v>2211</v>
      </c>
      <c r="C1602" s="1006" t="s">
        <v>10</v>
      </c>
      <c r="D1602" s="1007">
        <v>135</v>
      </c>
      <c r="E1602" s="1008"/>
    </row>
    <row r="1603" spans="1:5" s="1001" customFormat="1" ht="21.75" x14ac:dyDescent="0.5">
      <c r="A1603" s="1006"/>
      <c r="B1603" s="1009" t="s">
        <v>2212</v>
      </c>
      <c r="C1603" s="1006" t="s">
        <v>10</v>
      </c>
      <c r="D1603" s="1007">
        <v>150</v>
      </c>
      <c r="E1603" s="1008"/>
    </row>
    <row r="1604" spans="1:5" s="1001" customFormat="1" ht="21.75" x14ac:dyDescent="0.5">
      <c r="A1604" s="1006"/>
      <c r="B1604" s="1009" t="s">
        <v>2217</v>
      </c>
      <c r="C1604" s="1006" t="s">
        <v>10</v>
      </c>
      <c r="D1604" s="1007">
        <v>170</v>
      </c>
      <c r="E1604" s="1008"/>
    </row>
    <row r="1605" spans="1:5" s="1001" customFormat="1" ht="21.75" x14ac:dyDescent="0.5">
      <c r="A1605" s="1006"/>
      <c r="B1605" s="1009" t="s">
        <v>2218</v>
      </c>
      <c r="C1605" s="1006" t="s">
        <v>10</v>
      </c>
      <c r="D1605" s="1007">
        <v>200</v>
      </c>
      <c r="E1605" s="1008"/>
    </row>
    <row r="1606" spans="1:5" s="1001" customFormat="1" ht="21.75" x14ac:dyDescent="0.5">
      <c r="A1606" s="1006"/>
      <c r="B1606" s="1009" t="s">
        <v>2220</v>
      </c>
      <c r="C1606" s="1006"/>
      <c r="D1606" s="1007"/>
      <c r="E1606" s="1008"/>
    </row>
    <row r="1607" spans="1:5" s="1001" customFormat="1" ht="21.75" x14ac:dyDescent="0.5">
      <c r="A1607" s="1006"/>
      <c r="B1607" s="1009" t="s">
        <v>2221</v>
      </c>
      <c r="C1607" s="1006" t="s">
        <v>10</v>
      </c>
      <c r="D1607" s="1007">
        <v>150</v>
      </c>
      <c r="E1607" s="1008"/>
    </row>
    <row r="1608" spans="1:5" s="1001" customFormat="1" ht="21.75" x14ac:dyDescent="0.5">
      <c r="A1608" s="1006"/>
      <c r="B1608" s="1009" t="s">
        <v>2222</v>
      </c>
      <c r="C1608" s="1006" t="s">
        <v>10</v>
      </c>
      <c r="D1608" s="1007">
        <v>300</v>
      </c>
      <c r="E1608" s="1008"/>
    </row>
    <row r="1609" spans="1:5" s="1001" customFormat="1" ht="21.75" x14ac:dyDescent="0.5">
      <c r="A1609" s="1006"/>
      <c r="B1609" s="1009" t="s">
        <v>2223</v>
      </c>
      <c r="C1609" s="1006" t="s">
        <v>10</v>
      </c>
      <c r="D1609" s="1007">
        <v>600</v>
      </c>
      <c r="E1609" s="1008"/>
    </row>
    <row r="1610" spans="1:5" s="1001" customFormat="1" ht="21.75" x14ac:dyDescent="0.5">
      <c r="A1610" s="1006"/>
      <c r="B1610" s="1009" t="s">
        <v>2224</v>
      </c>
      <c r="C1610" s="1006"/>
      <c r="D1610" s="1007"/>
      <c r="E1610" s="1008"/>
    </row>
    <row r="1611" spans="1:5" s="1001" customFormat="1" ht="21.75" x14ac:dyDescent="0.5">
      <c r="A1611" s="1006"/>
      <c r="B1611" s="1009" t="s">
        <v>2225</v>
      </c>
      <c r="C1611" s="1006" t="s">
        <v>10</v>
      </c>
      <c r="D1611" s="1007">
        <v>650</v>
      </c>
      <c r="E1611" s="1008"/>
    </row>
    <row r="1612" spans="1:5" s="1001" customFormat="1" ht="21.75" x14ac:dyDescent="0.5">
      <c r="A1612" s="1006"/>
      <c r="B1612" s="1009" t="s">
        <v>2226</v>
      </c>
      <c r="C1612" s="1006" t="s">
        <v>10</v>
      </c>
      <c r="D1612" s="1007">
        <v>1000</v>
      </c>
      <c r="E1612" s="1008"/>
    </row>
    <row r="1613" spans="1:5" s="1001" customFormat="1" ht="21.75" x14ac:dyDescent="0.5">
      <c r="A1613" s="1006"/>
      <c r="B1613" s="1009" t="s">
        <v>2227</v>
      </c>
      <c r="C1613" s="1006"/>
      <c r="D1613" s="1007"/>
      <c r="E1613" s="1008"/>
    </row>
    <row r="1614" spans="1:5" s="1001" customFormat="1" ht="21.75" x14ac:dyDescent="0.5">
      <c r="A1614" s="1006"/>
      <c r="B1614" s="1009" t="s">
        <v>2228</v>
      </c>
      <c r="C1614" s="1006" t="s">
        <v>10</v>
      </c>
      <c r="D1614" s="1007">
        <v>165</v>
      </c>
      <c r="E1614" s="1008"/>
    </row>
    <row r="1615" spans="1:5" s="1001" customFormat="1" ht="21.75" x14ac:dyDescent="0.5">
      <c r="A1615" s="1006"/>
      <c r="B1615" s="1009" t="s">
        <v>2229</v>
      </c>
      <c r="C1615" s="1006" t="s">
        <v>10</v>
      </c>
      <c r="D1615" s="1007">
        <v>275</v>
      </c>
      <c r="E1615" s="1008"/>
    </row>
    <row r="1616" spans="1:5" s="1001" customFormat="1" ht="21.75" x14ac:dyDescent="0.5">
      <c r="A1616" s="1006"/>
      <c r="B1616" s="1009" t="s">
        <v>2230</v>
      </c>
      <c r="C1616" s="1006"/>
      <c r="D1616" s="1007"/>
      <c r="E1616" s="1008"/>
    </row>
    <row r="1617" spans="1:5" s="1001" customFormat="1" ht="21.75" x14ac:dyDescent="0.5">
      <c r="A1617" s="1006"/>
      <c r="B1617" s="1009" t="s">
        <v>2231</v>
      </c>
      <c r="C1617" s="1006" t="s">
        <v>10</v>
      </c>
      <c r="D1617" s="1007">
        <v>550</v>
      </c>
      <c r="E1617" s="1008"/>
    </row>
    <row r="1618" spans="1:5" s="1001" customFormat="1" ht="21.75" x14ac:dyDescent="0.5">
      <c r="A1618" s="1006"/>
      <c r="B1618" s="1009" t="s">
        <v>2232</v>
      </c>
      <c r="C1618" s="1006" t="s">
        <v>10</v>
      </c>
      <c r="D1618" s="1007" t="s">
        <v>2233</v>
      </c>
      <c r="E1618" s="1008"/>
    </row>
    <row r="1619" spans="1:5" s="1001" customFormat="1" ht="21.75" x14ac:dyDescent="0.5">
      <c r="A1619" s="1006"/>
      <c r="B1619" s="1009" t="s">
        <v>2234</v>
      </c>
      <c r="C1619" s="1006" t="s">
        <v>10</v>
      </c>
      <c r="D1619" s="1007" t="s">
        <v>2235</v>
      </c>
      <c r="E1619" s="1008"/>
    </row>
    <row r="1620" spans="1:5" s="1001" customFormat="1" ht="21.75" x14ac:dyDescent="0.5">
      <c r="A1620" s="1006"/>
      <c r="B1620" s="1009"/>
      <c r="C1620" s="1006"/>
      <c r="D1620" s="1007"/>
      <c r="E1620" s="1008"/>
    </row>
    <row r="1621" spans="1:5" s="1001" customFormat="1" ht="21.75" x14ac:dyDescent="0.5">
      <c r="A1621" s="1004">
        <v>5</v>
      </c>
      <c r="B1621" s="1005" t="s">
        <v>2236</v>
      </c>
      <c r="C1621" s="1006"/>
      <c r="D1621" s="1007"/>
      <c r="E1621" s="1008"/>
    </row>
    <row r="1622" spans="1:5" s="1001" customFormat="1" ht="21.75" x14ac:dyDescent="0.5">
      <c r="A1622" s="1004">
        <v>5.0999999999999996</v>
      </c>
      <c r="B1622" s="1005" t="s">
        <v>2237</v>
      </c>
      <c r="C1622" s="1004"/>
      <c r="D1622" s="1013"/>
      <c r="E1622" s="1014"/>
    </row>
    <row r="1623" spans="1:5" s="1001" customFormat="1" ht="21.75" x14ac:dyDescent="0.5">
      <c r="A1623" s="1006"/>
      <c r="B1623" s="1009" t="s">
        <v>2238</v>
      </c>
      <c r="C1623" s="1006"/>
      <c r="D1623" s="1007"/>
      <c r="E1623" s="1008"/>
    </row>
    <row r="1624" spans="1:5" s="1001" customFormat="1" ht="21.75" x14ac:dyDescent="0.5">
      <c r="A1624" s="1006"/>
      <c r="B1624" s="1009" t="s">
        <v>2239</v>
      </c>
      <c r="C1624" s="1006" t="s">
        <v>2240</v>
      </c>
      <c r="D1624" s="1007">
        <v>1500</v>
      </c>
      <c r="E1624" s="1008" t="s">
        <v>2241</v>
      </c>
    </row>
    <row r="1625" spans="1:5" s="1001" customFormat="1" ht="21.75" x14ac:dyDescent="0.5">
      <c r="A1625" s="1006"/>
      <c r="B1625" s="1009" t="s">
        <v>2242</v>
      </c>
      <c r="C1625" s="1006" t="s">
        <v>2240</v>
      </c>
      <c r="D1625" s="1007">
        <v>1500</v>
      </c>
      <c r="E1625" s="1008" t="s">
        <v>2243</v>
      </c>
    </row>
    <row r="1626" spans="1:5" s="1001" customFormat="1" ht="21.75" x14ac:dyDescent="0.5">
      <c r="A1626" s="1006"/>
      <c r="B1626" s="1009" t="s">
        <v>2244</v>
      </c>
      <c r="C1626" s="1006" t="s">
        <v>2240</v>
      </c>
      <c r="D1626" s="1007">
        <v>1500</v>
      </c>
      <c r="E1626" s="1008" t="s">
        <v>2245</v>
      </c>
    </row>
    <row r="1627" spans="1:5" s="1001" customFormat="1" ht="21.75" x14ac:dyDescent="0.5">
      <c r="A1627" s="1006"/>
      <c r="B1627" s="1009" t="s">
        <v>2246</v>
      </c>
      <c r="C1627" s="1006" t="s">
        <v>2240</v>
      </c>
      <c r="D1627" s="1007">
        <v>1500</v>
      </c>
      <c r="E1627" s="1008" t="s">
        <v>2247</v>
      </c>
    </row>
    <row r="1628" spans="1:5" s="1001" customFormat="1" ht="21.75" x14ac:dyDescent="0.5">
      <c r="A1628" s="1006"/>
      <c r="B1628" s="1009" t="s">
        <v>2248</v>
      </c>
      <c r="C1628" s="1006" t="s">
        <v>2240</v>
      </c>
      <c r="D1628" s="1007">
        <v>1500</v>
      </c>
      <c r="E1628" s="1008" t="s">
        <v>2249</v>
      </c>
    </row>
    <row r="1629" spans="1:5" s="1001" customFormat="1" ht="21.75" x14ac:dyDescent="0.5">
      <c r="A1629" s="1006"/>
      <c r="B1629" s="1009" t="s">
        <v>2250</v>
      </c>
      <c r="C1629" s="1006" t="s">
        <v>2240</v>
      </c>
      <c r="D1629" s="1007">
        <v>1500</v>
      </c>
      <c r="E1629" s="1008" t="s">
        <v>2251</v>
      </c>
    </row>
    <row r="1630" spans="1:5" s="1001" customFormat="1" ht="21.75" x14ac:dyDescent="0.5">
      <c r="A1630" s="1006"/>
      <c r="B1630" s="1009" t="s">
        <v>2252</v>
      </c>
      <c r="C1630" s="1006" t="s">
        <v>2240</v>
      </c>
      <c r="D1630" s="1007">
        <v>2000</v>
      </c>
      <c r="E1630" s="1008"/>
    </row>
    <row r="1631" spans="1:5" s="1001" customFormat="1" ht="21.75" x14ac:dyDescent="0.5">
      <c r="A1631" s="1006"/>
      <c r="B1631" s="1009" t="s">
        <v>2253</v>
      </c>
      <c r="C1631" s="1006" t="s">
        <v>2240</v>
      </c>
      <c r="D1631" s="1007">
        <v>2000</v>
      </c>
      <c r="E1631" s="1008"/>
    </row>
    <row r="1632" spans="1:5" s="1001" customFormat="1" ht="21.75" x14ac:dyDescent="0.5">
      <c r="A1632" s="1006"/>
      <c r="B1632" s="1009" t="s">
        <v>2254</v>
      </c>
      <c r="C1632" s="1006" t="s">
        <v>2240</v>
      </c>
      <c r="D1632" s="1007">
        <v>2400</v>
      </c>
      <c r="E1632" s="1008"/>
    </row>
    <row r="1633" spans="1:5" s="1001" customFormat="1" ht="21.75" x14ac:dyDescent="0.5">
      <c r="A1633" s="1006"/>
      <c r="B1633" s="1009" t="s">
        <v>2255</v>
      </c>
      <c r="C1633" s="1006" t="s">
        <v>2240</v>
      </c>
      <c r="D1633" s="1007">
        <v>2400</v>
      </c>
      <c r="E1633" s="1008"/>
    </row>
    <row r="1634" spans="1:5" s="1001" customFormat="1" ht="21.75" x14ac:dyDescent="0.5">
      <c r="A1634" s="1006"/>
      <c r="B1634" s="1009" t="s">
        <v>2256</v>
      </c>
      <c r="C1634" s="1006" t="s">
        <v>2240</v>
      </c>
      <c r="D1634" s="1007">
        <v>3000</v>
      </c>
      <c r="E1634" s="1008"/>
    </row>
    <row r="1635" spans="1:5" s="1001" customFormat="1" ht="21.75" x14ac:dyDescent="0.5">
      <c r="A1635" s="1006"/>
      <c r="B1635" s="1009" t="s">
        <v>2257</v>
      </c>
      <c r="C1635" s="1006"/>
      <c r="D1635" s="1007"/>
      <c r="E1635" s="1008"/>
    </row>
    <row r="1636" spans="1:5" s="1001" customFormat="1" ht="21.75" x14ac:dyDescent="0.5">
      <c r="A1636" s="1006"/>
      <c r="B1636" s="1009" t="s">
        <v>2239</v>
      </c>
      <c r="C1636" s="1006" t="s">
        <v>2240</v>
      </c>
      <c r="D1636" s="1007">
        <v>1500</v>
      </c>
      <c r="E1636" s="1008"/>
    </row>
    <row r="1637" spans="1:5" s="1001" customFormat="1" ht="21.75" x14ac:dyDescent="0.5">
      <c r="A1637" s="1006"/>
      <c r="B1637" s="1009" t="s">
        <v>2242</v>
      </c>
      <c r="C1637" s="1006" t="s">
        <v>2240</v>
      </c>
      <c r="D1637" s="1007">
        <v>1500</v>
      </c>
      <c r="E1637" s="1008"/>
    </row>
    <row r="1638" spans="1:5" s="1001" customFormat="1" ht="21.75" x14ac:dyDescent="0.5">
      <c r="A1638" s="1006"/>
      <c r="B1638" s="1009" t="s">
        <v>2244</v>
      </c>
      <c r="C1638" s="1006" t="s">
        <v>2240</v>
      </c>
      <c r="D1638" s="1007">
        <v>1500</v>
      </c>
      <c r="E1638" s="1008"/>
    </row>
    <row r="1639" spans="1:5" s="1001" customFormat="1" ht="21.75" x14ac:dyDescent="0.5">
      <c r="A1639" s="1006"/>
      <c r="B1639" s="1009" t="s">
        <v>2246</v>
      </c>
      <c r="C1639" s="1006" t="s">
        <v>2240</v>
      </c>
      <c r="D1639" s="1007">
        <v>1500</v>
      </c>
      <c r="E1639" s="1008"/>
    </row>
    <row r="1640" spans="1:5" s="1001" customFormat="1" ht="21.75" x14ac:dyDescent="0.5">
      <c r="A1640" s="1006"/>
      <c r="B1640" s="1009" t="s">
        <v>2248</v>
      </c>
      <c r="C1640" s="1006" t="s">
        <v>2240</v>
      </c>
      <c r="D1640" s="1007">
        <v>1500</v>
      </c>
      <c r="E1640" s="1008"/>
    </row>
    <row r="1641" spans="1:5" s="1001" customFormat="1" ht="21.75" x14ac:dyDescent="0.5">
      <c r="A1641" s="1006"/>
      <c r="B1641" s="1009" t="s">
        <v>2250</v>
      </c>
      <c r="C1641" s="1006" t="s">
        <v>2240</v>
      </c>
      <c r="D1641" s="1007">
        <v>1500</v>
      </c>
      <c r="E1641" s="1008"/>
    </row>
    <row r="1642" spans="1:5" s="1001" customFormat="1" ht="21.75" x14ac:dyDescent="0.5">
      <c r="A1642" s="1006"/>
      <c r="B1642" s="1009" t="s">
        <v>2252</v>
      </c>
      <c r="C1642" s="1006" t="s">
        <v>2240</v>
      </c>
      <c r="D1642" s="1007">
        <v>2000</v>
      </c>
      <c r="E1642" s="1008"/>
    </row>
    <row r="1643" spans="1:5" s="1001" customFormat="1" ht="21.75" x14ac:dyDescent="0.5">
      <c r="A1643" s="1006"/>
      <c r="B1643" s="1009" t="s">
        <v>2253</v>
      </c>
      <c r="C1643" s="1006" t="s">
        <v>2240</v>
      </c>
      <c r="D1643" s="1007">
        <v>2000</v>
      </c>
      <c r="E1643" s="1008"/>
    </row>
    <row r="1644" spans="1:5" s="1001" customFormat="1" ht="21.75" x14ac:dyDescent="0.5">
      <c r="A1644" s="1006"/>
      <c r="B1644" s="1009" t="s">
        <v>2254</v>
      </c>
      <c r="C1644" s="1006" t="s">
        <v>2240</v>
      </c>
      <c r="D1644" s="1007">
        <v>2400</v>
      </c>
      <c r="E1644" s="1008"/>
    </row>
    <row r="1645" spans="1:5" s="1001" customFormat="1" ht="21.75" x14ac:dyDescent="0.5">
      <c r="A1645" s="1006"/>
      <c r="B1645" s="1009" t="s">
        <v>2255</v>
      </c>
      <c r="C1645" s="1006" t="s">
        <v>2240</v>
      </c>
      <c r="D1645" s="1007">
        <v>2400</v>
      </c>
      <c r="E1645" s="1008"/>
    </row>
    <row r="1646" spans="1:5" s="1001" customFormat="1" ht="21.75" x14ac:dyDescent="0.5">
      <c r="A1646" s="1006"/>
      <c r="B1646" s="1009" t="s">
        <v>2256</v>
      </c>
      <c r="C1646" s="1006" t="s">
        <v>2240</v>
      </c>
      <c r="D1646" s="1007">
        <v>3000</v>
      </c>
      <c r="E1646" s="1008"/>
    </row>
    <row r="1647" spans="1:5" s="1001" customFormat="1" ht="21.75" x14ac:dyDescent="0.5">
      <c r="A1647" s="1006"/>
      <c r="B1647" s="1009"/>
      <c r="C1647" s="1006"/>
      <c r="D1647" s="1007"/>
      <c r="E1647" s="1008"/>
    </row>
    <row r="1648" spans="1:5" s="1001" customFormat="1" ht="21.75" x14ac:dyDescent="0.5">
      <c r="A1648" s="1004">
        <v>5.2</v>
      </c>
      <c r="B1648" s="1005" t="s">
        <v>2258</v>
      </c>
      <c r="C1648" s="1006"/>
      <c r="D1648" s="1007"/>
      <c r="E1648" s="1008"/>
    </row>
    <row r="1649" spans="1:5" s="1001" customFormat="1" ht="21.75" x14ac:dyDescent="0.5">
      <c r="A1649" s="1006"/>
      <c r="B1649" s="1009" t="s">
        <v>2259</v>
      </c>
      <c r="C1649" s="1006"/>
      <c r="D1649" s="1007"/>
      <c r="E1649" s="1008"/>
    </row>
    <row r="1650" spans="1:5" s="1001" customFormat="1" ht="21.75" x14ac:dyDescent="0.5">
      <c r="A1650" s="1006"/>
      <c r="B1650" s="1009" t="s">
        <v>2260</v>
      </c>
      <c r="C1650" s="1006" t="s">
        <v>2240</v>
      </c>
      <c r="D1650" s="1007">
        <v>400</v>
      </c>
      <c r="E1650" s="1008"/>
    </row>
    <row r="1651" spans="1:5" s="1001" customFormat="1" ht="21.75" x14ac:dyDescent="0.5">
      <c r="A1651" s="1006"/>
      <c r="B1651" s="1009" t="s">
        <v>2261</v>
      </c>
      <c r="C1651" s="1006" t="s">
        <v>2240</v>
      </c>
      <c r="D1651" s="1007">
        <v>450</v>
      </c>
      <c r="E1651" s="1008"/>
    </row>
    <row r="1652" spans="1:5" s="1001" customFormat="1" ht="21.75" x14ac:dyDescent="0.5">
      <c r="A1652" s="1006"/>
      <c r="B1652" s="1009" t="s">
        <v>2262</v>
      </c>
      <c r="C1652" s="1006" t="s">
        <v>2240</v>
      </c>
      <c r="D1652" s="1007">
        <v>450</v>
      </c>
      <c r="E1652" s="1008"/>
    </row>
    <row r="1653" spans="1:5" s="1001" customFormat="1" ht="21.75" x14ac:dyDescent="0.5">
      <c r="A1653" s="1006"/>
      <c r="B1653" s="1009" t="s">
        <v>2263</v>
      </c>
      <c r="C1653" s="1006"/>
      <c r="D1653" s="1007"/>
      <c r="E1653" s="1008"/>
    </row>
    <row r="1654" spans="1:5" s="1001" customFormat="1" ht="21.75" x14ac:dyDescent="0.5">
      <c r="A1654" s="1006"/>
      <c r="B1654" s="1009" t="s">
        <v>2264</v>
      </c>
      <c r="C1654" s="1006" t="s">
        <v>2240</v>
      </c>
      <c r="D1654" s="1007">
        <v>350</v>
      </c>
      <c r="E1654" s="1008"/>
    </row>
    <row r="1655" spans="1:5" s="1001" customFormat="1" ht="21.75" x14ac:dyDescent="0.5">
      <c r="A1655" s="1006"/>
      <c r="B1655" s="1009" t="s">
        <v>2260</v>
      </c>
      <c r="C1655" s="1006" t="s">
        <v>2240</v>
      </c>
      <c r="D1655" s="1007">
        <v>400</v>
      </c>
      <c r="E1655" s="1008"/>
    </row>
    <row r="1656" spans="1:5" s="1001" customFormat="1" ht="21.75" x14ac:dyDescent="0.5">
      <c r="A1656" s="1006"/>
      <c r="B1656" s="1009" t="s">
        <v>2265</v>
      </c>
      <c r="C1656" s="1006"/>
      <c r="D1656" s="1007"/>
      <c r="E1656" s="1008"/>
    </row>
    <row r="1657" spans="1:5" s="1001" customFormat="1" ht="21.75" x14ac:dyDescent="0.5">
      <c r="A1657" s="1006"/>
      <c r="B1657" s="1009" t="s">
        <v>2266</v>
      </c>
      <c r="C1657" s="1006" t="s">
        <v>2240</v>
      </c>
      <c r="D1657" s="1007">
        <v>650</v>
      </c>
      <c r="E1657" s="1008"/>
    </row>
    <row r="1658" spans="1:5" s="1001" customFormat="1" ht="21.75" x14ac:dyDescent="0.5">
      <c r="A1658" s="1006"/>
      <c r="B1658" s="1009" t="s">
        <v>2267</v>
      </c>
      <c r="C1658" s="1006" t="s">
        <v>2240</v>
      </c>
      <c r="D1658" s="1007">
        <v>650</v>
      </c>
      <c r="E1658" s="1008"/>
    </row>
    <row r="1659" spans="1:5" s="1001" customFormat="1" ht="21.75" x14ac:dyDescent="0.5">
      <c r="A1659" s="1006"/>
      <c r="B1659" s="1009" t="s">
        <v>2268</v>
      </c>
      <c r="C1659" s="1006" t="s">
        <v>2240</v>
      </c>
      <c r="D1659" s="1007">
        <v>650</v>
      </c>
      <c r="E1659" s="1008"/>
    </row>
    <row r="1660" spans="1:5" s="1001" customFormat="1" ht="21.75" x14ac:dyDescent="0.5">
      <c r="A1660" s="1006"/>
      <c r="B1660" s="1009" t="s">
        <v>2269</v>
      </c>
      <c r="C1660" s="1006" t="s">
        <v>2240</v>
      </c>
      <c r="D1660" s="1007">
        <v>650</v>
      </c>
      <c r="E1660" s="1008"/>
    </row>
    <row r="1661" spans="1:5" s="1001" customFormat="1" ht="21.75" x14ac:dyDescent="0.5">
      <c r="A1661" s="1006"/>
      <c r="B1661" s="1009" t="s">
        <v>2270</v>
      </c>
      <c r="C1661" s="1006" t="s">
        <v>2240</v>
      </c>
      <c r="D1661" s="1007">
        <v>650</v>
      </c>
      <c r="E1661" s="1008"/>
    </row>
    <row r="1662" spans="1:5" s="1001" customFormat="1" ht="21.75" x14ac:dyDescent="0.5">
      <c r="A1662" s="1006"/>
      <c r="B1662" s="1009" t="s">
        <v>2271</v>
      </c>
      <c r="C1662" s="1006"/>
      <c r="D1662" s="1007"/>
      <c r="E1662" s="1008"/>
    </row>
    <row r="1663" spans="1:5" s="1001" customFormat="1" ht="21.75" x14ac:dyDescent="0.5">
      <c r="A1663" s="1006"/>
      <c r="B1663" s="1009" t="s">
        <v>2272</v>
      </c>
      <c r="C1663" s="1006" t="s">
        <v>2240</v>
      </c>
      <c r="D1663" s="1007">
        <v>650</v>
      </c>
      <c r="E1663" s="1008"/>
    </row>
    <row r="1664" spans="1:5" s="1001" customFormat="1" ht="21.75" x14ac:dyDescent="0.5">
      <c r="A1664" s="1006"/>
      <c r="B1664" s="1009" t="s">
        <v>2273</v>
      </c>
      <c r="C1664" s="1006" t="s">
        <v>2240</v>
      </c>
      <c r="D1664" s="1007">
        <v>750</v>
      </c>
      <c r="E1664" s="1008"/>
    </row>
    <row r="1665" spans="1:5" s="1001" customFormat="1" ht="21.75" x14ac:dyDescent="0.5">
      <c r="A1665" s="1006"/>
      <c r="B1665" s="1009" t="s">
        <v>2274</v>
      </c>
      <c r="C1665" s="1006" t="s">
        <v>2240</v>
      </c>
      <c r="D1665" s="1007">
        <v>1000</v>
      </c>
      <c r="E1665" s="1008"/>
    </row>
    <row r="1666" spans="1:5" s="1001" customFormat="1" ht="21.75" x14ac:dyDescent="0.5">
      <c r="A1666" s="1006"/>
      <c r="B1666" s="1009" t="s">
        <v>2275</v>
      </c>
      <c r="C1666" s="1006"/>
      <c r="D1666" s="1007"/>
      <c r="E1666" s="1008"/>
    </row>
    <row r="1667" spans="1:5" s="1001" customFormat="1" ht="21.75" x14ac:dyDescent="0.5">
      <c r="A1667" s="1006"/>
      <c r="B1667" s="1009" t="s">
        <v>2276</v>
      </c>
      <c r="C1667" s="1006" t="s">
        <v>2240</v>
      </c>
      <c r="D1667" s="1007">
        <v>400</v>
      </c>
      <c r="E1667" s="1008"/>
    </row>
    <row r="1668" spans="1:5" s="1001" customFormat="1" ht="21.75" x14ac:dyDescent="0.5">
      <c r="A1668" s="1006"/>
      <c r="B1668" s="1009" t="s">
        <v>2277</v>
      </c>
      <c r="C1668" s="1006"/>
      <c r="D1668" s="1007"/>
      <c r="E1668" s="1008"/>
    </row>
    <row r="1669" spans="1:5" s="1001" customFormat="1" ht="21.75" x14ac:dyDescent="0.5">
      <c r="A1669" s="1006"/>
      <c r="B1669" s="1009" t="s">
        <v>2278</v>
      </c>
      <c r="C1669" s="1006" t="s">
        <v>2240</v>
      </c>
      <c r="D1669" s="1007">
        <v>400</v>
      </c>
      <c r="E1669" s="1008"/>
    </row>
    <row r="1670" spans="1:5" s="1001" customFormat="1" ht="21.75" x14ac:dyDescent="0.5">
      <c r="A1670" s="1006"/>
      <c r="B1670" s="1009" t="s">
        <v>2279</v>
      </c>
      <c r="C1670" s="1006"/>
      <c r="D1670" s="1007"/>
      <c r="E1670" s="1008"/>
    </row>
    <row r="1671" spans="1:5" s="1001" customFormat="1" ht="21.75" x14ac:dyDescent="0.5">
      <c r="A1671" s="1006"/>
      <c r="B1671" s="1009" t="s">
        <v>2280</v>
      </c>
      <c r="C1671" s="1006" t="s">
        <v>2240</v>
      </c>
      <c r="D1671" s="1007">
        <v>650</v>
      </c>
      <c r="E1671" s="1008"/>
    </row>
    <row r="1672" spans="1:5" s="1001" customFormat="1" ht="21.75" x14ac:dyDescent="0.5">
      <c r="A1672" s="1006"/>
      <c r="B1672" s="1009" t="s">
        <v>2281</v>
      </c>
      <c r="C1672" s="1006" t="s">
        <v>2240</v>
      </c>
      <c r="D1672" s="1007">
        <v>650</v>
      </c>
      <c r="E1672" s="1008"/>
    </row>
    <row r="1673" spans="1:5" s="1001" customFormat="1" ht="21.75" x14ac:dyDescent="0.5">
      <c r="A1673" s="1006"/>
      <c r="B1673" s="1009" t="s">
        <v>2282</v>
      </c>
      <c r="C1673" s="1006" t="s">
        <v>2240</v>
      </c>
      <c r="D1673" s="1007">
        <v>650</v>
      </c>
      <c r="E1673" s="1008"/>
    </row>
    <row r="1674" spans="1:5" s="1001" customFormat="1" ht="21.75" x14ac:dyDescent="0.5">
      <c r="A1674" s="1006"/>
      <c r="B1674" s="1009" t="s">
        <v>2283</v>
      </c>
      <c r="C1674" s="1006" t="s">
        <v>2240</v>
      </c>
      <c r="D1674" s="1007">
        <v>750</v>
      </c>
      <c r="E1674" s="1008"/>
    </row>
    <row r="1675" spans="1:5" s="1001" customFormat="1" ht="21.75" x14ac:dyDescent="0.5">
      <c r="A1675" s="1006"/>
      <c r="B1675" s="1009" t="s">
        <v>2284</v>
      </c>
      <c r="C1675" s="1006" t="s">
        <v>2240</v>
      </c>
      <c r="D1675" s="1007">
        <v>1000</v>
      </c>
      <c r="E1675" s="1008"/>
    </row>
    <row r="1676" spans="1:5" s="1001" customFormat="1" ht="21.75" x14ac:dyDescent="0.5">
      <c r="A1676" s="1006"/>
      <c r="B1676" s="1009" t="s">
        <v>2285</v>
      </c>
      <c r="C1676" s="1006" t="s">
        <v>2240</v>
      </c>
      <c r="D1676" s="1007">
        <v>1250</v>
      </c>
      <c r="E1676" s="1008"/>
    </row>
    <row r="1677" spans="1:5" s="1001" customFormat="1" ht="21.75" x14ac:dyDescent="0.5">
      <c r="A1677" s="1006"/>
      <c r="B1677" s="1009" t="s">
        <v>2286</v>
      </c>
      <c r="C1677" s="1006"/>
      <c r="D1677" s="1007"/>
      <c r="E1677" s="1008"/>
    </row>
    <row r="1678" spans="1:5" s="1001" customFormat="1" ht="21.75" x14ac:dyDescent="0.5">
      <c r="A1678" s="1006"/>
      <c r="B1678" s="1009" t="s">
        <v>2287</v>
      </c>
      <c r="C1678" s="1006" t="s">
        <v>2240</v>
      </c>
      <c r="D1678" s="1007">
        <v>1450</v>
      </c>
      <c r="E1678" s="1008"/>
    </row>
    <row r="1679" spans="1:5" s="1001" customFormat="1" ht="21.75" x14ac:dyDescent="0.5">
      <c r="A1679" s="1006"/>
      <c r="B1679" s="1009" t="s">
        <v>2288</v>
      </c>
      <c r="C1679" s="1006" t="s">
        <v>2240</v>
      </c>
      <c r="D1679" s="1007">
        <v>1600</v>
      </c>
      <c r="E1679" s="1008"/>
    </row>
    <row r="1680" spans="1:5" s="1001" customFormat="1" ht="21.75" x14ac:dyDescent="0.5">
      <c r="A1680" s="1006"/>
      <c r="B1680" s="1009" t="s">
        <v>2289</v>
      </c>
      <c r="C1680" s="1006" t="s">
        <v>2240</v>
      </c>
      <c r="D1680" s="1007">
        <v>1700</v>
      </c>
      <c r="E1680" s="1008"/>
    </row>
    <row r="1681" spans="1:5" s="1001" customFormat="1" ht="21.75" x14ac:dyDescent="0.5">
      <c r="A1681" s="1006"/>
      <c r="B1681" s="1009" t="s">
        <v>2290</v>
      </c>
      <c r="C1681" s="1006" t="s">
        <v>2240</v>
      </c>
      <c r="D1681" s="1007">
        <v>2050</v>
      </c>
      <c r="E1681" s="1008"/>
    </row>
    <row r="1682" spans="1:5" s="1001" customFormat="1" ht="21.75" x14ac:dyDescent="0.5">
      <c r="A1682" s="1006"/>
      <c r="B1682" s="1009" t="s">
        <v>2291</v>
      </c>
      <c r="C1682" s="1006" t="s">
        <v>2240</v>
      </c>
      <c r="D1682" s="1007">
        <v>2450</v>
      </c>
      <c r="E1682" s="1008"/>
    </row>
    <row r="1683" spans="1:5" s="1001" customFormat="1" ht="21.75" x14ac:dyDescent="0.5">
      <c r="A1683" s="1006"/>
      <c r="B1683" s="1009" t="s">
        <v>2292</v>
      </c>
      <c r="C1683" s="1006" t="s">
        <v>2240</v>
      </c>
      <c r="D1683" s="1007">
        <v>3250</v>
      </c>
      <c r="E1683" s="1008"/>
    </row>
    <row r="1684" spans="1:5" s="1001" customFormat="1" ht="21.75" x14ac:dyDescent="0.5">
      <c r="A1684" s="1006"/>
      <c r="B1684" s="1015" t="s">
        <v>2293</v>
      </c>
      <c r="C1684" s="1006" t="s">
        <v>2240</v>
      </c>
      <c r="D1684" s="1016">
        <v>3850</v>
      </c>
      <c r="E1684" s="1008"/>
    </row>
    <row r="1685" spans="1:5" s="1001" customFormat="1" ht="21.75" x14ac:dyDescent="0.5">
      <c r="A1685" s="1006"/>
      <c r="B1685" s="1015" t="s">
        <v>2294</v>
      </c>
      <c r="C1685" s="1006" t="s">
        <v>2240</v>
      </c>
      <c r="D1685" s="1016">
        <v>4850</v>
      </c>
      <c r="E1685" s="1008"/>
    </row>
    <row r="1686" spans="1:5" s="1001" customFormat="1" ht="21.75" x14ac:dyDescent="0.5">
      <c r="A1686" s="1006"/>
      <c r="B1686" s="1009" t="s">
        <v>2295</v>
      </c>
      <c r="C1686" s="1006" t="s">
        <v>2240</v>
      </c>
      <c r="D1686" s="1007">
        <v>5750</v>
      </c>
      <c r="E1686" s="1008"/>
    </row>
    <row r="1687" spans="1:5" s="1001" customFormat="1" ht="21.75" x14ac:dyDescent="0.5">
      <c r="A1687" s="1006"/>
      <c r="B1687" s="1009" t="s">
        <v>2296</v>
      </c>
      <c r="C1687" s="1006" t="s">
        <v>2240</v>
      </c>
      <c r="D1687" s="1007">
        <v>6650</v>
      </c>
      <c r="E1687" s="1008"/>
    </row>
    <row r="1688" spans="1:5" s="1001" customFormat="1" ht="21.75" x14ac:dyDescent="0.5">
      <c r="A1688" s="1006"/>
      <c r="B1688" s="1009" t="s">
        <v>2297</v>
      </c>
      <c r="C1688" s="1006" t="s">
        <v>2240</v>
      </c>
      <c r="D1688" s="1007">
        <v>8250</v>
      </c>
      <c r="E1688" s="1008"/>
    </row>
    <row r="1689" spans="1:5" s="1001" customFormat="1" ht="21.75" x14ac:dyDescent="0.5">
      <c r="A1689" s="1006"/>
      <c r="B1689" s="1009" t="s">
        <v>2298</v>
      </c>
      <c r="C1689" s="1006" t="s">
        <v>2240</v>
      </c>
      <c r="D1689" s="1007">
        <v>9750</v>
      </c>
      <c r="E1689" s="1008"/>
    </row>
    <row r="1690" spans="1:5" s="1001" customFormat="1" ht="21.75" x14ac:dyDescent="0.5">
      <c r="A1690" s="1006"/>
      <c r="B1690" s="1009"/>
      <c r="C1690" s="1006"/>
      <c r="D1690" s="1007"/>
      <c r="E1690" s="1008"/>
    </row>
    <row r="1691" spans="1:5" s="1001" customFormat="1" ht="21.75" x14ac:dyDescent="0.5">
      <c r="A1691" s="1004">
        <v>5.3</v>
      </c>
      <c r="B1691" s="1005" t="s">
        <v>2299</v>
      </c>
      <c r="C1691" s="1006"/>
      <c r="D1691" s="1007"/>
      <c r="E1691" s="1008"/>
    </row>
    <row r="1692" spans="1:5" s="1001" customFormat="1" ht="21.75" x14ac:dyDescent="0.5">
      <c r="A1692" s="1006"/>
      <c r="B1692" s="1009" t="s">
        <v>2300</v>
      </c>
      <c r="C1692" s="1006" t="s">
        <v>2240</v>
      </c>
      <c r="D1692" s="1007">
        <v>650</v>
      </c>
      <c r="E1692" s="1008"/>
    </row>
    <row r="1693" spans="1:5" s="1001" customFormat="1" ht="21.75" x14ac:dyDescent="0.5">
      <c r="A1693" s="1006"/>
      <c r="B1693" s="1009" t="s">
        <v>2301</v>
      </c>
      <c r="C1693" s="1006" t="s">
        <v>2240</v>
      </c>
      <c r="D1693" s="1007">
        <v>650</v>
      </c>
      <c r="E1693" s="1008"/>
    </row>
    <row r="1694" spans="1:5" s="1001" customFormat="1" ht="21.75" x14ac:dyDescent="0.5">
      <c r="A1694" s="1006"/>
      <c r="B1694" s="1009"/>
      <c r="C1694" s="1006"/>
      <c r="D1694" s="1007"/>
      <c r="E1694" s="1008"/>
    </row>
    <row r="1695" spans="1:5" s="1001" customFormat="1" ht="21.75" x14ac:dyDescent="0.5">
      <c r="A1695" s="1004">
        <v>5.4</v>
      </c>
      <c r="B1695" s="1005" t="s">
        <v>2302</v>
      </c>
      <c r="C1695" s="1006"/>
      <c r="D1695" s="1007"/>
      <c r="E1695" s="1008" t="s">
        <v>2303</v>
      </c>
    </row>
    <row r="1696" spans="1:5" s="1001" customFormat="1" ht="21.75" x14ac:dyDescent="0.5">
      <c r="A1696" s="1006"/>
      <c r="B1696" s="1009" t="s">
        <v>2304</v>
      </c>
      <c r="C1696" s="1006" t="s">
        <v>176</v>
      </c>
      <c r="D1696" s="1007">
        <v>30</v>
      </c>
      <c r="E1696" s="1008"/>
    </row>
    <row r="1697" spans="1:5" s="1001" customFormat="1" ht="21.75" x14ac:dyDescent="0.5">
      <c r="A1697" s="1006"/>
      <c r="B1697" s="1009" t="s">
        <v>2305</v>
      </c>
      <c r="C1697" s="1006" t="s">
        <v>176</v>
      </c>
      <c r="D1697" s="1007">
        <v>50</v>
      </c>
      <c r="E1697" s="1008"/>
    </row>
    <row r="1698" spans="1:5" s="1001" customFormat="1" ht="21.75" x14ac:dyDescent="0.5">
      <c r="A1698" s="1006"/>
      <c r="B1698" s="1009" t="s">
        <v>2306</v>
      </c>
      <c r="C1698" s="1006" t="s">
        <v>176</v>
      </c>
      <c r="D1698" s="1007">
        <v>65</v>
      </c>
      <c r="E1698" s="1008"/>
    </row>
    <row r="1699" spans="1:5" s="1001" customFormat="1" ht="21.75" x14ac:dyDescent="0.5">
      <c r="A1699" s="1006"/>
      <c r="B1699" s="1009" t="s">
        <v>2307</v>
      </c>
      <c r="C1699" s="1006" t="s">
        <v>176</v>
      </c>
      <c r="D1699" s="1007">
        <v>80</v>
      </c>
      <c r="E1699" s="1008"/>
    </row>
    <row r="1700" spans="1:5" s="1001" customFormat="1" ht="21.75" x14ac:dyDescent="0.5">
      <c r="A1700" s="1006"/>
      <c r="B1700" s="1009" t="s">
        <v>2308</v>
      </c>
      <c r="C1700" s="1006" t="s">
        <v>176</v>
      </c>
      <c r="D1700" s="1007">
        <v>110</v>
      </c>
      <c r="E1700" s="1008"/>
    </row>
    <row r="1701" spans="1:5" s="1001" customFormat="1" ht="21.75" x14ac:dyDescent="0.5">
      <c r="A1701" s="1006"/>
      <c r="B1701" s="1009" t="s">
        <v>2309</v>
      </c>
      <c r="C1701" s="1006" t="s">
        <v>176</v>
      </c>
      <c r="D1701" s="1007">
        <v>150</v>
      </c>
      <c r="E1701" s="1008"/>
    </row>
    <row r="1702" spans="1:5" s="1001" customFormat="1" ht="21.75" x14ac:dyDescent="0.5">
      <c r="A1702" s="1006"/>
      <c r="B1702" s="1009" t="s">
        <v>2310</v>
      </c>
      <c r="C1702" s="1006" t="s">
        <v>176</v>
      </c>
      <c r="D1702" s="1007">
        <v>200</v>
      </c>
      <c r="E1702" s="1008"/>
    </row>
    <row r="1703" spans="1:5" s="1001" customFormat="1" ht="21.75" x14ac:dyDescent="0.5">
      <c r="A1703" s="1006"/>
      <c r="B1703" s="1009" t="s">
        <v>2311</v>
      </c>
      <c r="C1703" s="1006" t="s">
        <v>176</v>
      </c>
      <c r="D1703" s="1007">
        <v>255</v>
      </c>
      <c r="E1703" s="1008"/>
    </row>
    <row r="1704" spans="1:5" s="1001" customFormat="1" ht="21.75" x14ac:dyDescent="0.5">
      <c r="A1704" s="1006"/>
      <c r="B1704" s="1009" t="s">
        <v>2312</v>
      </c>
      <c r="C1704" s="1006" t="s">
        <v>176</v>
      </c>
      <c r="D1704" s="1007">
        <v>380</v>
      </c>
      <c r="E1704" s="1008"/>
    </row>
    <row r="1705" spans="1:5" s="1001" customFormat="1" ht="21.75" x14ac:dyDescent="0.5">
      <c r="A1705" s="1006"/>
      <c r="B1705" s="1009" t="s">
        <v>2313</v>
      </c>
      <c r="C1705" s="1006" t="s">
        <v>176</v>
      </c>
      <c r="D1705" s="1007">
        <v>575</v>
      </c>
      <c r="E1705" s="1008"/>
    </row>
    <row r="1706" spans="1:5" s="1001" customFormat="1" ht="21.75" x14ac:dyDescent="0.5">
      <c r="A1706" s="1006"/>
      <c r="B1706" s="1009"/>
      <c r="C1706" s="1006"/>
      <c r="D1706" s="1007"/>
      <c r="E1706" s="1008"/>
    </row>
    <row r="1707" spans="1:5" s="1001" customFormat="1" ht="21.75" x14ac:dyDescent="0.5">
      <c r="A1707" s="1004">
        <v>5.5</v>
      </c>
      <c r="B1707" s="1005" t="s">
        <v>2314</v>
      </c>
      <c r="C1707" s="1006"/>
      <c r="D1707" s="1007"/>
      <c r="E1707" s="1008" t="s">
        <v>2303</v>
      </c>
    </row>
    <row r="1708" spans="1:5" s="1001" customFormat="1" ht="21.75" x14ac:dyDescent="0.5">
      <c r="A1708" s="1006"/>
      <c r="B1708" s="1009" t="s">
        <v>2305</v>
      </c>
      <c r="C1708" s="1006" t="s">
        <v>176</v>
      </c>
      <c r="D1708" s="1007">
        <v>25</v>
      </c>
      <c r="E1708" s="1008"/>
    </row>
    <row r="1709" spans="1:5" s="1001" customFormat="1" ht="21.75" x14ac:dyDescent="0.5">
      <c r="A1709" s="1006"/>
      <c r="B1709" s="1009" t="s">
        <v>2307</v>
      </c>
      <c r="C1709" s="1006" t="s">
        <v>176</v>
      </c>
      <c r="D1709" s="1007">
        <v>25</v>
      </c>
      <c r="E1709" s="1008"/>
    </row>
    <row r="1710" spans="1:5" s="1001" customFormat="1" ht="21.75" x14ac:dyDescent="0.5">
      <c r="A1710" s="1006"/>
      <c r="B1710" s="1009" t="s">
        <v>2315</v>
      </c>
      <c r="C1710" s="1006" t="s">
        <v>176</v>
      </c>
      <c r="D1710" s="1007">
        <v>25</v>
      </c>
      <c r="E1710" s="1008"/>
    </row>
    <row r="1711" spans="1:5" s="1001" customFormat="1" ht="21.75" x14ac:dyDescent="0.5">
      <c r="A1711" s="1006"/>
      <c r="B1711" s="1009" t="s">
        <v>2316</v>
      </c>
      <c r="C1711" s="1006" t="s">
        <v>176</v>
      </c>
      <c r="D1711" s="1007">
        <v>25</v>
      </c>
      <c r="E1711" s="1008"/>
    </row>
    <row r="1712" spans="1:5" s="1001" customFormat="1" ht="21.75" x14ac:dyDescent="0.5">
      <c r="A1712" s="1006"/>
      <c r="B1712" s="1009" t="s">
        <v>2317</v>
      </c>
      <c r="C1712" s="1006" t="s">
        <v>176</v>
      </c>
      <c r="D1712" s="1007">
        <v>25</v>
      </c>
      <c r="E1712" s="1008"/>
    </row>
    <row r="1713" spans="1:5" s="1001" customFormat="1" ht="21.75" x14ac:dyDescent="0.5">
      <c r="A1713" s="1006"/>
      <c r="B1713" s="1009" t="s">
        <v>2318</v>
      </c>
      <c r="C1713" s="1006" t="s">
        <v>176</v>
      </c>
      <c r="D1713" s="1007">
        <v>25</v>
      </c>
      <c r="E1713" s="1008"/>
    </row>
    <row r="1714" spans="1:5" s="1001" customFormat="1" ht="21.75" x14ac:dyDescent="0.5">
      <c r="A1714" s="1006"/>
      <c r="B1714" s="1009" t="s">
        <v>2319</v>
      </c>
      <c r="C1714" s="1006" t="s">
        <v>176</v>
      </c>
      <c r="D1714" s="1007">
        <v>25</v>
      </c>
      <c r="E1714" s="1008"/>
    </row>
    <row r="1715" spans="1:5" s="1001" customFormat="1" ht="21.75" x14ac:dyDescent="0.5">
      <c r="A1715" s="1006"/>
      <c r="B1715" s="1009" t="s">
        <v>2320</v>
      </c>
      <c r="C1715" s="1006" t="s">
        <v>176</v>
      </c>
      <c r="D1715" s="1007">
        <v>33</v>
      </c>
      <c r="E1715" s="1008"/>
    </row>
    <row r="1716" spans="1:5" s="1001" customFormat="1" ht="21.75" x14ac:dyDescent="0.5">
      <c r="A1716" s="1006"/>
      <c r="B1716" s="1009" t="s">
        <v>2321</v>
      </c>
      <c r="C1716" s="1006" t="s">
        <v>176</v>
      </c>
      <c r="D1716" s="1007">
        <v>54</v>
      </c>
      <c r="E1716" s="1008"/>
    </row>
    <row r="1717" spans="1:5" s="1001" customFormat="1" ht="21.75" x14ac:dyDescent="0.5">
      <c r="A1717" s="1006"/>
      <c r="B1717" s="1009"/>
      <c r="C1717" s="1006"/>
      <c r="D1717" s="1007"/>
      <c r="E1717" s="1008"/>
    </row>
    <row r="1718" spans="1:5" s="1001" customFormat="1" ht="21.75" x14ac:dyDescent="0.5">
      <c r="A1718" s="1004">
        <v>5.6</v>
      </c>
      <c r="B1718" s="1005" t="s">
        <v>2322</v>
      </c>
      <c r="C1718" s="1006"/>
      <c r="D1718" s="1007"/>
      <c r="E1718" s="1008" t="s">
        <v>2303</v>
      </c>
    </row>
    <row r="1719" spans="1:5" s="1001" customFormat="1" ht="21.75" x14ac:dyDescent="0.5">
      <c r="A1719" s="1006"/>
      <c r="B1719" s="1009" t="s">
        <v>2323</v>
      </c>
      <c r="C1719" s="1006" t="s">
        <v>176</v>
      </c>
      <c r="D1719" s="1007">
        <v>15</v>
      </c>
      <c r="E1719" s="1008"/>
    </row>
    <row r="1720" spans="1:5" s="1001" customFormat="1" ht="21.75" x14ac:dyDescent="0.5">
      <c r="A1720" s="1006"/>
      <c r="B1720" s="1009" t="s">
        <v>2324</v>
      </c>
      <c r="C1720" s="1006" t="s">
        <v>176</v>
      </c>
      <c r="D1720" s="1007">
        <v>15</v>
      </c>
      <c r="E1720" s="1008"/>
    </row>
    <row r="1721" spans="1:5" s="1001" customFormat="1" ht="21.75" x14ac:dyDescent="0.5">
      <c r="A1721" s="1006"/>
      <c r="B1721" s="1009" t="s">
        <v>2325</v>
      </c>
      <c r="C1721" s="1006" t="s">
        <v>176</v>
      </c>
      <c r="D1721" s="1007">
        <v>16</v>
      </c>
      <c r="E1721" s="1008"/>
    </row>
    <row r="1722" spans="1:5" s="1001" customFormat="1" ht="21.75" x14ac:dyDescent="0.5">
      <c r="A1722" s="1006"/>
      <c r="B1722" s="1009" t="s">
        <v>2326</v>
      </c>
      <c r="C1722" s="1006" t="s">
        <v>176</v>
      </c>
      <c r="D1722" s="1007">
        <v>18</v>
      </c>
      <c r="E1722" s="1008"/>
    </row>
    <row r="1723" spans="1:5" s="1001" customFormat="1" ht="21.75" x14ac:dyDescent="0.5">
      <c r="A1723" s="1006"/>
      <c r="B1723" s="1009" t="s">
        <v>2327</v>
      </c>
      <c r="C1723" s="1006" t="s">
        <v>176</v>
      </c>
      <c r="D1723" s="1007">
        <v>20</v>
      </c>
      <c r="E1723" s="1008"/>
    </row>
    <row r="1724" spans="1:5" s="1001" customFormat="1" ht="21.75" x14ac:dyDescent="0.5">
      <c r="A1724" s="1006"/>
      <c r="B1724" s="1009" t="s">
        <v>2328</v>
      </c>
      <c r="C1724" s="1006" t="s">
        <v>176</v>
      </c>
      <c r="D1724" s="1007">
        <v>25</v>
      </c>
      <c r="E1724" s="1008"/>
    </row>
    <row r="1725" spans="1:5" s="1001" customFormat="1" ht="21.75" x14ac:dyDescent="0.5">
      <c r="A1725" s="1006"/>
      <c r="B1725" s="1009" t="s">
        <v>2329</v>
      </c>
      <c r="C1725" s="1006" t="s">
        <v>176</v>
      </c>
      <c r="D1725" s="1007">
        <v>25</v>
      </c>
      <c r="E1725" s="1008"/>
    </row>
    <row r="1726" spans="1:5" s="1001" customFormat="1" ht="21.75" x14ac:dyDescent="0.5">
      <c r="A1726" s="1006"/>
      <c r="B1726" s="1009" t="s">
        <v>2330</v>
      </c>
      <c r="C1726" s="1006" t="s">
        <v>176</v>
      </c>
      <c r="D1726" s="1007">
        <v>35</v>
      </c>
      <c r="E1726" s="1008"/>
    </row>
    <row r="1727" spans="1:5" s="1001" customFormat="1" ht="21.75" x14ac:dyDescent="0.5">
      <c r="A1727" s="1006"/>
      <c r="B1727" s="1009" t="s">
        <v>2331</v>
      </c>
      <c r="C1727" s="1006" t="s">
        <v>176</v>
      </c>
      <c r="D1727" s="1007">
        <v>45</v>
      </c>
      <c r="E1727" s="1008"/>
    </row>
    <row r="1728" spans="1:5" s="1001" customFormat="1" ht="21.75" x14ac:dyDescent="0.5">
      <c r="A1728" s="1006"/>
      <c r="B1728" s="1009" t="s">
        <v>2332</v>
      </c>
      <c r="C1728" s="1006" t="s">
        <v>176</v>
      </c>
      <c r="D1728" s="1007">
        <v>50</v>
      </c>
      <c r="E1728" s="1008"/>
    </row>
    <row r="1729" spans="1:5" s="1001" customFormat="1" ht="21.75" x14ac:dyDescent="0.5">
      <c r="A1729" s="1006"/>
      <c r="B1729" s="1009" t="s">
        <v>2333</v>
      </c>
      <c r="C1729" s="1006" t="s">
        <v>176</v>
      </c>
      <c r="D1729" s="1007">
        <v>12</v>
      </c>
      <c r="E1729" s="1008"/>
    </row>
    <row r="1730" spans="1:5" s="1001" customFormat="1" ht="21.75" x14ac:dyDescent="0.5">
      <c r="A1730" s="1006"/>
      <c r="B1730" s="1009" t="s">
        <v>2334</v>
      </c>
      <c r="C1730" s="1006" t="s">
        <v>176</v>
      </c>
      <c r="D1730" s="1007">
        <v>14</v>
      </c>
      <c r="E1730" s="1008"/>
    </row>
    <row r="1731" spans="1:5" s="1001" customFormat="1" ht="21.75" x14ac:dyDescent="0.5">
      <c r="A1731" s="1006"/>
      <c r="B1731" s="1009" t="s">
        <v>2335</v>
      </c>
      <c r="C1731" s="1006" t="s">
        <v>176</v>
      </c>
      <c r="D1731" s="1007">
        <v>14</v>
      </c>
      <c r="E1731" s="1008"/>
    </row>
    <row r="1732" spans="1:5" s="1001" customFormat="1" ht="21.75" x14ac:dyDescent="0.5">
      <c r="A1732" s="1006"/>
      <c r="B1732" s="1009" t="s">
        <v>2336</v>
      </c>
      <c r="C1732" s="1006" t="s">
        <v>176</v>
      </c>
      <c r="D1732" s="1007">
        <v>16</v>
      </c>
      <c r="E1732" s="1008"/>
    </row>
    <row r="1733" spans="1:5" s="1001" customFormat="1" ht="21.75" x14ac:dyDescent="0.5">
      <c r="A1733" s="1006"/>
      <c r="B1733" s="1009" t="s">
        <v>2337</v>
      </c>
      <c r="C1733" s="1006" t="s">
        <v>176</v>
      </c>
      <c r="D1733" s="1007">
        <v>16</v>
      </c>
      <c r="E1733" s="1008"/>
    </row>
    <row r="1734" spans="1:5" s="1001" customFormat="1" ht="21.75" x14ac:dyDescent="0.5">
      <c r="A1734" s="1006"/>
      <c r="B1734" s="1009" t="s">
        <v>2338</v>
      </c>
      <c r="C1734" s="1006" t="s">
        <v>176</v>
      </c>
      <c r="D1734" s="1007">
        <v>18</v>
      </c>
      <c r="E1734" s="1008"/>
    </row>
    <row r="1735" spans="1:5" s="1001" customFormat="1" ht="21.75" x14ac:dyDescent="0.5">
      <c r="A1735" s="1006"/>
      <c r="B1735" s="1009" t="s">
        <v>2339</v>
      </c>
      <c r="C1735" s="1006" t="s">
        <v>176</v>
      </c>
      <c r="D1735" s="1007">
        <v>18</v>
      </c>
      <c r="E1735" s="1008"/>
    </row>
    <row r="1736" spans="1:5" s="1001" customFormat="1" ht="21.75" x14ac:dyDescent="0.5">
      <c r="A1736" s="1006"/>
      <c r="B1736" s="1009" t="s">
        <v>2340</v>
      </c>
      <c r="C1736" s="1006" t="s">
        <v>176</v>
      </c>
      <c r="D1736" s="1007">
        <v>20</v>
      </c>
      <c r="E1736" s="1008"/>
    </row>
    <row r="1737" spans="1:5" s="1001" customFormat="1" ht="21.75" x14ac:dyDescent="0.5">
      <c r="A1737" s="1006"/>
      <c r="B1737" s="1009" t="s">
        <v>2341</v>
      </c>
      <c r="C1737" s="1006" t="s">
        <v>176</v>
      </c>
      <c r="D1737" s="1007">
        <v>20</v>
      </c>
      <c r="E1737" s="1008"/>
    </row>
    <row r="1738" spans="1:5" s="1001" customFormat="1" ht="21.75" x14ac:dyDescent="0.5">
      <c r="A1738" s="1006"/>
      <c r="B1738" s="1009"/>
      <c r="C1738" s="1006"/>
      <c r="D1738" s="1007"/>
      <c r="E1738" s="1008"/>
    </row>
    <row r="1739" spans="1:5" s="1001" customFormat="1" ht="21.75" x14ac:dyDescent="0.5">
      <c r="A1739" s="1004">
        <v>5.7</v>
      </c>
      <c r="B1739" s="1005" t="s">
        <v>2342</v>
      </c>
      <c r="C1739" s="1006"/>
      <c r="D1739" s="1007"/>
      <c r="E1739" s="1008" t="s">
        <v>2343</v>
      </c>
    </row>
    <row r="1740" spans="1:5" s="1001" customFormat="1" ht="21.75" x14ac:dyDescent="0.5">
      <c r="A1740" s="1006"/>
      <c r="B1740" s="1009" t="s">
        <v>2344</v>
      </c>
      <c r="C1740" s="1006" t="s">
        <v>1176</v>
      </c>
      <c r="D1740" s="1007">
        <v>35</v>
      </c>
      <c r="E1740" s="1008"/>
    </row>
    <row r="1741" spans="1:5" s="1001" customFormat="1" ht="21.75" x14ac:dyDescent="0.5">
      <c r="A1741" s="1006"/>
      <c r="B1741" s="1009" t="s">
        <v>2345</v>
      </c>
      <c r="C1741" s="1006" t="s">
        <v>1176</v>
      </c>
      <c r="D1741" s="1007">
        <v>30</v>
      </c>
      <c r="E1741" s="1008"/>
    </row>
    <row r="1742" spans="1:5" s="1001" customFormat="1" ht="21.75" x14ac:dyDescent="0.5">
      <c r="A1742" s="1006"/>
      <c r="B1742" s="1009" t="s">
        <v>2346</v>
      </c>
      <c r="C1742" s="1006" t="s">
        <v>1176</v>
      </c>
      <c r="D1742" s="1007">
        <v>25</v>
      </c>
      <c r="E1742" s="1008"/>
    </row>
    <row r="1743" spans="1:5" s="1001" customFormat="1" ht="21.75" x14ac:dyDescent="0.5">
      <c r="A1743" s="1006"/>
      <c r="B1743" s="1009" t="s">
        <v>2347</v>
      </c>
      <c r="C1743" s="1006" t="s">
        <v>1176</v>
      </c>
      <c r="D1743" s="1007">
        <v>24</v>
      </c>
      <c r="E1743" s="1008"/>
    </row>
    <row r="1744" spans="1:5" s="1001" customFormat="1" ht="21.75" x14ac:dyDescent="0.5">
      <c r="A1744" s="1006"/>
      <c r="B1744" s="1009" t="s">
        <v>2348</v>
      </c>
      <c r="C1744" s="1006" t="s">
        <v>1176</v>
      </c>
      <c r="D1744" s="1007">
        <v>18</v>
      </c>
      <c r="E1744" s="1008"/>
    </row>
    <row r="1745" spans="1:5" s="1001" customFormat="1" ht="21.75" x14ac:dyDescent="0.5">
      <c r="A1745" s="1006"/>
      <c r="B1745" s="1009"/>
      <c r="C1745" s="1006"/>
      <c r="D1745" s="1007"/>
      <c r="E1745" s="1008"/>
    </row>
    <row r="1746" spans="1:5" s="1001" customFormat="1" ht="21.75" x14ac:dyDescent="0.5">
      <c r="A1746" s="1004">
        <v>5.8</v>
      </c>
      <c r="B1746" s="1005" t="s">
        <v>2349</v>
      </c>
      <c r="C1746" s="1006"/>
      <c r="D1746" s="1007"/>
      <c r="E1746" s="1008" t="s">
        <v>2343</v>
      </c>
    </row>
    <row r="1747" spans="1:5" s="1001" customFormat="1" ht="21.75" x14ac:dyDescent="0.5">
      <c r="A1747" s="1006"/>
      <c r="B1747" s="1009" t="s">
        <v>2350</v>
      </c>
      <c r="C1747" s="1006" t="s">
        <v>2240</v>
      </c>
      <c r="D1747" s="1007">
        <v>15</v>
      </c>
      <c r="E1747" s="1008"/>
    </row>
    <row r="1748" spans="1:5" s="1001" customFormat="1" ht="21.75" x14ac:dyDescent="0.5">
      <c r="A1748" s="1006"/>
      <c r="B1748" s="1009"/>
      <c r="C1748" s="1006"/>
      <c r="D1748" s="1007"/>
      <c r="E1748" s="1008"/>
    </row>
    <row r="1749" spans="1:5" s="1001" customFormat="1" ht="21.75" x14ac:dyDescent="0.5">
      <c r="A1749" s="1004">
        <v>5.9</v>
      </c>
      <c r="B1749" s="1005" t="s">
        <v>2351</v>
      </c>
      <c r="C1749" s="1006"/>
      <c r="D1749" s="1007"/>
      <c r="E1749" s="1008"/>
    </row>
    <row r="1750" spans="1:5" s="1001" customFormat="1" ht="21.75" x14ac:dyDescent="0.5">
      <c r="A1750" s="1006"/>
      <c r="B1750" s="1009" t="s">
        <v>2352</v>
      </c>
      <c r="C1750" s="1006" t="s">
        <v>176</v>
      </c>
      <c r="D1750" s="1007">
        <v>25</v>
      </c>
      <c r="E1750" s="1008"/>
    </row>
    <row r="1751" spans="1:5" s="1001" customFormat="1" ht="21.75" x14ac:dyDescent="0.5">
      <c r="A1751" s="1006"/>
      <c r="B1751" s="1009" t="s">
        <v>2353</v>
      </c>
      <c r="C1751" s="1006" t="s">
        <v>176</v>
      </c>
      <c r="D1751" s="1007">
        <v>30</v>
      </c>
      <c r="E1751" s="1008"/>
    </row>
    <row r="1752" spans="1:5" s="1001" customFormat="1" ht="21.75" x14ac:dyDescent="0.5">
      <c r="A1752" s="1006"/>
      <c r="B1752" s="1009" t="s">
        <v>2354</v>
      </c>
      <c r="C1752" s="1006" t="s">
        <v>176</v>
      </c>
      <c r="D1752" s="1007">
        <v>30</v>
      </c>
      <c r="E1752" s="1008"/>
    </row>
    <row r="1753" spans="1:5" s="1001" customFormat="1" ht="21.75" x14ac:dyDescent="0.5">
      <c r="A1753" s="1006"/>
      <c r="B1753" s="1009" t="s">
        <v>2355</v>
      </c>
      <c r="C1753" s="1006" t="s">
        <v>176</v>
      </c>
      <c r="D1753" s="1007">
        <v>35</v>
      </c>
      <c r="E1753" s="1008"/>
    </row>
    <row r="1754" spans="1:5" s="1001" customFormat="1" ht="21.75" x14ac:dyDescent="0.5">
      <c r="A1754" s="1006"/>
      <c r="B1754" s="1009" t="s">
        <v>2356</v>
      </c>
      <c r="C1754" s="1006" t="s">
        <v>176</v>
      </c>
      <c r="D1754" s="1007">
        <v>40</v>
      </c>
      <c r="E1754" s="1008"/>
    </row>
    <row r="1755" spans="1:5" s="1001" customFormat="1" ht="21.75" x14ac:dyDescent="0.5">
      <c r="A1755" s="1006"/>
      <c r="B1755" s="1009" t="s">
        <v>2357</v>
      </c>
      <c r="C1755" s="1006" t="s">
        <v>176</v>
      </c>
      <c r="D1755" s="1007">
        <v>45</v>
      </c>
      <c r="E1755" s="1008"/>
    </row>
    <row r="1756" spans="1:5" s="1001" customFormat="1" ht="21.75" x14ac:dyDescent="0.5">
      <c r="A1756" s="1006"/>
      <c r="B1756" s="1009" t="s">
        <v>2358</v>
      </c>
      <c r="C1756" s="1006" t="s">
        <v>176</v>
      </c>
      <c r="D1756" s="1007">
        <v>50</v>
      </c>
      <c r="E1756" s="1008"/>
    </row>
    <row r="1757" spans="1:5" s="1001" customFormat="1" ht="21.75" x14ac:dyDescent="0.5">
      <c r="A1757" s="1006"/>
      <c r="B1757" s="1009" t="s">
        <v>2359</v>
      </c>
      <c r="C1757" s="1006" t="s">
        <v>176</v>
      </c>
      <c r="D1757" s="1007">
        <v>60</v>
      </c>
      <c r="E1757" s="1008"/>
    </row>
    <row r="1758" spans="1:5" s="1001" customFormat="1" ht="21.75" x14ac:dyDescent="0.5">
      <c r="A1758" s="1006"/>
      <c r="B1758" s="1009"/>
      <c r="C1758" s="1006"/>
      <c r="D1758" s="1007"/>
      <c r="E1758" s="1008"/>
    </row>
    <row r="1759" spans="1:5" s="1001" customFormat="1" ht="21.75" x14ac:dyDescent="0.5">
      <c r="A1759" s="1004">
        <v>5.0999999999999996</v>
      </c>
      <c r="B1759" s="1005" t="s">
        <v>2360</v>
      </c>
      <c r="C1759" s="1006"/>
      <c r="D1759" s="1007"/>
      <c r="E1759" s="1008"/>
    </row>
    <row r="1760" spans="1:5" s="1001" customFormat="1" ht="21.75" x14ac:dyDescent="0.5">
      <c r="A1760" s="1006"/>
      <c r="B1760" s="1009" t="s">
        <v>2361</v>
      </c>
      <c r="C1760" s="1006"/>
      <c r="D1760" s="1007"/>
      <c r="E1760" s="1008"/>
    </row>
    <row r="1761" spans="1:5" s="1001" customFormat="1" ht="21.75" x14ac:dyDescent="0.5">
      <c r="A1761" s="1006"/>
      <c r="B1761" s="1009" t="s">
        <v>2362</v>
      </c>
      <c r="C1761" s="1006" t="s">
        <v>2363</v>
      </c>
      <c r="D1761" s="1007">
        <v>125</v>
      </c>
      <c r="E1761" s="1008"/>
    </row>
    <row r="1762" spans="1:5" s="1001" customFormat="1" ht="21.75" x14ac:dyDescent="0.5">
      <c r="A1762" s="1006"/>
      <c r="B1762" s="1009" t="s">
        <v>2364</v>
      </c>
      <c r="C1762" s="1006" t="s">
        <v>2363</v>
      </c>
      <c r="D1762" s="1007">
        <v>125</v>
      </c>
      <c r="E1762" s="1008"/>
    </row>
    <row r="1763" spans="1:5" s="1001" customFormat="1" ht="21.75" x14ac:dyDescent="0.5">
      <c r="A1763" s="1006"/>
      <c r="B1763" s="1009" t="s">
        <v>2365</v>
      </c>
      <c r="C1763" s="1006" t="s">
        <v>2363</v>
      </c>
      <c r="D1763" s="1007">
        <v>150</v>
      </c>
      <c r="E1763" s="1008"/>
    </row>
    <row r="1764" spans="1:5" s="1001" customFormat="1" ht="21.75" x14ac:dyDescent="0.5">
      <c r="A1764" s="1006"/>
      <c r="B1764" s="1009" t="s">
        <v>2366</v>
      </c>
      <c r="C1764" s="1006" t="s">
        <v>2363</v>
      </c>
      <c r="D1764" s="1007">
        <v>150</v>
      </c>
      <c r="E1764" s="1008"/>
    </row>
    <row r="1765" spans="1:5" s="1001" customFormat="1" ht="21.75" x14ac:dyDescent="0.5">
      <c r="A1765" s="1006"/>
      <c r="B1765" s="1009" t="s">
        <v>2367</v>
      </c>
      <c r="C1765" s="1006" t="s">
        <v>2363</v>
      </c>
      <c r="D1765" s="1007">
        <v>150</v>
      </c>
      <c r="E1765" s="1008"/>
    </row>
    <row r="1766" spans="1:5" s="1001" customFormat="1" ht="21.75" x14ac:dyDescent="0.5">
      <c r="A1766" s="1006"/>
      <c r="B1766" s="1009" t="s">
        <v>2368</v>
      </c>
      <c r="C1766" s="1006"/>
      <c r="D1766" s="1007"/>
      <c r="E1766" s="1008"/>
    </row>
    <row r="1767" spans="1:5" s="1001" customFormat="1" ht="21.75" x14ac:dyDescent="0.5">
      <c r="A1767" s="1006"/>
      <c r="B1767" s="1009" t="s">
        <v>2369</v>
      </c>
      <c r="C1767" s="1006" t="s">
        <v>2363</v>
      </c>
      <c r="D1767" s="1007">
        <v>200</v>
      </c>
      <c r="E1767" s="1008"/>
    </row>
    <row r="1768" spans="1:5" s="1001" customFormat="1" ht="21.75" x14ac:dyDescent="0.5">
      <c r="A1768" s="1006"/>
      <c r="B1768" s="1009" t="s">
        <v>2370</v>
      </c>
      <c r="C1768" s="1006" t="s">
        <v>2363</v>
      </c>
      <c r="D1768" s="1007">
        <v>250</v>
      </c>
      <c r="E1768" s="1008"/>
    </row>
    <row r="1769" spans="1:5" s="1001" customFormat="1" ht="21.75" x14ac:dyDescent="0.5">
      <c r="A1769" s="1006"/>
      <c r="B1769" s="1009" t="s">
        <v>2371</v>
      </c>
      <c r="C1769" s="1006" t="s">
        <v>2363</v>
      </c>
      <c r="D1769" s="1007">
        <v>350</v>
      </c>
      <c r="E1769" s="1008"/>
    </row>
    <row r="1770" spans="1:5" s="1001" customFormat="1" ht="21.75" x14ac:dyDescent="0.5">
      <c r="A1770" s="1006"/>
      <c r="B1770" s="1009" t="s">
        <v>2372</v>
      </c>
      <c r="C1770" s="1006" t="s">
        <v>2363</v>
      </c>
      <c r="D1770" s="1007">
        <v>550</v>
      </c>
      <c r="E1770" s="1008"/>
    </row>
    <row r="1771" spans="1:5" s="1001" customFormat="1" ht="21.75" x14ac:dyDescent="0.5">
      <c r="A1771" s="1006"/>
      <c r="B1771" s="1009" t="s">
        <v>2373</v>
      </c>
      <c r="C1771" s="1006" t="s">
        <v>2363</v>
      </c>
      <c r="D1771" s="1007">
        <v>650</v>
      </c>
      <c r="E1771" s="1008"/>
    </row>
    <row r="1772" spans="1:5" s="1001" customFormat="1" ht="21.75" x14ac:dyDescent="0.5">
      <c r="A1772" s="1006"/>
      <c r="B1772" s="1009" t="s">
        <v>2374</v>
      </c>
      <c r="C1772" s="1006"/>
      <c r="D1772" s="1007"/>
      <c r="E1772" s="1008"/>
    </row>
    <row r="1773" spans="1:5" s="1001" customFormat="1" ht="21.75" x14ac:dyDescent="0.5">
      <c r="A1773" s="1006"/>
      <c r="B1773" s="1009" t="s">
        <v>2364</v>
      </c>
      <c r="C1773" s="1006" t="s">
        <v>2363</v>
      </c>
      <c r="D1773" s="1007">
        <v>125</v>
      </c>
      <c r="E1773" s="1008"/>
    </row>
    <row r="1774" spans="1:5" s="1001" customFormat="1" ht="21.75" x14ac:dyDescent="0.5">
      <c r="A1774" s="1006"/>
      <c r="B1774" s="1009" t="s">
        <v>2375</v>
      </c>
      <c r="C1774" s="1006" t="s">
        <v>2363</v>
      </c>
      <c r="D1774" s="1007">
        <v>150</v>
      </c>
      <c r="E1774" s="1008"/>
    </row>
    <row r="1775" spans="1:5" s="1001" customFormat="1" ht="21.75" x14ac:dyDescent="0.5">
      <c r="A1775" s="1006"/>
      <c r="B1775" s="1009" t="s">
        <v>2376</v>
      </c>
      <c r="C1775" s="1006" t="s">
        <v>2363</v>
      </c>
      <c r="D1775" s="1007">
        <v>250</v>
      </c>
      <c r="E1775" s="1008"/>
    </row>
    <row r="1776" spans="1:5" s="1001" customFormat="1" ht="21.75" x14ac:dyDescent="0.5">
      <c r="A1776" s="1006"/>
      <c r="B1776" s="1009" t="s">
        <v>2371</v>
      </c>
      <c r="C1776" s="1006" t="s">
        <v>2363</v>
      </c>
      <c r="D1776" s="1007">
        <v>400</v>
      </c>
      <c r="E1776" s="1008"/>
    </row>
    <row r="1777" spans="1:5" s="1001" customFormat="1" ht="21.75" x14ac:dyDescent="0.5">
      <c r="A1777" s="1006"/>
      <c r="B1777" s="1009" t="s">
        <v>2377</v>
      </c>
      <c r="C1777" s="1006" t="s">
        <v>2363</v>
      </c>
      <c r="D1777" s="1007">
        <v>400</v>
      </c>
      <c r="E1777" s="1008"/>
    </row>
    <row r="1778" spans="1:5" s="1001" customFormat="1" ht="21.75" x14ac:dyDescent="0.5">
      <c r="A1778" s="1006"/>
      <c r="B1778" s="1009" t="s">
        <v>2378</v>
      </c>
      <c r="C1778" s="1006"/>
      <c r="D1778" s="1007"/>
      <c r="E1778" s="1008"/>
    </row>
    <row r="1779" spans="1:5" s="1001" customFormat="1" ht="21.75" x14ac:dyDescent="0.5">
      <c r="A1779" s="1006"/>
      <c r="B1779" s="1009" t="s">
        <v>2362</v>
      </c>
      <c r="C1779" s="1006" t="s">
        <v>2363</v>
      </c>
      <c r="D1779" s="1007">
        <v>125</v>
      </c>
      <c r="E1779" s="1008"/>
    </row>
    <row r="1780" spans="1:5" s="1001" customFormat="1" ht="21.75" x14ac:dyDescent="0.5">
      <c r="A1780" s="1006"/>
      <c r="B1780" s="1009" t="s">
        <v>2364</v>
      </c>
      <c r="C1780" s="1006" t="s">
        <v>2363</v>
      </c>
      <c r="D1780" s="1007">
        <v>125</v>
      </c>
      <c r="E1780" s="1008"/>
    </row>
    <row r="1781" spans="1:5" s="1001" customFormat="1" ht="21.75" x14ac:dyDescent="0.5">
      <c r="A1781" s="1006"/>
      <c r="B1781" s="1009" t="s">
        <v>2365</v>
      </c>
      <c r="C1781" s="1006" t="s">
        <v>2363</v>
      </c>
      <c r="D1781" s="1007">
        <v>150</v>
      </c>
      <c r="E1781" s="1008"/>
    </row>
    <row r="1782" spans="1:5" s="1001" customFormat="1" ht="21.75" x14ac:dyDescent="0.5">
      <c r="A1782" s="1006"/>
      <c r="B1782" s="1009" t="s">
        <v>2366</v>
      </c>
      <c r="C1782" s="1006" t="s">
        <v>2363</v>
      </c>
      <c r="D1782" s="1007">
        <v>150</v>
      </c>
      <c r="E1782" s="1008"/>
    </row>
    <row r="1783" spans="1:5" s="1001" customFormat="1" ht="21.75" x14ac:dyDescent="0.5">
      <c r="A1783" s="1006"/>
      <c r="B1783" s="1009" t="s">
        <v>2379</v>
      </c>
      <c r="C1783" s="1006"/>
      <c r="D1783" s="1007"/>
      <c r="E1783" s="1008"/>
    </row>
    <row r="1784" spans="1:5" s="1001" customFormat="1" ht="21.75" x14ac:dyDescent="0.5">
      <c r="A1784" s="1006"/>
      <c r="B1784" s="1009" t="s">
        <v>2364</v>
      </c>
      <c r="C1784" s="1006" t="s">
        <v>2363</v>
      </c>
      <c r="D1784" s="1007">
        <v>125</v>
      </c>
      <c r="E1784" s="1008"/>
    </row>
    <row r="1785" spans="1:5" s="1001" customFormat="1" ht="21.75" x14ac:dyDescent="0.5">
      <c r="A1785" s="1006"/>
      <c r="B1785" s="1009" t="s">
        <v>2365</v>
      </c>
      <c r="C1785" s="1006" t="s">
        <v>2363</v>
      </c>
      <c r="D1785" s="1007">
        <v>150</v>
      </c>
      <c r="E1785" s="1008"/>
    </row>
    <row r="1786" spans="1:5" s="1001" customFormat="1" ht="21.75" x14ac:dyDescent="0.5">
      <c r="A1786" s="1006"/>
      <c r="B1786" s="1009" t="s">
        <v>2366</v>
      </c>
      <c r="C1786" s="1006" t="s">
        <v>2363</v>
      </c>
      <c r="D1786" s="1007">
        <v>150</v>
      </c>
      <c r="E1786" s="1008"/>
    </row>
    <row r="1787" spans="1:5" s="1001" customFormat="1" ht="21.75" x14ac:dyDescent="0.5">
      <c r="A1787" s="1006"/>
      <c r="B1787" s="1009" t="s">
        <v>2367</v>
      </c>
      <c r="C1787" s="1006" t="s">
        <v>2363</v>
      </c>
      <c r="D1787" s="1007">
        <v>150</v>
      </c>
      <c r="E1787" s="1008"/>
    </row>
    <row r="1788" spans="1:5" s="1001" customFormat="1" ht="21.75" x14ac:dyDescent="0.5">
      <c r="A1788" s="1006"/>
      <c r="B1788" s="1009" t="s">
        <v>2380</v>
      </c>
      <c r="C1788" s="1006" t="s">
        <v>2363</v>
      </c>
      <c r="D1788" s="1007">
        <v>175</v>
      </c>
      <c r="E1788" s="1008"/>
    </row>
    <row r="1789" spans="1:5" s="1001" customFormat="1" ht="21.75" x14ac:dyDescent="0.5">
      <c r="A1789" s="1006"/>
      <c r="B1789" s="1009" t="s">
        <v>2381</v>
      </c>
      <c r="C1789" s="1006"/>
      <c r="D1789" s="1007"/>
      <c r="E1789" s="1008" t="s">
        <v>2303</v>
      </c>
    </row>
    <row r="1790" spans="1:5" s="1001" customFormat="1" ht="21.75" x14ac:dyDescent="0.5">
      <c r="A1790" s="1006"/>
      <c r="B1790" s="1009" t="s">
        <v>2382</v>
      </c>
      <c r="C1790" s="1006" t="s">
        <v>176</v>
      </c>
      <c r="D1790" s="1007">
        <v>135</v>
      </c>
      <c r="E1790" s="1008"/>
    </row>
    <row r="1791" spans="1:5" s="1001" customFormat="1" ht="21.75" x14ac:dyDescent="0.5">
      <c r="A1791" s="1006"/>
      <c r="B1791" s="1009" t="s">
        <v>2383</v>
      </c>
      <c r="C1791" s="1006" t="s">
        <v>176</v>
      </c>
      <c r="D1791" s="1007">
        <v>260</v>
      </c>
      <c r="E1791" s="1008"/>
    </row>
    <row r="1792" spans="1:5" s="1001" customFormat="1" ht="21.75" x14ac:dyDescent="0.5">
      <c r="A1792" s="1006"/>
      <c r="B1792" s="1009" t="s">
        <v>2384</v>
      </c>
      <c r="C1792" s="1006" t="s">
        <v>176</v>
      </c>
      <c r="D1792" s="1007">
        <v>365</v>
      </c>
      <c r="E1792" s="1008"/>
    </row>
    <row r="1793" spans="1:5" s="1001" customFormat="1" ht="21.75" x14ac:dyDescent="0.5">
      <c r="A1793" s="1006"/>
      <c r="B1793" s="1009" t="s">
        <v>2385</v>
      </c>
      <c r="C1793" s="1006" t="s">
        <v>176</v>
      </c>
      <c r="D1793" s="1007">
        <v>480</v>
      </c>
      <c r="E1793" s="1008"/>
    </row>
    <row r="1794" spans="1:5" s="1001" customFormat="1" ht="21.75" x14ac:dyDescent="0.5">
      <c r="C1794" s="1017"/>
      <c r="D1794" s="1017"/>
    </row>
    <row r="1795" spans="1:5" s="1001" customFormat="1" ht="21.75" x14ac:dyDescent="0.5">
      <c r="A1795" s="1001" t="s">
        <v>6</v>
      </c>
      <c r="B1795" s="1017"/>
      <c r="C1795" s="1017"/>
    </row>
    <row r="1796" spans="1:5" s="1001" customFormat="1" ht="21.75" x14ac:dyDescent="0.5">
      <c r="A1796" s="1001" t="s">
        <v>2386</v>
      </c>
      <c r="B1796" s="1017"/>
      <c r="C1796" s="1017"/>
    </row>
    <row r="1797" spans="1:5" s="1001" customFormat="1" ht="21.75" x14ac:dyDescent="0.5">
      <c r="A1797" s="1001" t="s">
        <v>2387</v>
      </c>
      <c r="B1797" s="1017"/>
      <c r="C1797" s="1017"/>
    </row>
    <row r="1798" spans="1:5" s="1001" customFormat="1" ht="21.75" x14ac:dyDescent="0.5">
      <c r="A1798" s="1001" t="s">
        <v>2388</v>
      </c>
      <c r="B1798" s="1017"/>
      <c r="C1798" s="1017"/>
    </row>
    <row r="1799" spans="1:5" s="1001" customFormat="1" ht="21.75" x14ac:dyDescent="0.5">
      <c r="A1799" s="1001" t="s">
        <v>2389</v>
      </c>
      <c r="B1799" s="1017"/>
      <c r="C1799" s="1017"/>
    </row>
    <row r="1800" spans="1:5" s="1001" customFormat="1" ht="21.75" x14ac:dyDescent="0.5">
      <c r="A1800" s="1001" t="s">
        <v>2390</v>
      </c>
      <c r="B1800" s="1017"/>
      <c r="C1800" s="1017"/>
    </row>
    <row r="1801" spans="1:5" s="1001" customFormat="1" ht="21.75" x14ac:dyDescent="0.5">
      <c r="A1801" s="1001" t="s">
        <v>2391</v>
      </c>
      <c r="B1801" s="1017"/>
      <c r="C1801" s="1017"/>
    </row>
    <row r="1802" spans="1:5" s="1001" customFormat="1" ht="21.75" x14ac:dyDescent="0.5">
      <c r="A1802" s="1001" t="s">
        <v>2392</v>
      </c>
      <c r="B1802" s="1017"/>
      <c r="C1802" s="101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9"/>
    <pageSetUpPr fitToPage="1"/>
  </sheetPr>
  <dimension ref="A1:N1401"/>
  <sheetViews>
    <sheetView topLeftCell="A740" workbookViewId="0">
      <selection activeCell="G23" sqref="G23"/>
    </sheetView>
  </sheetViews>
  <sheetFormatPr defaultRowHeight="21.75" x14ac:dyDescent="0.5"/>
  <cols>
    <col min="1" max="1" width="5.875" style="127" customWidth="1"/>
    <col min="2" max="2" width="3" style="127" customWidth="1"/>
    <col min="3" max="3" width="37.625" style="127" customWidth="1"/>
    <col min="4" max="4" width="7.625" style="127" customWidth="1"/>
    <col min="5" max="5" width="5.875" style="127" customWidth="1"/>
    <col min="6" max="6" width="14.5" style="315" customWidth="1"/>
    <col min="7" max="7" width="8.5" style="316" customWidth="1"/>
    <col min="8" max="8" width="11.125" style="127" customWidth="1"/>
    <col min="9" max="9" width="7.625" style="127" customWidth="1"/>
    <col min="10" max="256" width="9" style="127"/>
    <col min="257" max="257" width="5.875" style="127" customWidth="1"/>
    <col min="258" max="258" width="3" style="127" customWidth="1"/>
    <col min="259" max="259" width="37.625" style="127" customWidth="1"/>
    <col min="260" max="260" width="7.625" style="127" customWidth="1"/>
    <col min="261" max="261" width="5.875" style="127" customWidth="1"/>
    <col min="262" max="262" width="14.5" style="127" customWidth="1"/>
    <col min="263" max="263" width="8.5" style="127" customWidth="1"/>
    <col min="264" max="264" width="11.125" style="127" customWidth="1"/>
    <col min="265" max="265" width="7.625" style="127" customWidth="1"/>
    <col min="266" max="512" width="9" style="127"/>
    <col min="513" max="513" width="5.875" style="127" customWidth="1"/>
    <col min="514" max="514" width="3" style="127" customWidth="1"/>
    <col min="515" max="515" width="37.625" style="127" customWidth="1"/>
    <col min="516" max="516" width="7.625" style="127" customWidth="1"/>
    <col min="517" max="517" width="5.875" style="127" customWidth="1"/>
    <col min="518" max="518" width="14.5" style="127" customWidth="1"/>
    <col min="519" max="519" width="8.5" style="127" customWidth="1"/>
    <col min="520" max="520" width="11.125" style="127" customWidth="1"/>
    <col min="521" max="521" width="7.625" style="127" customWidth="1"/>
    <col min="522" max="768" width="9" style="127"/>
    <col min="769" max="769" width="5.875" style="127" customWidth="1"/>
    <col min="770" max="770" width="3" style="127" customWidth="1"/>
    <col min="771" max="771" width="37.625" style="127" customWidth="1"/>
    <col min="772" max="772" width="7.625" style="127" customWidth="1"/>
    <col min="773" max="773" width="5.875" style="127" customWidth="1"/>
    <col min="774" max="774" width="14.5" style="127" customWidth="1"/>
    <col min="775" max="775" width="8.5" style="127" customWidth="1"/>
    <col min="776" max="776" width="11.125" style="127" customWidth="1"/>
    <col min="777" max="777" width="7.625" style="127" customWidth="1"/>
    <col min="778" max="1024" width="9" style="127"/>
    <col min="1025" max="1025" width="5.875" style="127" customWidth="1"/>
    <col min="1026" max="1026" width="3" style="127" customWidth="1"/>
    <col min="1027" max="1027" width="37.625" style="127" customWidth="1"/>
    <col min="1028" max="1028" width="7.625" style="127" customWidth="1"/>
    <col min="1029" max="1029" width="5.875" style="127" customWidth="1"/>
    <col min="1030" max="1030" width="14.5" style="127" customWidth="1"/>
    <col min="1031" max="1031" width="8.5" style="127" customWidth="1"/>
    <col min="1032" max="1032" width="11.125" style="127" customWidth="1"/>
    <col min="1033" max="1033" width="7.625" style="127" customWidth="1"/>
    <col min="1034" max="1280" width="9" style="127"/>
    <col min="1281" max="1281" width="5.875" style="127" customWidth="1"/>
    <col min="1282" max="1282" width="3" style="127" customWidth="1"/>
    <col min="1283" max="1283" width="37.625" style="127" customWidth="1"/>
    <col min="1284" max="1284" width="7.625" style="127" customWidth="1"/>
    <col min="1285" max="1285" width="5.875" style="127" customWidth="1"/>
    <col min="1286" max="1286" width="14.5" style="127" customWidth="1"/>
    <col min="1287" max="1287" width="8.5" style="127" customWidth="1"/>
    <col min="1288" max="1288" width="11.125" style="127" customWidth="1"/>
    <col min="1289" max="1289" width="7.625" style="127" customWidth="1"/>
    <col min="1290" max="1536" width="9" style="127"/>
    <col min="1537" max="1537" width="5.875" style="127" customWidth="1"/>
    <col min="1538" max="1538" width="3" style="127" customWidth="1"/>
    <col min="1539" max="1539" width="37.625" style="127" customWidth="1"/>
    <col min="1540" max="1540" width="7.625" style="127" customWidth="1"/>
    <col min="1541" max="1541" width="5.875" style="127" customWidth="1"/>
    <col min="1542" max="1542" width="14.5" style="127" customWidth="1"/>
    <col min="1543" max="1543" width="8.5" style="127" customWidth="1"/>
    <col min="1544" max="1544" width="11.125" style="127" customWidth="1"/>
    <col min="1545" max="1545" width="7.625" style="127" customWidth="1"/>
    <col min="1546" max="1792" width="9" style="127"/>
    <col min="1793" max="1793" width="5.875" style="127" customWidth="1"/>
    <col min="1794" max="1794" width="3" style="127" customWidth="1"/>
    <col min="1795" max="1795" width="37.625" style="127" customWidth="1"/>
    <col min="1796" max="1796" width="7.625" style="127" customWidth="1"/>
    <col min="1797" max="1797" width="5.875" style="127" customWidth="1"/>
    <col min="1798" max="1798" width="14.5" style="127" customWidth="1"/>
    <col min="1799" max="1799" width="8.5" style="127" customWidth="1"/>
    <col min="1800" max="1800" width="11.125" style="127" customWidth="1"/>
    <col min="1801" max="1801" width="7.625" style="127" customWidth="1"/>
    <col min="1802" max="2048" width="9" style="127"/>
    <col min="2049" max="2049" width="5.875" style="127" customWidth="1"/>
    <col min="2050" max="2050" width="3" style="127" customWidth="1"/>
    <col min="2051" max="2051" width="37.625" style="127" customWidth="1"/>
    <col min="2052" max="2052" width="7.625" style="127" customWidth="1"/>
    <col min="2053" max="2053" width="5.875" style="127" customWidth="1"/>
    <col min="2054" max="2054" width="14.5" style="127" customWidth="1"/>
    <col min="2055" max="2055" width="8.5" style="127" customWidth="1"/>
    <col min="2056" max="2056" width="11.125" style="127" customWidth="1"/>
    <col min="2057" max="2057" width="7.625" style="127" customWidth="1"/>
    <col min="2058" max="2304" width="9" style="127"/>
    <col min="2305" max="2305" width="5.875" style="127" customWidth="1"/>
    <col min="2306" max="2306" width="3" style="127" customWidth="1"/>
    <col min="2307" max="2307" width="37.625" style="127" customWidth="1"/>
    <col min="2308" max="2308" width="7.625" style="127" customWidth="1"/>
    <col min="2309" max="2309" width="5.875" style="127" customWidth="1"/>
    <col min="2310" max="2310" width="14.5" style="127" customWidth="1"/>
    <col min="2311" max="2311" width="8.5" style="127" customWidth="1"/>
    <col min="2312" max="2312" width="11.125" style="127" customWidth="1"/>
    <col min="2313" max="2313" width="7.625" style="127" customWidth="1"/>
    <col min="2314" max="2560" width="9" style="127"/>
    <col min="2561" max="2561" width="5.875" style="127" customWidth="1"/>
    <col min="2562" max="2562" width="3" style="127" customWidth="1"/>
    <col min="2563" max="2563" width="37.625" style="127" customWidth="1"/>
    <col min="2564" max="2564" width="7.625" style="127" customWidth="1"/>
    <col min="2565" max="2565" width="5.875" style="127" customWidth="1"/>
    <col min="2566" max="2566" width="14.5" style="127" customWidth="1"/>
    <col min="2567" max="2567" width="8.5" style="127" customWidth="1"/>
    <col min="2568" max="2568" width="11.125" style="127" customWidth="1"/>
    <col min="2569" max="2569" width="7.625" style="127" customWidth="1"/>
    <col min="2570" max="2816" width="9" style="127"/>
    <col min="2817" max="2817" width="5.875" style="127" customWidth="1"/>
    <col min="2818" max="2818" width="3" style="127" customWidth="1"/>
    <col min="2819" max="2819" width="37.625" style="127" customWidth="1"/>
    <col min="2820" max="2820" width="7.625" style="127" customWidth="1"/>
    <col min="2821" max="2821" width="5.875" style="127" customWidth="1"/>
    <col min="2822" max="2822" width="14.5" style="127" customWidth="1"/>
    <col min="2823" max="2823" width="8.5" style="127" customWidth="1"/>
    <col min="2824" max="2824" width="11.125" style="127" customWidth="1"/>
    <col min="2825" max="2825" width="7.625" style="127" customWidth="1"/>
    <col min="2826" max="3072" width="9" style="127"/>
    <col min="3073" max="3073" width="5.875" style="127" customWidth="1"/>
    <col min="3074" max="3074" width="3" style="127" customWidth="1"/>
    <col min="3075" max="3075" width="37.625" style="127" customWidth="1"/>
    <col min="3076" max="3076" width="7.625" style="127" customWidth="1"/>
    <col min="3077" max="3077" width="5.875" style="127" customWidth="1"/>
    <col min="3078" max="3078" width="14.5" style="127" customWidth="1"/>
    <col min="3079" max="3079" width="8.5" style="127" customWidth="1"/>
    <col min="3080" max="3080" width="11.125" style="127" customWidth="1"/>
    <col min="3081" max="3081" width="7.625" style="127" customWidth="1"/>
    <col min="3082" max="3328" width="9" style="127"/>
    <col min="3329" max="3329" width="5.875" style="127" customWidth="1"/>
    <col min="3330" max="3330" width="3" style="127" customWidth="1"/>
    <col min="3331" max="3331" width="37.625" style="127" customWidth="1"/>
    <col min="3332" max="3332" width="7.625" style="127" customWidth="1"/>
    <col min="3333" max="3333" width="5.875" style="127" customWidth="1"/>
    <col min="3334" max="3334" width="14.5" style="127" customWidth="1"/>
    <col min="3335" max="3335" width="8.5" style="127" customWidth="1"/>
    <col min="3336" max="3336" width="11.125" style="127" customWidth="1"/>
    <col min="3337" max="3337" width="7.625" style="127" customWidth="1"/>
    <col min="3338" max="3584" width="9" style="127"/>
    <col min="3585" max="3585" width="5.875" style="127" customWidth="1"/>
    <col min="3586" max="3586" width="3" style="127" customWidth="1"/>
    <col min="3587" max="3587" width="37.625" style="127" customWidth="1"/>
    <col min="3588" max="3588" width="7.625" style="127" customWidth="1"/>
    <col min="3589" max="3589" width="5.875" style="127" customWidth="1"/>
    <col min="3590" max="3590" width="14.5" style="127" customWidth="1"/>
    <col min="3591" max="3591" width="8.5" style="127" customWidth="1"/>
    <col min="3592" max="3592" width="11.125" style="127" customWidth="1"/>
    <col min="3593" max="3593" width="7.625" style="127" customWidth="1"/>
    <col min="3594" max="3840" width="9" style="127"/>
    <col min="3841" max="3841" width="5.875" style="127" customWidth="1"/>
    <col min="3842" max="3842" width="3" style="127" customWidth="1"/>
    <col min="3843" max="3843" width="37.625" style="127" customWidth="1"/>
    <col min="3844" max="3844" width="7.625" style="127" customWidth="1"/>
    <col min="3845" max="3845" width="5.875" style="127" customWidth="1"/>
    <col min="3846" max="3846" width="14.5" style="127" customWidth="1"/>
    <col min="3847" max="3847" width="8.5" style="127" customWidth="1"/>
    <col min="3848" max="3848" width="11.125" style="127" customWidth="1"/>
    <col min="3849" max="3849" width="7.625" style="127" customWidth="1"/>
    <col min="3850" max="4096" width="9" style="127"/>
    <col min="4097" max="4097" width="5.875" style="127" customWidth="1"/>
    <col min="4098" max="4098" width="3" style="127" customWidth="1"/>
    <col min="4099" max="4099" width="37.625" style="127" customWidth="1"/>
    <col min="4100" max="4100" width="7.625" style="127" customWidth="1"/>
    <col min="4101" max="4101" width="5.875" style="127" customWidth="1"/>
    <col min="4102" max="4102" width="14.5" style="127" customWidth="1"/>
    <col min="4103" max="4103" width="8.5" style="127" customWidth="1"/>
    <col min="4104" max="4104" width="11.125" style="127" customWidth="1"/>
    <col min="4105" max="4105" width="7.625" style="127" customWidth="1"/>
    <col min="4106" max="4352" width="9" style="127"/>
    <col min="4353" max="4353" width="5.875" style="127" customWidth="1"/>
    <col min="4354" max="4354" width="3" style="127" customWidth="1"/>
    <col min="4355" max="4355" width="37.625" style="127" customWidth="1"/>
    <col min="4356" max="4356" width="7.625" style="127" customWidth="1"/>
    <col min="4357" max="4357" width="5.875" style="127" customWidth="1"/>
    <col min="4358" max="4358" width="14.5" style="127" customWidth="1"/>
    <col min="4359" max="4359" width="8.5" style="127" customWidth="1"/>
    <col min="4360" max="4360" width="11.125" style="127" customWidth="1"/>
    <col min="4361" max="4361" width="7.625" style="127" customWidth="1"/>
    <col min="4362" max="4608" width="9" style="127"/>
    <col min="4609" max="4609" width="5.875" style="127" customWidth="1"/>
    <col min="4610" max="4610" width="3" style="127" customWidth="1"/>
    <col min="4611" max="4611" width="37.625" style="127" customWidth="1"/>
    <col min="4612" max="4612" width="7.625" style="127" customWidth="1"/>
    <col min="4613" max="4613" width="5.875" style="127" customWidth="1"/>
    <col min="4614" max="4614" width="14.5" style="127" customWidth="1"/>
    <col min="4615" max="4615" width="8.5" style="127" customWidth="1"/>
    <col min="4616" max="4616" width="11.125" style="127" customWidth="1"/>
    <col min="4617" max="4617" width="7.625" style="127" customWidth="1"/>
    <col min="4618" max="4864" width="9" style="127"/>
    <col min="4865" max="4865" width="5.875" style="127" customWidth="1"/>
    <col min="4866" max="4866" width="3" style="127" customWidth="1"/>
    <col min="4867" max="4867" width="37.625" style="127" customWidth="1"/>
    <col min="4868" max="4868" width="7.625" style="127" customWidth="1"/>
    <col min="4869" max="4869" width="5.875" style="127" customWidth="1"/>
    <col min="4870" max="4870" width="14.5" style="127" customWidth="1"/>
    <col min="4871" max="4871" width="8.5" style="127" customWidth="1"/>
    <col min="4872" max="4872" width="11.125" style="127" customWidth="1"/>
    <col min="4873" max="4873" width="7.625" style="127" customWidth="1"/>
    <col min="4874" max="5120" width="9" style="127"/>
    <col min="5121" max="5121" width="5.875" style="127" customWidth="1"/>
    <col min="5122" max="5122" width="3" style="127" customWidth="1"/>
    <col min="5123" max="5123" width="37.625" style="127" customWidth="1"/>
    <col min="5124" max="5124" width="7.625" style="127" customWidth="1"/>
    <col min="5125" max="5125" width="5.875" style="127" customWidth="1"/>
    <col min="5126" max="5126" width="14.5" style="127" customWidth="1"/>
    <col min="5127" max="5127" width="8.5" style="127" customWidth="1"/>
    <col min="5128" max="5128" width="11.125" style="127" customWidth="1"/>
    <col min="5129" max="5129" width="7.625" style="127" customWidth="1"/>
    <col min="5130" max="5376" width="9" style="127"/>
    <col min="5377" max="5377" width="5.875" style="127" customWidth="1"/>
    <col min="5378" max="5378" width="3" style="127" customWidth="1"/>
    <col min="5379" max="5379" width="37.625" style="127" customWidth="1"/>
    <col min="5380" max="5380" width="7.625" style="127" customWidth="1"/>
    <col min="5381" max="5381" width="5.875" style="127" customWidth="1"/>
    <col min="5382" max="5382" width="14.5" style="127" customWidth="1"/>
    <col min="5383" max="5383" width="8.5" style="127" customWidth="1"/>
    <col min="5384" max="5384" width="11.125" style="127" customWidth="1"/>
    <col min="5385" max="5385" width="7.625" style="127" customWidth="1"/>
    <col min="5386" max="5632" width="9" style="127"/>
    <col min="5633" max="5633" width="5.875" style="127" customWidth="1"/>
    <col min="5634" max="5634" width="3" style="127" customWidth="1"/>
    <col min="5635" max="5635" width="37.625" style="127" customWidth="1"/>
    <col min="5636" max="5636" width="7.625" style="127" customWidth="1"/>
    <col min="5637" max="5637" width="5.875" style="127" customWidth="1"/>
    <col min="5638" max="5638" width="14.5" style="127" customWidth="1"/>
    <col min="5639" max="5639" width="8.5" style="127" customWidth="1"/>
    <col min="5640" max="5640" width="11.125" style="127" customWidth="1"/>
    <col min="5641" max="5641" width="7.625" style="127" customWidth="1"/>
    <col min="5642" max="5888" width="9" style="127"/>
    <col min="5889" max="5889" width="5.875" style="127" customWidth="1"/>
    <col min="5890" max="5890" width="3" style="127" customWidth="1"/>
    <col min="5891" max="5891" width="37.625" style="127" customWidth="1"/>
    <col min="5892" max="5892" width="7.625" style="127" customWidth="1"/>
    <col min="5893" max="5893" width="5.875" style="127" customWidth="1"/>
    <col min="5894" max="5894" width="14.5" style="127" customWidth="1"/>
    <col min="5895" max="5895" width="8.5" style="127" customWidth="1"/>
    <col min="5896" max="5896" width="11.125" style="127" customWidth="1"/>
    <col min="5897" max="5897" width="7.625" style="127" customWidth="1"/>
    <col min="5898" max="6144" width="9" style="127"/>
    <col min="6145" max="6145" width="5.875" style="127" customWidth="1"/>
    <col min="6146" max="6146" width="3" style="127" customWidth="1"/>
    <col min="6147" max="6147" width="37.625" style="127" customWidth="1"/>
    <col min="6148" max="6148" width="7.625" style="127" customWidth="1"/>
    <col min="6149" max="6149" width="5.875" style="127" customWidth="1"/>
    <col min="6150" max="6150" width="14.5" style="127" customWidth="1"/>
    <col min="6151" max="6151" width="8.5" style="127" customWidth="1"/>
    <col min="6152" max="6152" width="11.125" style="127" customWidth="1"/>
    <col min="6153" max="6153" width="7.625" style="127" customWidth="1"/>
    <col min="6154" max="6400" width="9" style="127"/>
    <col min="6401" max="6401" width="5.875" style="127" customWidth="1"/>
    <col min="6402" max="6402" width="3" style="127" customWidth="1"/>
    <col min="6403" max="6403" width="37.625" style="127" customWidth="1"/>
    <col min="6404" max="6404" width="7.625" style="127" customWidth="1"/>
    <col min="6405" max="6405" width="5.875" style="127" customWidth="1"/>
    <col min="6406" max="6406" width="14.5" style="127" customWidth="1"/>
    <col min="6407" max="6407" width="8.5" style="127" customWidth="1"/>
    <col min="6408" max="6408" width="11.125" style="127" customWidth="1"/>
    <col min="6409" max="6409" width="7.625" style="127" customWidth="1"/>
    <col min="6410" max="6656" width="9" style="127"/>
    <col min="6657" max="6657" width="5.875" style="127" customWidth="1"/>
    <col min="6658" max="6658" width="3" style="127" customWidth="1"/>
    <col min="6659" max="6659" width="37.625" style="127" customWidth="1"/>
    <col min="6660" max="6660" width="7.625" style="127" customWidth="1"/>
    <col min="6661" max="6661" width="5.875" style="127" customWidth="1"/>
    <col min="6662" max="6662" width="14.5" style="127" customWidth="1"/>
    <col min="6663" max="6663" width="8.5" style="127" customWidth="1"/>
    <col min="6664" max="6664" width="11.125" style="127" customWidth="1"/>
    <col min="6665" max="6665" width="7.625" style="127" customWidth="1"/>
    <col min="6666" max="6912" width="9" style="127"/>
    <col min="6913" max="6913" width="5.875" style="127" customWidth="1"/>
    <col min="6914" max="6914" width="3" style="127" customWidth="1"/>
    <col min="6915" max="6915" width="37.625" style="127" customWidth="1"/>
    <col min="6916" max="6916" width="7.625" style="127" customWidth="1"/>
    <col min="6917" max="6917" width="5.875" style="127" customWidth="1"/>
    <col min="6918" max="6918" width="14.5" style="127" customWidth="1"/>
    <col min="6919" max="6919" width="8.5" style="127" customWidth="1"/>
    <col min="6920" max="6920" width="11.125" style="127" customWidth="1"/>
    <col min="6921" max="6921" width="7.625" style="127" customWidth="1"/>
    <col min="6922" max="7168" width="9" style="127"/>
    <col min="7169" max="7169" width="5.875" style="127" customWidth="1"/>
    <col min="7170" max="7170" width="3" style="127" customWidth="1"/>
    <col min="7171" max="7171" width="37.625" style="127" customWidth="1"/>
    <col min="7172" max="7172" width="7.625" style="127" customWidth="1"/>
    <col min="7173" max="7173" width="5.875" style="127" customWidth="1"/>
    <col min="7174" max="7174" width="14.5" style="127" customWidth="1"/>
    <col min="7175" max="7175" width="8.5" style="127" customWidth="1"/>
    <col min="7176" max="7176" width="11.125" style="127" customWidth="1"/>
    <col min="7177" max="7177" width="7.625" style="127" customWidth="1"/>
    <col min="7178" max="7424" width="9" style="127"/>
    <col min="7425" max="7425" width="5.875" style="127" customWidth="1"/>
    <col min="7426" max="7426" width="3" style="127" customWidth="1"/>
    <col min="7427" max="7427" width="37.625" style="127" customWidth="1"/>
    <col min="7428" max="7428" width="7.625" style="127" customWidth="1"/>
    <col min="7429" max="7429" width="5.875" style="127" customWidth="1"/>
    <col min="7430" max="7430" width="14.5" style="127" customWidth="1"/>
    <col min="7431" max="7431" width="8.5" style="127" customWidth="1"/>
    <col min="7432" max="7432" width="11.125" style="127" customWidth="1"/>
    <col min="7433" max="7433" width="7.625" style="127" customWidth="1"/>
    <col min="7434" max="7680" width="9" style="127"/>
    <col min="7681" max="7681" width="5.875" style="127" customWidth="1"/>
    <col min="7682" max="7682" width="3" style="127" customWidth="1"/>
    <col min="7683" max="7683" width="37.625" style="127" customWidth="1"/>
    <col min="7684" max="7684" width="7.625" style="127" customWidth="1"/>
    <col min="7685" max="7685" width="5.875" style="127" customWidth="1"/>
    <col min="7686" max="7686" width="14.5" style="127" customWidth="1"/>
    <col min="7687" max="7687" width="8.5" style="127" customWidth="1"/>
    <col min="7688" max="7688" width="11.125" style="127" customWidth="1"/>
    <col min="7689" max="7689" width="7.625" style="127" customWidth="1"/>
    <col min="7690" max="7936" width="9" style="127"/>
    <col min="7937" max="7937" width="5.875" style="127" customWidth="1"/>
    <col min="7938" max="7938" width="3" style="127" customWidth="1"/>
    <col min="7939" max="7939" width="37.625" style="127" customWidth="1"/>
    <col min="7940" max="7940" width="7.625" style="127" customWidth="1"/>
    <col min="7941" max="7941" width="5.875" style="127" customWidth="1"/>
    <col min="7942" max="7942" width="14.5" style="127" customWidth="1"/>
    <col min="7943" max="7943" width="8.5" style="127" customWidth="1"/>
    <col min="7944" max="7944" width="11.125" style="127" customWidth="1"/>
    <col min="7945" max="7945" width="7.625" style="127" customWidth="1"/>
    <col min="7946" max="8192" width="9" style="127"/>
    <col min="8193" max="8193" width="5.875" style="127" customWidth="1"/>
    <col min="8194" max="8194" width="3" style="127" customWidth="1"/>
    <col min="8195" max="8195" width="37.625" style="127" customWidth="1"/>
    <col min="8196" max="8196" width="7.625" style="127" customWidth="1"/>
    <col min="8197" max="8197" width="5.875" style="127" customWidth="1"/>
    <col min="8198" max="8198" width="14.5" style="127" customWidth="1"/>
    <col min="8199" max="8199" width="8.5" style="127" customWidth="1"/>
    <col min="8200" max="8200" width="11.125" style="127" customWidth="1"/>
    <col min="8201" max="8201" width="7.625" style="127" customWidth="1"/>
    <col min="8202" max="8448" width="9" style="127"/>
    <col min="8449" max="8449" width="5.875" style="127" customWidth="1"/>
    <col min="8450" max="8450" width="3" style="127" customWidth="1"/>
    <col min="8451" max="8451" width="37.625" style="127" customWidth="1"/>
    <col min="8452" max="8452" width="7.625" style="127" customWidth="1"/>
    <col min="8453" max="8453" width="5.875" style="127" customWidth="1"/>
    <col min="8454" max="8454" width="14.5" style="127" customWidth="1"/>
    <col min="8455" max="8455" width="8.5" style="127" customWidth="1"/>
    <col min="8456" max="8456" width="11.125" style="127" customWidth="1"/>
    <col min="8457" max="8457" width="7.625" style="127" customWidth="1"/>
    <col min="8458" max="8704" width="9" style="127"/>
    <col min="8705" max="8705" width="5.875" style="127" customWidth="1"/>
    <col min="8706" max="8706" width="3" style="127" customWidth="1"/>
    <col min="8707" max="8707" width="37.625" style="127" customWidth="1"/>
    <col min="8708" max="8708" width="7.625" style="127" customWidth="1"/>
    <col min="8709" max="8709" width="5.875" style="127" customWidth="1"/>
    <col min="8710" max="8710" width="14.5" style="127" customWidth="1"/>
    <col min="8711" max="8711" width="8.5" style="127" customWidth="1"/>
    <col min="8712" max="8712" width="11.125" style="127" customWidth="1"/>
    <col min="8713" max="8713" width="7.625" style="127" customWidth="1"/>
    <col min="8714" max="8960" width="9" style="127"/>
    <col min="8961" max="8961" width="5.875" style="127" customWidth="1"/>
    <col min="8962" max="8962" width="3" style="127" customWidth="1"/>
    <col min="8963" max="8963" width="37.625" style="127" customWidth="1"/>
    <col min="8964" max="8964" width="7.625" style="127" customWidth="1"/>
    <col min="8965" max="8965" width="5.875" style="127" customWidth="1"/>
    <col min="8966" max="8966" width="14.5" style="127" customWidth="1"/>
    <col min="8967" max="8967" width="8.5" style="127" customWidth="1"/>
    <col min="8968" max="8968" width="11.125" style="127" customWidth="1"/>
    <col min="8969" max="8969" width="7.625" style="127" customWidth="1"/>
    <col min="8970" max="9216" width="9" style="127"/>
    <col min="9217" max="9217" width="5.875" style="127" customWidth="1"/>
    <col min="9218" max="9218" width="3" style="127" customWidth="1"/>
    <col min="9219" max="9219" width="37.625" style="127" customWidth="1"/>
    <col min="9220" max="9220" width="7.625" style="127" customWidth="1"/>
    <col min="9221" max="9221" width="5.875" style="127" customWidth="1"/>
    <col min="9222" max="9222" width="14.5" style="127" customWidth="1"/>
    <col min="9223" max="9223" width="8.5" style="127" customWidth="1"/>
    <col min="9224" max="9224" width="11.125" style="127" customWidth="1"/>
    <col min="9225" max="9225" width="7.625" style="127" customWidth="1"/>
    <col min="9226" max="9472" width="9" style="127"/>
    <col min="9473" max="9473" width="5.875" style="127" customWidth="1"/>
    <col min="9474" max="9474" width="3" style="127" customWidth="1"/>
    <col min="9475" max="9475" width="37.625" style="127" customWidth="1"/>
    <col min="9476" max="9476" width="7.625" style="127" customWidth="1"/>
    <col min="9477" max="9477" width="5.875" style="127" customWidth="1"/>
    <col min="9478" max="9478" width="14.5" style="127" customWidth="1"/>
    <col min="9479" max="9479" width="8.5" style="127" customWidth="1"/>
    <col min="9480" max="9480" width="11.125" style="127" customWidth="1"/>
    <col min="9481" max="9481" width="7.625" style="127" customWidth="1"/>
    <col min="9482" max="9728" width="9" style="127"/>
    <col min="9729" max="9729" width="5.875" style="127" customWidth="1"/>
    <col min="9730" max="9730" width="3" style="127" customWidth="1"/>
    <col min="9731" max="9731" width="37.625" style="127" customWidth="1"/>
    <col min="9732" max="9732" width="7.625" style="127" customWidth="1"/>
    <col min="9733" max="9733" width="5.875" style="127" customWidth="1"/>
    <col min="9734" max="9734" width="14.5" style="127" customWidth="1"/>
    <col min="9735" max="9735" width="8.5" style="127" customWidth="1"/>
    <col min="9736" max="9736" width="11.125" style="127" customWidth="1"/>
    <col min="9737" max="9737" width="7.625" style="127" customWidth="1"/>
    <col min="9738" max="9984" width="9" style="127"/>
    <col min="9985" max="9985" width="5.875" style="127" customWidth="1"/>
    <col min="9986" max="9986" width="3" style="127" customWidth="1"/>
    <col min="9987" max="9987" width="37.625" style="127" customWidth="1"/>
    <col min="9988" max="9988" width="7.625" style="127" customWidth="1"/>
    <col min="9989" max="9989" width="5.875" style="127" customWidth="1"/>
    <col min="9990" max="9990" width="14.5" style="127" customWidth="1"/>
    <col min="9991" max="9991" width="8.5" style="127" customWidth="1"/>
    <col min="9992" max="9992" width="11.125" style="127" customWidth="1"/>
    <col min="9993" max="9993" width="7.625" style="127" customWidth="1"/>
    <col min="9994" max="10240" width="9" style="127"/>
    <col min="10241" max="10241" width="5.875" style="127" customWidth="1"/>
    <col min="10242" max="10242" width="3" style="127" customWidth="1"/>
    <col min="10243" max="10243" width="37.625" style="127" customWidth="1"/>
    <col min="10244" max="10244" width="7.625" style="127" customWidth="1"/>
    <col min="10245" max="10245" width="5.875" style="127" customWidth="1"/>
    <col min="10246" max="10246" width="14.5" style="127" customWidth="1"/>
    <col min="10247" max="10247" width="8.5" style="127" customWidth="1"/>
    <col min="10248" max="10248" width="11.125" style="127" customWidth="1"/>
    <col min="10249" max="10249" width="7.625" style="127" customWidth="1"/>
    <col min="10250" max="10496" width="9" style="127"/>
    <col min="10497" max="10497" width="5.875" style="127" customWidth="1"/>
    <col min="10498" max="10498" width="3" style="127" customWidth="1"/>
    <col min="10499" max="10499" width="37.625" style="127" customWidth="1"/>
    <col min="10500" max="10500" width="7.625" style="127" customWidth="1"/>
    <col min="10501" max="10501" width="5.875" style="127" customWidth="1"/>
    <col min="10502" max="10502" width="14.5" style="127" customWidth="1"/>
    <col min="10503" max="10503" width="8.5" style="127" customWidth="1"/>
    <col min="10504" max="10504" width="11.125" style="127" customWidth="1"/>
    <col min="10505" max="10505" width="7.625" style="127" customWidth="1"/>
    <col min="10506" max="10752" width="9" style="127"/>
    <col min="10753" max="10753" width="5.875" style="127" customWidth="1"/>
    <col min="10754" max="10754" width="3" style="127" customWidth="1"/>
    <col min="10755" max="10755" width="37.625" style="127" customWidth="1"/>
    <col min="10756" max="10756" width="7.625" style="127" customWidth="1"/>
    <col min="10757" max="10757" width="5.875" style="127" customWidth="1"/>
    <col min="10758" max="10758" width="14.5" style="127" customWidth="1"/>
    <col min="10759" max="10759" width="8.5" style="127" customWidth="1"/>
    <col min="10760" max="10760" width="11.125" style="127" customWidth="1"/>
    <col min="10761" max="10761" width="7.625" style="127" customWidth="1"/>
    <col min="10762" max="11008" width="9" style="127"/>
    <col min="11009" max="11009" width="5.875" style="127" customWidth="1"/>
    <col min="11010" max="11010" width="3" style="127" customWidth="1"/>
    <col min="11011" max="11011" width="37.625" style="127" customWidth="1"/>
    <col min="11012" max="11012" width="7.625" style="127" customWidth="1"/>
    <col min="11013" max="11013" width="5.875" style="127" customWidth="1"/>
    <col min="11014" max="11014" width="14.5" style="127" customWidth="1"/>
    <col min="11015" max="11015" width="8.5" style="127" customWidth="1"/>
    <col min="11016" max="11016" width="11.125" style="127" customWidth="1"/>
    <col min="11017" max="11017" width="7.625" style="127" customWidth="1"/>
    <col min="11018" max="11264" width="9" style="127"/>
    <col min="11265" max="11265" width="5.875" style="127" customWidth="1"/>
    <col min="11266" max="11266" width="3" style="127" customWidth="1"/>
    <col min="11267" max="11267" width="37.625" style="127" customWidth="1"/>
    <col min="11268" max="11268" width="7.625" style="127" customWidth="1"/>
    <col min="11269" max="11269" width="5.875" style="127" customWidth="1"/>
    <col min="11270" max="11270" width="14.5" style="127" customWidth="1"/>
    <col min="11271" max="11271" width="8.5" style="127" customWidth="1"/>
    <col min="11272" max="11272" width="11.125" style="127" customWidth="1"/>
    <col min="11273" max="11273" width="7.625" style="127" customWidth="1"/>
    <col min="11274" max="11520" width="9" style="127"/>
    <col min="11521" max="11521" width="5.875" style="127" customWidth="1"/>
    <col min="11522" max="11522" width="3" style="127" customWidth="1"/>
    <col min="11523" max="11523" width="37.625" style="127" customWidth="1"/>
    <col min="11524" max="11524" width="7.625" style="127" customWidth="1"/>
    <col min="11525" max="11525" width="5.875" style="127" customWidth="1"/>
    <col min="11526" max="11526" width="14.5" style="127" customWidth="1"/>
    <col min="11527" max="11527" width="8.5" style="127" customWidth="1"/>
    <col min="11528" max="11528" width="11.125" style="127" customWidth="1"/>
    <col min="11529" max="11529" width="7.625" style="127" customWidth="1"/>
    <col min="11530" max="11776" width="9" style="127"/>
    <col min="11777" max="11777" width="5.875" style="127" customWidth="1"/>
    <col min="11778" max="11778" width="3" style="127" customWidth="1"/>
    <col min="11779" max="11779" width="37.625" style="127" customWidth="1"/>
    <col min="11780" max="11780" width="7.625" style="127" customWidth="1"/>
    <col min="11781" max="11781" width="5.875" style="127" customWidth="1"/>
    <col min="11782" max="11782" width="14.5" style="127" customWidth="1"/>
    <col min="11783" max="11783" width="8.5" style="127" customWidth="1"/>
    <col min="11784" max="11784" width="11.125" style="127" customWidth="1"/>
    <col min="11785" max="11785" width="7.625" style="127" customWidth="1"/>
    <col min="11786" max="12032" width="9" style="127"/>
    <col min="12033" max="12033" width="5.875" style="127" customWidth="1"/>
    <col min="12034" max="12034" width="3" style="127" customWidth="1"/>
    <col min="12035" max="12035" width="37.625" style="127" customWidth="1"/>
    <col min="12036" max="12036" width="7.625" style="127" customWidth="1"/>
    <col min="12037" max="12037" width="5.875" style="127" customWidth="1"/>
    <col min="12038" max="12038" width="14.5" style="127" customWidth="1"/>
    <col min="12039" max="12039" width="8.5" style="127" customWidth="1"/>
    <col min="12040" max="12040" width="11.125" style="127" customWidth="1"/>
    <col min="12041" max="12041" width="7.625" style="127" customWidth="1"/>
    <col min="12042" max="12288" width="9" style="127"/>
    <col min="12289" max="12289" width="5.875" style="127" customWidth="1"/>
    <col min="12290" max="12290" width="3" style="127" customWidth="1"/>
    <col min="12291" max="12291" width="37.625" style="127" customWidth="1"/>
    <col min="12292" max="12292" width="7.625" style="127" customWidth="1"/>
    <col min="12293" max="12293" width="5.875" style="127" customWidth="1"/>
    <col min="12294" max="12294" width="14.5" style="127" customWidth="1"/>
    <col min="12295" max="12295" width="8.5" style="127" customWidth="1"/>
    <col min="12296" max="12296" width="11.125" style="127" customWidth="1"/>
    <col min="12297" max="12297" width="7.625" style="127" customWidth="1"/>
    <col min="12298" max="12544" width="9" style="127"/>
    <col min="12545" max="12545" width="5.875" style="127" customWidth="1"/>
    <col min="12546" max="12546" width="3" style="127" customWidth="1"/>
    <col min="12547" max="12547" width="37.625" style="127" customWidth="1"/>
    <col min="12548" max="12548" width="7.625" style="127" customWidth="1"/>
    <col min="12549" max="12549" width="5.875" style="127" customWidth="1"/>
    <col min="12550" max="12550" width="14.5" style="127" customWidth="1"/>
    <col min="12551" max="12551" width="8.5" style="127" customWidth="1"/>
    <col min="12552" max="12552" width="11.125" style="127" customWidth="1"/>
    <col min="12553" max="12553" width="7.625" style="127" customWidth="1"/>
    <col min="12554" max="12800" width="9" style="127"/>
    <col min="12801" max="12801" width="5.875" style="127" customWidth="1"/>
    <col min="12802" max="12802" width="3" style="127" customWidth="1"/>
    <col min="12803" max="12803" width="37.625" style="127" customWidth="1"/>
    <col min="12804" max="12804" width="7.625" style="127" customWidth="1"/>
    <col min="12805" max="12805" width="5.875" style="127" customWidth="1"/>
    <col min="12806" max="12806" width="14.5" style="127" customWidth="1"/>
    <col min="12807" max="12807" width="8.5" style="127" customWidth="1"/>
    <col min="12808" max="12808" width="11.125" style="127" customWidth="1"/>
    <col min="12809" max="12809" width="7.625" style="127" customWidth="1"/>
    <col min="12810" max="13056" width="9" style="127"/>
    <col min="13057" max="13057" width="5.875" style="127" customWidth="1"/>
    <col min="13058" max="13058" width="3" style="127" customWidth="1"/>
    <col min="13059" max="13059" width="37.625" style="127" customWidth="1"/>
    <col min="13060" max="13060" width="7.625" style="127" customWidth="1"/>
    <col min="13061" max="13061" width="5.875" style="127" customWidth="1"/>
    <col min="13062" max="13062" width="14.5" style="127" customWidth="1"/>
    <col min="13063" max="13063" width="8.5" style="127" customWidth="1"/>
    <col min="13064" max="13064" width="11.125" style="127" customWidth="1"/>
    <col min="13065" max="13065" width="7.625" style="127" customWidth="1"/>
    <col min="13066" max="13312" width="9" style="127"/>
    <col min="13313" max="13313" width="5.875" style="127" customWidth="1"/>
    <col min="13314" max="13314" width="3" style="127" customWidth="1"/>
    <col min="13315" max="13315" width="37.625" style="127" customWidth="1"/>
    <col min="13316" max="13316" width="7.625" style="127" customWidth="1"/>
    <col min="13317" max="13317" width="5.875" style="127" customWidth="1"/>
    <col min="13318" max="13318" width="14.5" style="127" customWidth="1"/>
    <col min="13319" max="13319" width="8.5" style="127" customWidth="1"/>
    <col min="13320" max="13320" width="11.125" style="127" customWidth="1"/>
    <col min="13321" max="13321" width="7.625" style="127" customWidth="1"/>
    <col min="13322" max="13568" width="9" style="127"/>
    <col min="13569" max="13569" width="5.875" style="127" customWidth="1"/>
    <col min="13570" max="13570" width="3" style="127" customWidth="1"/>
    <col min="13571" max="13571" width="37.625" style="127" customWidth="1"/>
    <col min="13572" max="13572" width="7.625" style="127" customWidth="1"/>
    <col min="13573" max="13573" width="5.875" style="127" customWidth="1"/>
    <col min="13574" max="13574" width="14.5" style="127" customWidth="1"/>
    <col min="13575" max="13575" width="8.5" style="127" customWidth="1"/>
    <col min="13576" max="13576" width="11.125" style="127" customWidth="1"/>
    <col min="13577" max="13577" width="7.625" style="127" customWidth="1"/>
    <col min="13578" max="13824" width="9" style="127"/>
    <col min="13825" max="13825" width="5.875" style="127" customWidth="1"/>
    <col min="13826" max="13826" width="3" style="127" customWidth="1"/>
    <col min="13827" max="13827" width="37.625" style="127" customWidth="1"/>
    <col min="13828" max="13828" width="7.625" style="127" customWidth="1"/>
    <col min="13829" max="13829" width="5.875" style="127" customWidth="1"/>
    <col min="13830" max="13830" width="14.5" style="127" customWidth="1"/>
    <col min="13831" max="13831" width="8.5" style="127" customWidth="1"/>
    <col min="13832" max="13832" width="11.125" style="127" customWidth="1"/>
    <col min="13833" max="13833" width="7.625" style="127" customWidth="1"/>
    <col min="13834" max="14080" width="9" style="127"/>
    <col min="14081" max="14081" width="5.875" style="127" customWidth="1"/>
    <col min="14082" max="14082" width="3" style="127" customWidth="1"/>
    <col min="14083" max="14083" width="37.625" style="127" customWidth="1"/>
    <col min="14084" max="14084" width="7.625" style="127" customWidth="1"/>
    <col min="14085" max="14085" width="5.875" style="127" customWidth="1"/>
    <col min="14086" max="14086" width="14.5" style="127" customWidth="1"/>
    <col min="14087" max="14087" width="8.5" style="127" customWidth="1"/>
    <col min="14088" max="14088" width="11.125" style="127" customWidth="1"/>
    <col min="14089" max="14089" width="7.625" style="127" customWidth="1"/>
    <col min="14090" max="14336" width="9" style="127"/>
    <col min="14337" max="14337" width="5.875" style="127" customWidth="1"/>
    <col min="14338" max="14338" width="3" style="127" customWidth="1"/>
    <col min="14339" max="14339" width="37.625" style="127" customWidth="1"/>
    <col min="14340" max="14340" width="7.625" style="127" customWidth="1"/>
    <col min="14341" max="14341" width="5.875" style="127" customWidth="1"/>
    <col min="14342" max="14342" width="14.5" style="127" customWidth="1"/>
    <col min="14343" max="14343" width="8.5" style="127" customWidth="1"/>
    <col min="14344" max="14344" width="11.125" style="127" customWidth="1"/>
    <col min="14345" max="14345" width="7.625" style="127" customWidth="1"/>
    <col min="14346" max="14592" width="9" style="127"/>
    <col min="14593" max="14593" width="5.875" style="127" customWidth="1"/>
    <col min="14594" max="14594" width="3" style="127" customWidth="1"/>
    <col min="14595" max="14595" width="37.625" style="127" customWidth="1"/>
    <col min="14596" max="14596" width="7.625" style="127" customWidth="1"/>
    <col min="14597" max="14597" width="5.875" style="127" customWidth="1"/>
    <col min="14598" max="14598" width="14.5" style="127" customWidth="1"/>
    <col min="14599" max="14599" width="8.5" style="127" customWidth="1"/>
    <col min="14600" max="14600" width="11.125" style="127" customWidth="1"/>
    <col min="14601" max="14601" width="7.625" style="127" customWidth="1"/>
    <col min="14602" max="14848" width="9" style="127"/>
    <col min="14849" max="14849" width="5.875" style="127" customWidth="1"/>
    <col min="14850" max="14850" width="3" style="127" customWidth="1"/>
    <col min="14851" max="14851" width="37.625" style="127" customWidth="1"/>
    <col min="14852" max="14852" width="7.625" style="127" customWidth="1"/>
    <col min="14853" max="14853" width="5.875" style="127" customWidth="1"/>
    <col min="14854" max="14854" width="14.5" style="127" customWidth="1"/>
    <col min="14855" max="14855" width="8.5" style="127" customWidth="1"/>
    <col min="14856" max="14856" width="11.125" style="127" customWidth="1"/>
    <col min="14857" max="14857" width="7.625" style="127" customWidth="1"/>
    <col min="14858" max="15104" width="9" style="127"/>
    <col min="15105" max="15105" width="5.875" style="127" customWidth="1"/>
    <col min="15106" max="15106" width="3" style="127" customWidth="1"/>
    <col min="15107" max="15107" width="37.625" style="127" customWidth="1"/>
    <col min="15108" max="15108" width="7.625" style="127" customWidth="1"/>
    <col min="15109" max="15109" width="5.875" style="127" customWidth="1"/>
    <col min="15110" max="15110" width="14.5" style="127" customWidth="1"/>
    <col min="15111" max="15111" width="8.5" style="127" customWidth="1"/>
    <col min="15112" max="15112" width="11.125" style="127" customWidth="1"/>
    <col min="15113" max="15113" width="7.625" style="127" customWidth="1"/>
    <col min="15114" max="15360" width="9" style="127"/>
    <col min="15361" max="15361" width="5.875" style="127" customWidth="1"/>
    <col min="15362" max="15362" width="3" style="127" customWidth="1"/>
    <col min="15363" max="15363" width="37.625" style="127" customWidth="1"/>
    <col min="15364" max="15364" width="7.625" style="127" customWidth="1"/>
    <col min="15365" max="15365" width="5.875" style="127" customWidth="1"/>
    <col min="15366" max="15366" width="14.5" style="127" customWidth="1"/>
    <col min="15367" max="15367" width="8.5" style="127" customWidth="1"/>
    <col min="15368" max="15368" width="11.125" style="127" customWidth="1"/>
    <col min="15369" max="15369" width="7.625" style="127" customWidth="1"/>
    <col min="15370" max="15616" width="9" style="127"/>
    <col min="15617" max="15617" width="5.875" style="127" customWidth="1"/>
    <col min="15618" max="15618" width="3" style="127" customWidth="1"/>
    <col min="15619" max="15619" width="37.625" style="127" customWidth="1"/>
    <col min="15620" max="15620" width="7.625" style="127" customWidth="1"/>
    <col min="15621" max="15621" width="5.875" style="127" customWidth="1"/>
    <col min="15622" max="15622" width="14.5" style="127" customWidth="1"/>
    <col min="15623" max="15623" width="8.5" style="127" customWidth="1"/>
    <col min="15624" max="15624" width="11.125" style="127" customWidth="1"/>
    <col min="15625" max="15625" width="7.625" style="127" customWidth="1"/>
    <col min="15626" max="15872" width="9" style="127"/>
    <col min="15873" max="15873" width="5.875" style="127" customWidth="1"/>
    <col min="15874" max="15874" width="3" style="127" customWidth="1"/>
    <col min="15875" max="15875" width="37.625" style="127" customWidth="1"/>
    <col min="15876" max="15876" width="7.625" style="127" customWidth="1"/>
    <col min="15877" max="15877" width="5.875" style="127" customWidth="1"/>
    <col min="15878" max="15878" width="14.5" style="127" customWidth="1"/>
    <col min="15879" max="15879" width="8.5" style="127" customWidth="1"/>
    <col min="15880" max="15880" width="11.125" style="127" customWidth="1"/>
    <col min="15881" max="15881" width="7.625" style="127" customWidth="1"/>
    <col min="15882" max="16128" width="9" style="127"/>
    <col min="16129" max="16129" width="5.875" style="127" customWidth="1"/>
    <col min="16130" max="16130" width="3" style="127" customWidth="1"/>
    <col min="16131" max="16131" width="37.625" style="127" customWidth="1"/>
    <col min="16132" max="16132" width="7.625" style="127" customWidth="1"/>
    <col min="16133" max="16133" width="5.875" style="127" customWidth="1"/>
    <col min="16134" max="16134" width="14.5" style="127" customWidth="1"/>
    <col min="16135" max="16135" width="8.5" style="127" customWidth="1"/>
    <col min="16136" max="16136" width="11.125" style="127" customWidth="1"/>
    <col min="16137" max="16137" width="7.625" style="127" customWidth="1"/>
    <col min="16138" max="16384" width="9" style="127"/>
  </cols>
  <sheetData>
    <row r="1" spans="1:9" hidden="1" x14ac:dyDescent="0.5">
      <c r="A1" s="1215" t="s">
        <v>111</v>
      </c>
      <c r="B1" s="1215"/>
      <c r="C1" s="1215"/>
      <c r="D1" s="1215"/>
      <c r="E1" s="1215"/>
      <c r="F1" s="1215"/>
      <c r="G1" s="1215"/>
      <c r="H1" s="1215"/>
      <c r="I1" s="126"/>
    </row>
    <row r="2" spans="1:9" ht="32.25" customHeight="1" x14ac:dyDescent="0.5">
      <c r="A2" s="1216" t="s">
        <v>112</v>
      </c>
      <c r="B2" s="1216"/>
      <c r="C2" s="1216"/>
      <c r="D2" s="1216"/>
      <c r="E2" s="1216"/>
      <c r="F2" s="1216"/>
      <c r="G2" s="1216"/>
      <c r="H2" s="1216"/>
      <c r="I2" s="126"/>
    </row>
    <row r="3" spans="1:9" x14ac:dyDescent="0.5">
      <c r="A3" s="1217" t="s">
        <v>0</v>
      </c>
      <c r="B3" s="1217" t="s">
        <v>1</v>
      </c>
      <c r="C3" s="1219"/>
      <c r="D3" s="1217" t="s">
        <v>2</v>
      </c>
      <c r="E3" s="1217" t="s">
        <v>3</v>
      </c>
      <c r="F3" s="128" t="s">
        <v>113</v>
      </c>
      <c r="G3" s="129" t="s">
        <v>114</v>
      </c>
      <c r="H3" s="1217" t="s">
        <v>6</v>
      </c>
      <c r="I3" s="126"/>
    </row>
    <row r="4" spans="1:9" x14ac:dyDescent="0.5">
      <c r="A4" s="1218"/>
      <c r="B4" s="1218"/>
      <c r="C4" s="1218"/>
      <c r="D4" s="1218"/>
      <c r="E4" s="1218"/>
      <c r="F4" s="130" t="s">
        <v>115</v>
      </c>
      <c r="G4" s="131" t="s">
        <v>115</v>
      </c>
      <c r="H4" s="1218"/>
      <c r="I4" s="126"/>
    </row>
    <row r="5" spans="1:9" s="138" customFormat="1" ht="23.25" hidden="1" x14ac:dyDescent="0.55000000000000004">
      <c r="A5" s="132">
        <v>1</v>
      </c>
      <c r="B5" s="133" t="s">
        <v>116</v>
      </c>
      <c r="C5" s="134"/>
      <c r="D5" s="135"/>
      <c r="E5" s="135"/>
      <c r="F5" s="136"/>
      <c r="G5" s="137" t="s">
        <v>117</v>
      </c>
      <c r="H5" s="135"/>
      <c r="I5" s="126"/>
    </row>
    <row r="6" spans="1:9" hidden="1" x14ac:dyDescent="0.5">
      <c r="A6" s="139">
        <v>1.1000000000000001</v>
      </c>
      <c r="B6" s="140" t="s">
        <v>118</v>
      </c>
      <c r="C6" s="141"/>
      <c r="D6" s="142"/>
      <c r="E6" s="142"/>
      <c r="F6" s="143"/>
      <c r="G6" s="144" t="s">
        <v>117</v>
      </c>
      <c r="H6" s="142"/>
      <c r="I6" s="145"/>
    </row>
    <row r="7" spans="1:9" hidden="1" x14ac:dyDescent="0.5">
      <c r="A7" s="142"/>
      <c r="B7" s="146" t="s">
        <v>119</v>
      </c>
      <c r="C7" s="147"/>
      <c r="D7" s="148">
        <v>260</v>
      </c>
      <c r="E7" s="149" t="s">
        <v>120</v>
      </c>
      <c r="F7" s="150">
        <v>2.34</v>
      </c>
      <c r="G7" s="151">
        <f>D7*F7</f>
        <v>608.4</v>
      </c>
      <c r="H7" s="142" t="s">
        <v>121</v>
      </c>
      <c r="I7" s="145"/>
    </row>
    <row r="8" spans="1:9" hidden="1" x14ac:dyDescent="0.5">
      <c r="A8" s="142"/>
      <c r="B8" s="146" t="s">
        <v>122</v>
      </c>
      <c r="C8" s="147"/>
      <c r="D8" s="152">
        <v>0.62</v>
      </c>
      <c r="E8" s="149" t="s">
        <v>110</v>
      </c>
      <c r="F8" s="150">
        <v>360.32</v>
      </c>
      <c r="G8" s="151">
        <f>D8*F8</f>
        <v>223.39839999999998</v>
      </c>
      <c r="H8" s="142"/>
      <c r="I8" s="145"/>
    </row>
    <row r="9" spans="1:9" hidden="1" x14ac:dyDescent="0.5">
      <c r="A9" s="142"/>
      <c r="B9" s="146" t="s">
        <v>123</v>
      </c>
      <c r="C9" s="147"/>
      <c r="D9" s="152">
        <v>1.03</v>
      </c>
      <c r="E9" s="149" t="s">
        <v>110</v>
      </c>
      <c r="F9" s="150">
        <v>455.71</v>
      </c>
      <c r="G9" s="151">
        <f>D9*F9</f>
        <v>469.38130000000001</v>
      </c>
      <c r="H9" s="142"/>
      <c r="I9" s="145"/>
    </row>
    <row r="10" spans="1:9" hidden="1" x14ac:dyDescent="0.5">
      <c r="A10" s="142"/>
      <c r="B10" s="146" t="s">
        <v>124</v>
      </c>
      <c r="C10" s="147"/>
      <c r="D10" s="148">
        <v>180</v>
      </c>
      <c r="E10" s="149" t="s">
        <v>125</v>
      </c>
      <c r="F10" s="153">
        <f>16.41/1000</f>
        <v>1.6410000000000001E-2</v>
      </c>
      <c r="G10" s="151">
        <f>D10*F10</f>
        <v>2.9538000000000002</v>
      </c>
      <c r="H10" s="142"/>
      <c r="I10" s="145"/>
    </row>
    <row r="11" spans="1:9" hidden="1" x14ac:dyDescent="0.5">
      <c r="A11" s="154"/>
      <c r="B11" s="155"/>
      <c r="C11" s="156" t="s">
        <v>126</v>
      </c>
      <c r="D11" s="157">
        <v>1</v>
      </c>
      <c r="E11" s="158" t="s">
        <v>110</v>
      </c>
      <c r="F11" s="159" t="s">
        <v>127</v>
      </c>
      <c r="G11" s="160">
        <f>SUM(G7:G10)</f>
        <v>1304.1334999999999</v>
      </c>
      <c r="H11" s="161" t="s">
        <v>128</v>
      </c>
      <c r="I11" s="145"/>
    </row>
    <row r="12" spans="1:9" hidden="1" x14ac:dyDescent="0.5">
      <c r="A12" s="324">
        <v>1.2</v>
      </c>
      <c r="B12" s="325" t="s">
        <v>118</v>
      </c>
      <c r="C12" s="326"/>
      <c r="D12" s="327"/>
      <c r="E12" s="327"/>
      <c r="F12" s="328"/>
      <c r="G12" s="329" t="s">
        <v>117</v>
      </c>
      <c r="H12" s="327"/>
      <c r="I12" s="145" t="s">
        <v>129</v>
      </c>
    </row>
    <row r="13" spans="1:9" hidden="1" x14ac:dyDescent="0.5">
      <c r="A13" s="330"/>
      <c r="B13" s="331" t="s">
        <v>130</v>
      </c>
      <c r="C13" s="332"/>
      <c r="D13" s="333">
        <v>260</v>
      </c>
      <c r="E13" s="334" t="s">
        <v>120</v>
      </c>
      <c r="F13" s="335">
        <f>ROUNDDOWN((ตารางราคาวัสดุ!G11/1000),2)</f>
        <v>2.99</v>
      </c>
      <c r="G13" s="336">
        <f>ROUNDDOWN(D13*F13,2)</f>
        <v>777.4</v>
      </c>
      <c r="H13" s="330" t="s">
        <v>121</v>
      </c>
      <c r="I13" s="145"/>
    </row>
    <row r="14" spans="1:9" hidden="1" x14ac:dyDescent="0.5">
      <c r="A14" s="330"/>
      <c r="B14" s="331" t="s">
        <v>122</v>
      </c>
      <c r="C14" s="332"/>
      <c r="D14" s="337">
        <v>0.62</v>
      </c>
      <c r="E14" s="334" t="s">
        <v>110</v>
      </c>
      <c r="F14" s="335">
        <f>ตารางราคาวัสดุ!G13</f>
        <v>560.75</v>
      </c>
      <c r="G14" s="336">
        <f>ROUNDDOWN(D14*F14,2)</f>
        <v>347.66</v>
      </c>
      <c r="H14" s="330"/>
      <c r="I14" s="145"/>
    </row>
    <row r="15" spans="1:9" hidden="1" x14ac:dyDescent="0.5">
      <c r="A15" s="330"/>
      <c r="B15" s="331" t="s">
        <v>123</v>
      </c>
      <c r="C15" s="332"/>
      <c r="D15" s="337">
        <v>1.03</v>
      </c>
      <c r="E15" s="334" t="s">
        <v>110</v>
      </c>
      <c r="F15" s="335">
        <f>F21</f>
        <v>794.39</v>
      </c>
      <c r="G15" s="336">
        <f>ROUNDDOWN(D15*F15,2)</f>
        <v>818.22</v>
      </c>
      <c r="H15" s="330"/>
      <c r="I15" s="145"/>
    </row>
    <row r="16" spans="1:9" hidden="1" x14ac:dyDescent="0.5">
      <c r="A16" s="330"/>
      <c r="B16" s="331" t="s">
        <v>124</v>
      </c>
      <c r="C16" s="332"/>
      <c r="D16" s="333">
        <v>180</v>
      </c>
      <c r="E16" s="334" t="s">
        <v>125</v>
      </c>
      <c r="F16" s="743">
        <v>1.6400000000000001E-2</v>
      </c>
      <c r="G16" s="336">
        <f>D16*F16</f>
        <v>2.9520000000000004</v>
      </c>
      <c r="H16" s="330"/>
      <c r="I16" s="145" t="s">
        <v>2729</v>
      </c>
    </row>
    <row r="17" spans="1:9" hidden="1" x14ac:dyDescent="0.5">
      <c r="A17" s="338"/>
      <c r="B17" s="339"/>
      <c r="C17" s="340" t="s">
        <v>126</v>
      </c>
      <c r="D17" s="341">
        <v>1</v>
      </c>
      <c r="E17" s="342" t="s">
        <v>110</v>
      </c>
      <c r="F17" s="343" t="s">
        <v>127</v>
      </c>
      <c r="G17" s="344">
        <f>ROUNDDOWN(SUM(G13:G16),2)</f>
        <v>1946.23</v>
      </c>
      <c r="H17" s="345" t="s">
        <v>128</v>
      </c>
      <c r="I17" s="145"/>
    </row>
    <row r="18" spans="1:9" x14ac:dyDescent="0.5">
      <c r="A18" s="670">
        <v>1.3</v>
      </c>
      <c r="B18" s="671" t="s">
        <v>131</v>
      </c>
      <c r="C18" s="672"/>
      <c r="D18" s="679"/>
      <c r="E18" s="679"/>
      <c r="F18" s="683"/>
      <c r="G18" s="1019" t="s">
        <v>117</v>
      </c>
      <c r="H18" s="679"/>
      <c r="I18" s="145" t="s">
        <v>129</v>
      </c>
    </row>
    <row r="19" spans="1:9" x14ac:dyDescent="0.5">
      <c r="A19" s="673"/>
      <c r="B19" s="675" t="s">
        <v>655</v>
      </c>
      <c r="C19" s="676"/>
      <c r="D19" s="684">
        <v>342</v>
      </c>
      <c r="E19" s="678" t="s">
        <v>120</v>
      </c>
      <c r="F19" s="754">
        <f>F13</f>
        <v>2.99</v>
      </c>
      <c r="G19" s="765">
        <f>D19*F19</f>
        <v>1022.58</v>
      </c>
      <c r="H19" s="673" t="s">
        <v>121</v>
      </c>
      <c r="I19" s="145"/>
    </row>
    <row r="20" spans="1:9" x14ac:dyDescent="0.5">
      <c r="A20" s="673"/>
      <c r="B20" s="675" t="s">
        <v>122</v>
      </c>
      <c r="C20" s="676"/>
      <c r="D20" s="677">
        <v>0.56999999999999995</v>
      </c>
      <c r="E20" s="678" t="s">
        <v>110</v>
      </c>
      <c r="F20" s="754">
        <f>F14</f>
        <v>560.75</v>
      </c>
      <c r="G20" s="765">
        <f>D20*F20</f>
        <v>319.6275</v>
      </c>
      <c r="H20" s="673"/>
      <c r="I20" s="145"/>
    </row>
    <row r="21" spans="1:9" x14ac:dyDescent="0.5">
      <c r="A21" s="673"/>
      <c r="B21" s="675" t="s">
        <v>123</v>
      </c>
      <c r="C21" s="676"/>
      <c r="D21" s="677">
        <v>1.0900000000000001</v>
      </c>
      <c r="E21" s="678" t="s">
        <v>110</v>
      </c>
      <c r="F21" s="754">
        <f>ตารางราคาวัสดุ!G10</f>
        <v>794.39</v>
      </c>
      <c r="G21" s="765">
        <f>D21*F21</f>
        <v>865.88510000000008</v>
      </c>
      <c r="H21" s="673"/>
      <c r="I21" s="145"/>
    </row>
    <row r="22" spans="1:9" x14ac:dyDescent="0.5">
      <c r="A22" s="673"/>
      <c r="B22" s="675" t="s">
        <v>124</v>
      </c>
      <c r="C22" s="676"/>
      <c r="D22" s="684">
        <v>180</v>
      </c>
      <c r="E22" s="678" t="s">
        <v>125</v>
      </c>
      <c r="F22" s="756">
        <v>1.6400000000000001E-2</v>
      </c>
      <c r="G22" s="765">
        <f>D22*F22</f>
        <v>2.9520000000000004</v>
      </c>
      <c r="H22" s="673"/>
      <c r="I22" s="145" t="s">
        <v>2729</v>
      </c>
    </row>
    <row r="23" spans="1:9" ht="22.5" customHeight="1" x14ac:dyDescent="0.5">
      <c r="A23" s="1020"/>
      <c r="B23" s="1021"/>
      <c r="C23" s="1022" t="s">
        <v>132</v>
      </c>
      <c r="D23" s="1023">
        <v>1</v>
      </c>
      <c r="E23" s="1024" t="s">
        <v>110</v>
      </c>
      <c r="F23" s="1024" t="s">
        <v>127</v>
      </c>
      <c r="G23" s="1025">
        <f>SUM(G19:G22)</f>
        <v>2211.0446000000002</v>
      </c>
      <c r="H23" s="1026" t="s">
        <v>128</v>
      </c>
      <c r="I23" s="145"/>
    </row>
    <row r="24" spans="1:9" hidden="1" x14ac:dyDescent="0.5">
      <c r="A24" s="181">
        <v>1.4</v>
      </c>
      <c r="B24" s="140" t="s">
        <v>131</v>
      </c>
      <c r="C24" s="141"/>
      <c r="D24" s="182"/>
      <c r="E24" s="182"/>
      <c r="F24" s="182"/>
      <c r="G24" s="196" t="s">
        <v>117</v>
      </c>
      <c r="H24" s="182"/>
      <c r="I24" s="145" t="s">
        <v>129</v>
      </c>
    </row>
    <row r="25" spans="1:9" hidden="1" x14ac:dyDescent="0.5">
      <c r="A25" s="142"/>
      <c r="B25" s="146" t="s">
        <v>133</v>
      </c>
      <c r="C25" s="147"/>
      <c r="D25" s="148">
        <v>342</v>
      </c>
      <c r="E25" s="149" t="s">
        <v>120</v>
      </c>
      <c r="F25" s="185">
        <f>ROUNDDOWN(136.24/50,2)</f>
        <v>2.72</v>
      </c>
      <c r="G25" s="188">
        <f>ROUNDDOWN(D25*F25,2)</f>
        <v>930.24</v>
      </c>
      <c r="H25" s="142" t="s">
        <v>121</v>
      </c>
      <c r="I25" s="126"/>
    </row>
    <row r="26" spans="1:9" hidden="1" x14ac:dyDescent="0.5">
      <c r="A26" s="142"/>
      <c r="B26" s="146" t="s">
        <v>122</v>
      </c>
      <c r="C26" s="147"/>
      <c r="D26" s="152">
        <v>0.56999999999999995</v>
      </c>
      <c r="E26" s="149" t="s">
        <v>110</v>
      </c>
      <c r="F26" s="185">
        <v>327.10000000000002</v>
      </c>
      <c r="G26" s="188">
        <f>ROUNDDOWN(D26*F26,2)</f>
        <v>186.44</v>
      </c>
      <c r="H26" s="142"/>
      <c r="I26" s="126"/>
    </row>
    <row r="27" spans="1:9" hidden="1" x14ac:dyDescent="0.5">
      <c r="A27" s="142"/>
      <c r="B27" s="146" t="s">
        <v>123</v>
      </c>
      <c r="C27" s="147"/>
      <c r="D27" s="152">
        <v>1.0900000000000001</v>
      </c>
      <c r="E27" s="149" t="s">
        <v>110</v>
      </c>
      <c r="F27" s="185">
        <v>519.73</v>
      </c>
      <c r="G27" s="188">
        <f>ROUNDDOWN(D27*F27,2)</f>
        <v>566.5</v>
      </c>
      <c r="H27" s="142"/>
      <c r="I27" s="126"/>
    </row>
    <row r="28" spans="1:9" hidden="1" x14ac:dyDescent="0.5">
      <c r="A28" s="142"/>
      <c r="B28" s="146" t="s">
        <v>124</v>
      </c>
      <c r="C28" s="147"/>
      <c r="D28" s="148">
        <v>180</v>
      </c>
      <c r="E28" s="149" t="s">
        <v>125</v>
      </c>
      <c r="F28" s="186"/>
      <c r="G28" s="188">
        <f>D28*F28</f>
        <v>0</v>
      </c>
      <c r="H28" s="142"/>
      <c r="I28" s="126"/>
    </row>
    <row r="29" spans="1:9" hidden="1" x14ac:dyDescent="0.5">
      <c r="A29" s="154"/>
      <c r="B29" s="155"/>
      <c r="C29" s="156" t="s">
        <v>132</v>
      </c>
      <c r="D29" s="157">
        <v>1</v>
      </c>
      <c r="E29" s="158" t="s">
        <v>110</v>
      </c>
      <c r="F29" s="158" t="s">
        <v>127</v>
      </c>
      <c r="G29" s="160">
        <f>ROUNDDOWN(SUM(G25:G28),2)</f>
        <v>1683.18</v>
      </c>
      <c r="H29" s="161" t="s">
        <v>128</v>
      </c>
      <c r="I29" s="126"/>
    </row>
    <row r="30" spans="1:9" hidden="1" x14ac:dyDescent="0.5">
      <c r="A30" s="181">
        <v>1.5</v>
      </c>
      <c r="B30" s="140" t="s">
        <v>131</v>
      </c>
      <c r="C30" s="141"/>
      <c r="D30" s="182"/>
      <c r="E30" s="182"/>
      <c r="F30" s="182"/>
      <c r="G30" s="196" t="s">
        <v>117</v>
      </c>
      <c r="H30" s="182"/>
      <c r="I30" s="126"/>
    </row>
    <row r="31" spans="1:9" hidden="1" x14ac:dyDescent="0.5">
      <c r="A31" s="142"/>
      <c r="B31" s="146" t="s">
        <v>134</v>
      </c>
      <c r="C31" s="147"/>
      <c r="D31" s="148">
        <v>342</v>
      </c>
      <c r="E31" s="149" t="s">
        <v>120</v>
      </c>
      <c r="F31" s="185">
        <v>3.72</v>
      </c>
      <c r="G31" s="188">
        <f>D31*F31</f>
        <v>1272.24</v>
      </c>
      <c r="H31" s="142" t="s">
        <v>117</v>
      </c>
      <c r="I31" s="126"/>
    </row>
    <row r="32" spans="1:9" hidden="1" x14ac:dyDescent="0.5">
      <c r="A32" s="142"/>
      <c r="B32" s="146" t="s">
        <v>122</v>
      </c>
      <c r="C32" s="147"/>
      <c r="D32" s="152">
        <v>0.56999999999999995</v>
      </c>
      <c r="E32" s="149" t="s">
        <v>110</v>
      </c>
      <c r="F32" s="185">
        <v>360.32</v>
      </c>
      <c r="G32" s="188">
        <f>D32*F32</f>
        <v>205.38239999999999</v>
      </c>
      <c r="H32" s="142"/>
      <c r="I32" s="126"/>
    </row>
    <row r="33" spans="1:9" hidden="1" x14ac:dyDescent="0.5">
      <c r="A33" s="142"/>
      <c r="B33" s="146" t="s">
        <v>123</v>
      </c>
      <c r="C33" s="147"/>
      <c r="D33" s="152">
        <v>1.0900000000000001</v>
      </c>
      <c r="E33" s="149" t="s">
        <v>110</v>
      </c>
      <c r="F33" s="185">
        <v>455.71</v>
      </c>
      <c r="G33" s="188">
        <f>D33*F33</f>
        <v>496.72390000000001</v>
      </c>
      <c r="H33" s="142"/>
      <c r="I33" s="126"/>
    </row>
    <row r="34" spans="1:9" hidden="1" x14ac:dyDescent="0.5">
      <c r="A34" s="142"/>
      <c r="B34" s="146" t="s">
        <v>124</v>
      </c>
      <c r="C34" s="147"/>
      <c r="D34" s="148">
        <v>180</v>
      </c>
      <c r="E34" s="149" t="s">
        <v>125</v>
      </c>
      <c r="F34" s="186">
        <f>$F$10</f>
        <v>1.6410000000000001E-2</v>
      </c>
      <c r="G34" s="188">
        <f>D34*F34</f>
        <v>2.9538000000000002</v>
      </c>
      <c r="H34" s="142"/>
      <c r="I34" s="126"/>
    </row>
    <row r="35" spans="1:9" hidden="1" x14ac:dyDescent="0.5">
      <c r="A35" s="142"/>
      <c r="B35" s="146"/>
      <c r="C35" s="141" t="s">
        <v>132</v>
      </c>
      <c r="D35" s="148">
        <v>1</v>
      </c>
      <c r="E35" s="149" t="s">
        <v>110</v>
      </c>
      <c r="F35" s="149" t="s">
        <v>127</v>
      </c>
      <c r="G35" s="188">
        <f>SUM(G31:G34)</f>
        <v>1977.3000999999999</v>
      </c>
      <c r="H35" s="189" t="s">
        <v>128</v>
      </c>
      <c r="I35" s="126"/>
    </row>
    <row r="36" spans="1:9" ht="21" hidden="1" customHeight="1" x14ac:dyDescent="0.5">
      <c r="A36" s="154"/>
      <c r="B36" s="155"/>
      <c r="C36" s="156" t="s">
        <v>117</v>
      </c>
      <c r="D36" s="157" t="s">
        <v>117</v>
      </c>
      <c r="E36" s="154" t="s">
        <v>117</v>
      </c>
      <c r="F36" s="154" t="s">
        <v>117</v>
      </c>
      <c r="G36" s="225" t="s">
        <v>117</v>
      </c>
      <c r="H36" s="154" t="s">
        <v>117</v>
      </c>
      <c r="I36" s="126"/>
    </row>
    <row r="37" spans="1:9" s="138" customFormat="1" ht="23.25" hidden="1" x14ac:dyDescent="0.55000000000000004">
      <c r="A37" s="132">
        <v>2</v>
      </c>
      <c r="B37" s="133" t="s">
        <v>135</v>
      </c>
      <c r="C37" s="190"/>
      <c r="D37" s="135"/>
      <c r="E37" s="135"/>
      <c r="F37" s="135"/>
      <c r="G37" s="757" t="s">
        <v>117</v>
      </c>
      <c r="H37" s="135"/>
      <c r="I37" s="126"/>
    </row>
    <row r="38" spans="1:9" hidden="1" x14ac:dyDescent="0.5">
      <c r="A38" s="181">
        <v>2.1</v>
      </c>
      <c r="B38" s="140" t="s">
        <v>136</v>
      </c>
      <c r="C38" s="147"/>
      <c r="D38" s="182"/>
      <c r="E38" s="182"/>
      <c r="F38" s="182"/>
      <c r="G38" s="196" t="s">
        <v>117</v>
      </c>
      <c r="H38" s="182"/>
      <c r="I38" s="126"/>
    </row>
    <row r="39" spans="1:9" hidden="1" x14ac:dyDescent="0.5">
      <c r="A39" s="142"/>
      <c r="B39" s="146" t="s">
        <v>137</v>
      </c>
      <c r="C39" s="147"/>
      <c r="D39" s="148">
        <v>304</v>
      </c>
      <c r="E39" s="149" t="s">
        <v>120</v>
      </c>
      <c r="F39" s="185">
        <v>2.73</v>
      </c>
      <c r="G39" s="188">
        <f>D39*F39</f>
        <v>829.92</v>
      </c>
      <c r="H39" s="142" t="s">
        <v>121</v>
      </c>
      <c r="I39" s="126"/>
    </row>
    <row r="40" spans="1:9" hidden="1" x14ac:dyDescent="0.5">
      <c r="A40" s="142"/>
      <c r="B40" s="146" t="s">
        <v>122</v>
      </c>
      <c r="C40" s="147"/>
      <c r="D40" s="152">
        <v>0.43</v>
      </c>
      <c r="E40" s="149" t="s">
        <v>110</v>
      </c>
      <c r="F40" s="185">
        <v>360.32</v>
      </c>
      <c r="G40" s="188">
        <f>D40*F40</f>
        <v>154.9376</v>
      </c>
      <c r="H40" s="142"/>
      <c r="I40" s="126"/>
    </row>
    <row r="41" spans="1:9" hidden="1" x14ac:dyDescent="0.5">
      <c r="A41" s="142"/>
      <c r="B41" s="146" t="s">
        <v>123</v>
      </c>
      <c r="C41" s="147"/>
      <c r="D41" s="152">
        <v>0.99</v>
      </c>
      <c r="E41" s="149" t="s">
        <v>110</v>
      </c>
      <c r="F41" s="185">
        <v>455.71</v>
      </c>
      <c r="G41" s="188">
        <f>D41*F41</f>
        <v>451.15289999999999</v>
      </c>
      <c r="H41" s="142"/>
      <c r="I41" s="126"/>
    </row>
    <row r="42" spans="1:9" hidden="1" x14ac:dyDescent="0.5">
      <c r="A42" s="142"/>
      <c r="B42" s="146" t="s">
        <v>124</v>
      </c>
      <c r="C42" s="147"/>
      <c r="D42" s="148">
        <v>180</v>
      </c>
      <c r="E42" s="149" t="s">
        <v>125</v>
      </c>
      <c r="F42" s="186">
        <f>$F$10</f>
        <v>1.6410000000000001E-2</v>
      </c>
      <c r="G42" s="188">
        <f>D42*F42</f>
        <v>2.9538000000000002</v>
      </c>
      <c r="H42" s="142"/>
      <c r="I42" s="126"/>
    </row>
    <row r="43" spans="1:9" hidden="1" x14ac:dyDescent="0.5">
      <c r="A43" s="154"/>
      <c r="B43" s="155"/>
      <c r="C43" s="156" t="s">
        <v>138</v>
      </c>
      <c r="D43" s="157">
        <v>1</v>
      </c>
      <c r="E43" s="158" t="s">
        <v>110</v>
      </c>
      <c r="F43" s="158" t="s">
        <v>127</v>
      </c>
      <c r="G43" s="160">
        <f>SUM(G39:G42)</f>
        <v>1438.9642999999999</v>
      </c>
      <c r="H43" s="161" t="s">
        <v>128</v>
      </c>
      <c r="I43" s="126"/>
    </row>
    <row r="44" spans="1:9" hidden="1" x14ac:dyDescent="0.5">
      <c r="A44" s="181">
        <v>2.2000000000000002</v>
      </c>
      <c r="B44" s="140" t="s">
        <v>139</v>
      </c>
      <c r="C44" s="147"/>
      <c r="D44" s="182"/>
      <c r="E44" s="182"/>
      <c r="F44" s="182"/>
      <c r="G44" s="196" t="s">
        <v>117</v>
      </c>
      <c r="H44" s="182"/>
      <c r="I44" s="126"/>
    </row>
    <row r="45" spans="1:9" hidden="1" x14ac:dyDescent="0.5">
      <c r="A45" s="142"/>
      <c r="B45" s="146" t="s">
        <v>133</v>
      </c>
      <c r="C45" s="147"/>
      <c r="D45" s="148">
        <v>336</v>
      </c>
      <c r="E45" s="149" t="s">
        <v>120</v>
      </c>
      <c r="F45" s="185">
        <v>2.73</v>
      </c>
      <c r="G45" s="188">
        <f>D45*F45</f>
        <v>917.28</v>
      </c>
      <c r="H45" s="142" t="s">
        <v>121</v>
      </c>
      <c r="I45" s="126"/>
    </row>
    <row r="46" spans="1:9" hidden="1" x14ac:dyDescent="0.5">
      <c r="A46" s="142"/>
      <c r="B46" s="146" t="s">
        <v>122</v>
      </c>
      <c r="C46" s="147"/>
      <c r="D46" s="152">
        <v>0.6</v>
      </c>
      <c r="E46" s="149" t="s">
        <v>110</v>
      </c>
      <c r="F46" s="185">
        <v>360.32</v>
      </c>
      <c r="G46" s="188">
        <f>D46*F46</f>
        <v>216.19199999999998</v>
      </c>
      <c r="H46" s="142"/>
      <c r="I46" s="126"/>
    </row>
    <row r="47" spans="1:9" hidden="1" x14ac:dyDescent="0.5">
      <c r="A47" s="142"/>
      <c r="B47" s="146" t="s">
        <v>123</v>
      </c>
      <c r="C47" s="147"/>
      <c r="D47" s="152">
        <v>1.0900000000000001</v>
      </c>
      <c r="E47" s="149" t="s">
        <v>110</v>
      </c>
      <c r="F47" s="185">
        <v>455.71</v>
      </c>
      <c r="G47" s="188">
        <f>D47*F47</f>
        <v>496.72390000000001</v>
      </c>
      <c r="H47" s="142"/>
      <c r="I47" s="126"/>
    </row>
    <row r="48" spans="1:9" hidden="1" x14ac:dyDescent="0.5">
      <c r="A48" s="142"/>
      <c r="B48" s="146" t="s">
        <v>124</v>
      </c>
      <c r="C48" s="147"/>
      <c r="D48" s="148">
        <v>180</v>
      </c>
      <c r="E48" s="149" t="s">
        <v>125</v>
      </c>
      <c r="F48" s="186">
        <f>$F$10</f>
        <v>1.6410000000000001E-2</v>
      </c>
      <c r="G48" s="188">
        <f>D48*F48</f>
        <v>2.9538000000000002</v>
      </c>
      <c r="H48" s="142"/>
      <c r="I48" s="126"/>
    </row>
    <row r="49" spans="1:9" hidden="1" x14ac:dyDescent="0.5">
      <c r="A49" s="154"/>
      <c r="B49" s="155"/>
      <c r="C49" s="156" t="s">
        <v>140</v>
      </c>
      <c r="D49" s="157">
        <v>1</v>
      </c>
      <c r="E49" s="158" t="s">
        <v>110</v>
      </c>
      <c r="F49" s="158" t="s">
        <v>127</v>
      </c>
      <c r="G49" s="160">
        <f>SUM(G45:G48)</f>
        <v>1633.1496999999999</v>
      </c>
      <c r="H49" s="161" t="s">
        <v>128</v>
      </c>
      <c r="I49" s="126"/>
    </row>
    <row r="50" spans="1:9" hidden="1" x14ac:dyDescent="0.5">
      <c r="A50" s="181">
        <v>2.2999999999999998</v>
      </c>
      <c r="B50" s="140" t="s">
        <v>141</v>
      </c>
      <c r="C50" s="147"/>
      <c r="D50" s="182"/>
      <c r="E50" s="182"/>
      <c r="F50" s="182"/>
      <c r="G50" s="196" t="s">
        <v>117</v>
      </c>
      <c r="H50" s="182"/>
      <c r="I50" s="126"/>
    </row>
    <row r="51" spans="1:9" hidden="1" x14ac:dyDescent="0.5">
      <c r="A51" s="142"/>
      <c r="B51" s="146" t="s">
        <v>142</v>
      </c>
      <c r="C51" s="147"/>
      <c r="D51" s="148">
        <v>367</v>
      </c>
      <c r="E51" s="149" t="s">
        <v>120</v>
      </c>
      <c r="F51" s="185">
        <v>2.73</v>
      </c>
      <c r="G51" s="188">
        <f>D51*F51</f>
        <v>1001.91</v>
      </c>
      <c r="H51" s="142" t="s">
        <v>143</v>
      </c>
      <c r="I51" s="126"/>
    </row>
    <row r="52" spans="1:9" hidden="1" x14ac:dyDescent="0.5">
      <c r="A52" s="142"/>
      <c r="B52" s="146" t="s">
        <v>122</v>
      </c>
      <c r="C52" s="147"/>
      <c r="D52" s="152">
        <v>0.66</v>
      </c>
      <c r="E52" s="149" t="s">
        <v>110</v>
      </c>
      <c r="F52" s="185">
        <v>360.32</v>
      </c>
      <c r="G52" s="188">
        <f>D52*F52</f>
        <v>237.81120000000001</v>
      </c>
      <c r="H52" s="142"/>
      <c r="I52" s="126"/>
    </row>
    <row r="53" spans="1:9" hidden="1" x14ac:dyDescent="0.5">
      <c r="A53" s="142"/>
      <c r="B53" s="146" t="s">
        <v>123</v>
      </c>
      <c r="C53" s="147"/>
      <c r="D53" s="152">
        <v>0.92</v>
      </c>
      <c r="E53" s="149" t="s">
        <v>110</v>
      </c>
      <c r="F53" s="185">
        <v>455.71</v>
      </c>
      <c r="G53" s="188">
        <f>D53*F53</f>
        <v>419.25319999999999</v>
      </c>
      <c r="H53" s="142"/>
      <c r="I53" s="126"/>
    </row>
    <row r="54" spans="1:9" hidden="1" x14ac:dyDescent="0.5">
      <c r="A54" s="142"/>
      <c r="B54" s="146" t="s">
        <v>124</v>
      </c>
      <c r="C54" s="147"/>
      <c r="D54" s="148">
        <v>180</v>
      </c>
      <c r="E54" s="149" t="s">
        <v>125</v>
      </c>
      <c r="F54" s="186">
        <f>$F$10</f>
        <v>1.6410000000000001E-2</v>
      </c>
      <c r="G54" s="188">
        <f>D54*F54</f>
        <v>2.9538000000000002</v>
      </c>
      <c r="H54" s="142"/>
      <c r="I54" s="126"/>
    </row>
    <row r="55" spans="1:9" hidden="1" x14ac:dyDescent="0.5">
      <c r="A55" s="154"/>
      <c r="B55" s="155"/>
      <c r="C55" s="156" t="s">
        <v>144</v>
      </c>
      <c r="D55" s="157">
        <v>1</v>
      </c>
      <c r="E55" s="158" t="s">
        <v>110</v>
      </c>
      <c r="F55" s="158" t="s">
        <v>127</v>
      </c>
      <c r="G55" s="160">
        <f>SUM(G51:G54)</f>
        <v>1661.9282000000001</v>
      </c>
      <c r="H55" s="161" t="s">
        <v>128</v>
      </c>
      <c r="I55" s="126"/>
    </row>
    <row r="56" spans="1:9" hidden="1" x14ac:dyDescent="0.5">
      <c r="A56" s="181">
        <v>2.4</v>
      </c>
      <c r="B56" s="140" t="s">
        <v>145</v>
      </c>
      <c r="C56" s="147"/>
      <c r="D56" s="182"/>
      <c r="E56" s="182"/>
      <c r="F56" s="182"/>
      <c r="G56" s="196" t="s">
        <v>117</v>
      </c>
      <c r="H56" s="182"/>
      <c r="I56" s="126"/>
    </row>
    <row r="57" spans="1:9" hidden="1" x14ac:dyDescent="0.5">
      <c r="A57" s="142"/>
      <c r="B57" s="146" t="s">
        <v>133</v>
      </c>
      <c r="C57" s="147"/>
      <c r="D57" s="148">
        <v>419</v>
      </c>
      <c r="E57" s="149" t="s">
        <v>120</v>
      </c>
      <c r="F57" s="185">
        <v>2.73</v>
      </c>
      <c r="G57" s="188">
        <f>D57*F57</f>
        <v>1143.8699999999999</v>
      </c>
      <c r="H57" s="142" t="s">
        <v>121</v>
      </c>
      <c r="I57" s="126"/>
    </row>
    <row r="58" spans="1:9" hidden="1" x14ac:dyDescent="0.5">
      <c r="A58" s="142"/>
      <c r="B58" s="146" t="s">
        <v>122</v>
      </c>
      <c r="C58" s="147"/>
      <c r="D58" s="152">
        <v>0.5</v>
      </c>
      <c r="E58" s="149" t="s">
        <v>110</v>
      </c>
      <c r="F58" s="185">
        <v>360.32</v>
      </c>
      <c r="G58" s="188">
        <f>D58*F58</f>
        <v>180.16</v>
      </c>
      <c r="H58" s="142"/>
      <c r="I58" s="126"/>
    </row>
    <row r="59" spans="1:9" hidden="1" x14ac:dyDescent="0.5">
      <c r="A59" s="142"/>
      <c r="B59" s="146" t="s">
        <v>123</v>
      </c>
      <c r="C59" s="147"/>
      <c r="D59" s="152">
        <v>0.97</v>
      </c>
      <c r="E59" s="149" t="s">
        <v>110</v>
      </c>
      <c r="F59" s="185">
        <v>455.71</v>
      </c>
      <c r="G59" s="188">
        <f>D59*F59</f>
        <v>442.03869999999995</v>
      </c>
      <c r="H59" s="142"/>
      <c r="I59" s="126"/>
    </row>
    <row r="60" spans="1:9" hidden="1" x14ac:dyDescent="0.5">
      <c r="A60" s="142"/>
      <c r="B60" s="146" t="s">
        <v>124</v>
      </c>
      <c r="C60" s="147"/>
      <c r="D60" s="148">
        <v>180</v>
      </c>
      <c r="E60" s="149" t="s">
        <v>125</v>
      </c>
      <c r="F60" s="186">
        <f>$F$10</f>
        <v>1.6410000000000001E-2</v>
      </c>
      <c r="G60" s="188">
        <f>D60*F60</f>
        <v>2.9538000000000002</v>
      </c>
      <c r="H60" s="142"/>
      <c r="I60" s="126"/>
    </row>
    <row r="61" spans="1:9" hidden="1" x14ac:dyDescent="0.5">
      <c r="A61" s="154"/>
      <c r="B61" s="155"/>
      <c r="C61" s="156" t="s">
        <v>146</v>
      </c>
      <c r="D61" s="157">
        <v>1</v>
      </c>
      <c r="E61" s="158" t="s">
        <v>110</v>
      </c>
      <c r="F61" s="158" t="s">
        <v>127</v>
      </c>
      <c r="G61" s="160">
        <f>SUM(G57:G60)</f>
        <v>1769.0224999999998</v>
      </c>
      <c r="H61" s="161" t="s">
        <v>128</v>
      </c>
      <c r="I61" s="126"/>
    </row>
    <row r="62" spans="1:9" hidden="1" x14ac:dyDescent="0.5">
      <c r="A62" s="181">
        <v>2.5</v>
      </c>
      <c r="B62" s="140" t="s">
        <v>139</v>
      </c>
      <c r="C62" s="147"/>
      <c r="D62" s="182"/>
      <c r="E62" s="182"/>
      <c r="F62" s="182"/>
      <c r="G62" s="196" t="s">
        <v>117</v>
      </c>
      <c r="H62" s="182"/>
      <c r="I62" s="126"/>
    </row>
    <row r="63" spans="1:9" hidden="1" x14ac:dyDescent="0.5">
      <c r="A63" s="142"/>
      <c r="B63" s="146" t="s">
        <v>134</v>
      </c>
      <c r="C63" s="147"/>
      <c r="D63" s="148">
        <v>336</v>
      </c>
      <c r="E63" s="149" t="s">
        <v>120</v>
      </c>
      <c r="F63" s="185">
        <v>3.72</v>
      </c>
      <c r="G63" s="188">
        <f>D63*F63</f>
        <v>1249.92</v>
      </c>
      <c r="H63" s="142" t="s">
        <v>117</v>
      </c>
      <c r="I63" s="126"/>
    </row>
    <row r="64" spans="1:9" hidden="1" x14ac:dyDescent="0.5">
      <c r="A64" s="142"/>
      <c r="B64" s="146" t="s">
        <v>122</v>
      </c>
      <c r="C64" s="147"/>
      <c r="D64" s="152">
        <v>0.6</v>
      </c>
      <c r="E64" s="149" t="s">
        <v>110</v>
      </c>
      <c r="F64" s="185">
        <v>360.32</v>
      </c>
      <c r="G64" s="188">
        <f>D64*F64</f>
        <v>216.19199999999998</v>
      </c>
      <c r="H64" s="142"/>
      <c r="I64" s="126"/>
    </row>
    <row r="65" spans="1:9" hidden="1" x14ac:dyDescent="0.5">
      <c r="A65" s="142"/>
      <c r="B65" s="146" t="s">
        <v>123</v>
      </c>
      <c r="C65" s="147"/>
      <c r="D65" s="152">
        <v>1.0900000000000001</v>
      </c>
      <c r="E65" s="149" t="s">
        <v>110</v>
      </c>
      <c r="F65" s="185">
        <v>455.71</v>
      </c>
      <c r="G65" s="188">
        <f>D65*F65</f>
        <v>496.72390000000001</v>
      </c>
      <c r="H65" s="142"/>
      <c r="I65" s="126"/>
    </row>
    <row r="66" spans="1:9" hidden="1" x14ac:dyDescent="0.5">
      <c r="A66" s="142"/>
      <c r="B66" s="146" t="s">
        <v>124</v>
      </c>
      <c r="C66" s="147"/>
      <c r="D66" s="148">
        <v>180</v>
      </c>
      <c r="E66" s="149" t="s">
        <v>125</v>
      </c>
      <c r="F66" s="186">
        <f>$F$10</f>
        <v>1.6410000000000001E-2</v>
      </c>
      <c r="G66" s="188">
        <f>D66*F66</f>
        <v>2.9538000000000002</v>
      </c>
      <c r="H66" s="142"/>
      <c r="I66" s="126"/>
    </row>
    <row r="67" spans="1:9" hidden="1" x14ac:dyDescent="0.5">
      <c r="A67" s="142"/>
      <c r="B67" s="146"/>
      <c r="C67" s="141" t="s">
        <v>140</v>
      </c>
      <c r="D67" s="148">
        <v>1</v>
      </c>
      <c r="E67" s="149" t="s">
        <v>110</v>
      </c>
      <c r="F67" s="149" t="s">
        <v>127</v>
      </c>
      <c r="G67" s="188">
        <f>SUM(G63:G66)</f>
        <v>1965.7897</v>
      </c>
      <c r="H67" s="189" t="s">
        <v>128</v>
      </c>
      <c r="I67" s="126"/>
    </row>
    <row r="68" spans="1:9" ht="21.75" hidden="1" customHeight="1" x14ac:dyDescent="0.5">
      <c r="A68" s="154"/>
      <c r="B68" s="155"/>
      <c r="C68" s="156"/>
      <c r="D68" s="154"/>
      <c r="E68" s="154"/>
      <c r="F68" s="154"/>
      <c r="G68" s="758" t="s">
        <v>117</v>
      </c>
      <c r="H68" s="154"/>
      <c r="I68" s="126"/>
    </row>
    <row r="69" spans="1:9" s="138" customFormat="1" ht="23.25" hidden="1" x14ac:dyDescent="0.55000000000000004">
      <c r="A69" s="181">
        <v>3</v>
      </c>
      <c r="B69" s="191" t="s">
        <v>147</v>
      </c>
      <c r="C69" s="147"/>
      <c r="D69" s="182"/>
      <c r="E69" s="182"/>
      <c r="F69" s="182"/>
      <c r="G69" s="196" t="s">
        <v>117</v>
      </c>
      <c r="H69" s="182" t="s">
        <v>148</v>
      </c>
      <c r="I69" s="126"/>
    </row>
    <row r="70" spans="1:9" hidden="1" x14ac:dyDescent="0.5">
      <c r="A70" s="181">
        <v>3.1</v>
      </c>
      <c r="B70" s="140" t="s">
        <v>149</v>
      </c>
      <c r="C70" s="141"/>
      <c r="D70" s="182"/>
      <c r="E70" s="182"/>
      <c r="F70" s="182"/>
      <c r="G70" s="196" t="s">
        <v>117</v>
      </c>
      <c r="H70" s="182" t="s">
        <v>150</v>
      </c>
      <c r="I70" s="126"/>
    </row>
    <row r="71" spans="1:9" hidden="1" x14ac:dyDescent="0.5">
      <c r="A71" s="142"/>
      <c r="B71" s="146" t="s">
        <v>151</v>
      </c>
      <c r="C71" s="141"/>
      <c r="D71" s="148">
        <v>1</v>
      </c>
      <c r="E71" s="149" t="s">
        <v>110</v>
      </c>
      <c r="F71" s="149" t="s">
        <v>127</v>
      </c>
      <c r="G71" s="192">
        <v>2430</v>
      </c>
      <c r="H71" s="142" t="s">
        <v>152</v>
      </c>
      <c r="I71" s="126"/>
    </row>
    <row r="72" spans="1:9" hidden="1" x14ac:dyDescent="0.5">
      <c r="A72" s="142"/>
      <c r="B72" s="146" t="s">
        <v>153</v>
      </c>
      <c r="C72" s="141"/>
      <c r="D72" s="148">
        <v>1</v>
      </c>
      <c r="E72" s="149" t="s">
        <v>110</v>
      </c>
      <c r="F72" s="149" t="s">
        <v>127</v>
      </c>
      <c r="G72" s="192">
        <v>2470</v>
      </c>
      <c r="H72" s="142" t="s">
        <v>154</v>
      </c>
      <c r="I72" s="126"/>
    </row>
    <row r="73" spans="1:9" hidden="1" x14ac:dyDescent="0.5">
      <c r="A73" s="142"/>
      <c r="B73" s="146" t="s">
        <v>155</v>
      </c>
      <c r="C73" s="141"/>
      <c r="D73" s="148">
        <v>1</v>
      </c>
      <c r="E73" s="149" t="s">
        <v>110</v>
      </c>
      <c r="F73" s="149" t="s">
        <v>127</v>
      </c>
      <c r="G73" s="192">
        <v>2510</v>
      </c>
      <c r="H73" s="149" t="s">
        <v>156</v>
      </c>
      <c r="I73" s="126"/>
    </row>
    <row r="74" spans="1:9" hidden="1" x14ac:dyDescent="0.5">
      <c r="A74" s="182"/>
      <c r="B74" s="193" t="s">
        <v>157</v>
      </c>
      <c r="C74" s="147"/>
      <c r="D74" s="194">
        <v>1</v>
      </c>
      <c r="E74" s="195" t="s">
        <v>110</v>
      </c>
      <c r="F74" s="195" t="s">
        <v>127</v>
      </c>
      <c r="G74" s="196">
        <v>2550</v>
      </c>
      <c r="H74" s="195" t="s">
        <v>156</v>
      </c>
      <c r="I74" s="126"/>
    </row>
    <row r="75" spans="1:9" hidden="1" x14ac:dyDescent="0.5">
      <c r="A75" s="142"/>
      <c r="B75" s="146" t="s">
        <v>158</v>
      </c>
      <c r="C75" s="141"/>
      <c r="D75" s="148">
        <v>1</v>
      </c>
      <c r="E75" s="149" t="s">
        <v>110</v>
      </c>
      <c r="F75" s="149" t="s">
        <v>127</v>
      </c>
      <c r="G75" s="192">
        <v>2630</v>
      </c>
      <c r="H75" s="149" t="s">
        <v>156</v>
      </c>
      <c r="I75" s="126"/>
    </row>
    <row r="76" spans="1:9" hidden="1" x14ac:dyDescent="0.5">
      <c r="A76" s="142"/>
      <c r="B76" s="146" t="s">
        <v>159</v>
      </c>
      <c r="C76" s="141"/>
      <c r="D76" s="148">
        <v>1</v>
      </c>
      <c r="E76" s="149" t="s">
        <v>110</v>
      </c>
      <c r="F76" s="149" t="s">
        <v>127</v>
      </c>
      <c r="G76" s="192">
        <v>2680</v>
      </c>
      <c r="H76" s="149" t="s">
        <v>156</v>
      </c>
      <c r="I76" s="126"/>
    </row>
    <row r="77" spans="1:9" hidden="1" x14ac:dyDescent="0.5">
      <c r="A77" s="142"/>
      <c r="B77" s="146" t="s">
        <v>160</v>
      </c>
      <c r="C77" s="141"/>
      <c r="D77" s="148">
        <v>1</v>
      </c>
      <c r="E77" s="149" t="s">
        <v>110</v>
      </c>
      <c r="F77" s="149" t="s">
        <v>127</v>
      </c>
      <c r="G77" s="192">
        <v>2740</v>
      </c>
      <c r="H77" s="149" t="s">
        <v>156</v>
      </c>
      <c r="I77" s="126"/>
    </row>
    <row r="78" spans="1:9" hidden="1" x14ac:dyDescent="0.5">
      <c r="A78" s="142"/>
      <c r="B78" s="146" t="s">
        <v>161</v>
      </c>
      <c r="C78" s="141"/>
      <c r="D78" s="148">
        <v>1</v>
      </c>
      <c r="E78" s="149" t="s">
        <v>110</v>
      </c>
      <c r="F78" s="149" t="s">
        <v>127</v>
      </c>
      <c r="G78" s="192">
        <v>2810</v>
      </c>
      <c r="H78" s="149" t="s">
        <v>156</v>
      </c>
      <c r="I78" s="126"/>
    </row>
    <row r="79" spans="1:9" hidden="1" x14ac:dyDescent="0.5">
      <c r="A79" s="197"/>
      <c r="B79" s="198"/>
      <c r="C79" s="199"/>
      <c r="D79" s="200"/>
      <c r="E79" s="201"/>
      <c r="F79" s="201"/>
      <c r="G79" s="196"/>
      <c r="H79" s="201"/>
      <c r="I79" s="126"/>
    </row>
    <row r="80" spans="1:9" s="138" customFormat="1" ht="23.25" hidden="1" x14ac:dyDescent="0.55000000000000004">
      <c r="A80" s="132">
        <v>4</v>
      </c>
      <c r="B80" s="133" t="s">
        <v>162</v>
      </c>
      <c r="C80" s="190"/>
      <c r="D80" s="203"/>
      <c r="E80" s="204"/>
      <c r="F80" s="204"/>
      <c r="G80" s="757"/>
      <c r="H80" s="204"/>
      <c r="I80" s="126"/>
    </row>
    <row r="81" spans="1:9" hidden="1" x14ac:dyDescent="0.5">
      <c r="A81" s="181">
        <v>4.0999999999999996</v>
      </c>
      <c r="B81" s="140" t="s">
        <v>163</v>
      </c>
      <c r="C81" s="141"/>
      <c r="D81" s="148"/>
      <c r="E81" s="149"/>
      <c r="F81" s="149"/>
      <c r="G81" s="192"/>
      <c r="H81" s="149"/>
      <c r="I81" s="126"/>
    </row>
    <row r="82" spans="1:9" hidden="1" x14ac:dyDescent="0.5">
      <c r="A82" s="142"/>
      <c r="B82" s="146" t="s">
        <v>130</v>
      </c>
      <c r="C82" s="147"/>
      <c r="D82" s="148">
        <v>17</v>
      </c>
      <c r="E82" s="149" t="s">
        <v>120</v>
      </c>
      <c r="F82" s="185">
        <v>2.73</v>
      </c>
      <c r="G82" s="188">
        <f>D82*F82</f>
        <v>46.41</v>
      </c>
      <c r="H82" s="142" t="s">
        <v>121</v>
      </c>
      <c r="I82" s="126"/>
    </row>
    <row r="83" spans="1:9" hidden="1" x14ac:dyDescent="0.5">
      <c r="A83" s="154"/>
      <c r="B83" s="155" t="s">
        <v>122</v>
      </c>
      <c r="C83" s="156"/>
      <c r="D83" s="205">
        <v>0.04</v>
      </c>
      <c r="E83" s="158" t="s">
        <v>110</v>
      </c>
      <c r="F83" s="744">
        <v>360.32</v>
      </c>
      <c r="G83" s="160">
        <f>D83*F83</f>
        <v>14.412800000000001</v>
      </c>
      <c r="H83" s="158"/>
      <c r="I83" s="126"/>
    </row>
    <row r="84" spans="1:9" hidden="1" x14ac:dyDescent="0.5">
      <c r="A84" s="182"/>
      <c r="B84" s="193" t="s">
        <v>123</v>
      </c>
      <c r="C84" s="147"/>
      <c r="D84" s="208">
        <v>0.05</v>
      </c>
      <c r="E84" s="195" t="s">
        <v>110</v>
      </c>
      <c r="F84" s="745">
        <v>455.71</v>
      </c>
      <c r="G84" s="253">
        <f>D84*F84</f>
        <v>22.785499999999999</v>
      </c>
      <c r="H84" s="195"/>
      <c r="I84" s="126"/>
    </row>
    <row r="85" spans="1:9" hidden="1" x14ac:dyDescent="0.5">
      <c r="A85" s="142"/>
      <c r="B85" s="146" t="s">
        <v>124</v>
      </c>
      <c r="C85" s="147"/>
      <c r="D85" s="148">
        <v>10</v>
      </c>
      <c r="E85" s="149" t="s">
        <v>125</v>
      </c>
      <c r="F85" s="186">
        <f>$F$10</f>
        <v>1.6410000000000001E-2</v>
      </c>
      <c r="G85" s="188">
        <f>D85*F85</f>
        <v>0.16410000000000002</v>
      </c>
      <c r="H85" s="149"/>
      <c r="I85" s="126"/>
    </row>
    <row r="86" spans="1:9" hidden="1" x14ac:dyDescent="0.5">
      <c r="A86" s="154" t="s">
        <v>117</v>
      </c>
      <c r="B86" s="155" t="s">
        <v>117</v>
      </c>
      <c r="C86" s="156" t="s">
        <v>164</v>
      </c>
      <c r="D86" s="157">
        <v>1</v>
      </c>
      <c r="E86" s="158" t="s">
        <v>57</v>
      </c>
      <c r="F86" s="158" t="s">
        <v>127</v>
      </c>
      <c r="G86" s="160">
        <f>SUM(G82:G85)</f>
        <v>83.772400000000005</v>
      </c>
      <c r="H86" s="154" t="s">
        <v>117</v>
      </c>
      <c r="I86" s="126"/>
    </row>
    <row r="87" spans="1:9" hidden="1" x14ac:dyDescent="0.5">
      <c r="A87" s="181">
        <v>4.2</v>
      </c>
      <c r="B87" s="140" t="s">
        <v>165</v>
      </c>
      <c r="C87" s="141"/>
      <c r="D87" s="148"/>
      <c r="E87" s="149"/>
      <c r="F87" s="149"/>
      <c r="G87" s="192"/>
      <c r="H87" s="149"/>
      <c r="I87" s="126"/>
    </row>
    <row r="88" spans="1:9" hidden="1" x14ac:dyDescent="0.5">
      <c r="A88" s="142"/>
      <c r="B88" s="146" t="s">
        <v>130</v>
      </c>
      <c r="C88" s="147"/>
      <c r="D88" s="148">
        <v>17</v>
      </c>
      <c r="E88" s="149" t="s">
        <v>120</v>
      </c>
      <c r="F88" s="185">
        <v>2.73</v>
      </c>
      <c r="G88" s="188">
        <f t="shared" ref="G88:G93" si="0">D88*F88</f>
        <v>46.41</v>
      </c>
      <c r="H88" s="142" t="s">
        <v>121</v>
      </c>
      <c r="I88" s="126"/>
    </row>
    <row r="89" spans="1:9" hidden="1" x14ac:dyDescent="0.5">
      <c r="A89" s="142"/>
      <c r="B89" s="146" t="s">
        <v>122</v>
      </c>
      <c r="C89" s="147"/>
      <c r="D89" s="152">
        <v>0.04</v>
      </c>
      <c r="E89" s="149" t="s">
        <v>110</v>
      </c>
      <c r="F89" s="185">
        <v>360.32</v>
      </c>
      <c r="G89" s="188">
        <f t="shared" si="0"/>
        <v>14.412800000000001</v>
      </c>
      <c r="H89" s="149"/>
      <c r="I89" s="126"/>
    </row>
    <row r="90" spans="1:9" hidden="1" x14ac:dyDescent="0.5">
      <c r="A90" s="142"/>
      <c r="B90" s="146" t="s">
        <v>123</v>
      </c>
      <c r="C90" s="147"/>
      <c r="D90" s="152">
        <v>0.05</v>
      </c>
      <c r="E90" s="149" t="s">
        <v>110</v>
      </c>
      <c r="F90" s="185">
        <v>455.71</v>
      </c>
      <c r="G90" s="188">
        <f t="shared" si="0"/>
        <v>22.785499999999999</v>
      </c>
      <c r="H90" s="149"/>
      <c r="I90" s="126"/>
    </row>
    <row r="91" spans="1:9" hidden="1" x14ac:dyDescent="0.5">
      <c r="A91" s="142"/>
      <c r="B91" s="146" t="s">
        <v>166</v>
      </c>
      <c r="C91" s="147"/>
      <c r="D91" s="152">
        <v>2.2200000000000002</v>
      </c>
      <c r="E91" s="149" t="s">
        <v>120</v>
      </c>
      <c r="F91" s="152">
        <v>20.76</v>
      </c>
      <c r="G91" s="188">
        <f t="shared" si="0"/>
        <v>46.08720000000001</v>
      </c>
      <c r="H91" s="149"/>
      <c r="I91" s="126"/>
    </row>
    <row r="92" spans="1:9" hidden="1" x14ac:dyDescent="0.5">
      <c r="A92" s="142"/>
      <c r="B92" s="146" t="s">
        <v>167</v>
      </c>
      <c r="C92" s="147"/>
      <c r="D92" s="152">
        <v>7.0000000000000007E-2</v>
      </c>
      <c r="E92" s="149" t="s">
        <v>120</v>
      </c>
      <c r="F92" s="746">
        <v>26.35</v>
      </c>
      <c r="G92" s="188">
        <f t="shared" si="0"/>
        <v>1.8445000000000003</v>
      </c>
      <c r="H92" s="149"/>
      <c r="I92" s="126"/>
    </row>
    <row r="93" spans="1:9" hidden="1" x14ac:dyDescent="0.5">
      <c r="A93" s="142"/>
      <c r="B93" s="146" t="s">
        <v>124</v>
      </c>
      <c r="C93" s="147"/>
      <c r="D93" s="148">
        <v>10</v>
      </c>
      <c r="E93" s="149" t="s">
        <v>125</v>
      </c>
      <c r="F93" s="186">
        <f>$F$10</f>
        <v>1.6410000000000001E-2</v>
      </c>
      <c r="G93" s="188">
        <f t="shared" si="0"/>
        <v>0.16410000000000002</v>
      </c>
      <c r="H93" s="149"/>
      <c r="I93" s="126"/>
    </row>
    <row r="94" spans="1:9" hidden="1" x14ac:dyDescent="0.5">
      <c r="A94" s="154" t="s">
        <v>117</v>
      </c>
      <c r="B94" s="155" t="s">
        <v>117</v>
      </c>
      <c r="C94" s="156" t="s">
        <v>168</v>
      </c>
      <c r="D94" s="157">
        <v>1</v>
      </c>
      <c r="E94" s="158" t="s">
        <v>57</v>
      </c>
      <c r="F94" s="158" t="s">
        <v>127</v>
      </c>
      <c r="G94" s="160">
        <f>SUM(G88:G93)</f>
        <v>131.70410000000001</v>
      </c>
      <c r="H94" s="154" t="s">
        <v>117</v>
      </c>
      <c r="I94" s="126"/>
    </row>
    <row r="95" spans="1:9" hidden="1" x14ac:dyDescent="0.5">
      <c r="A95" s="181">
        <v>4.3</v>
      </c>
      <c r="B95" s="140" t="s">
        <v>169</v>
      </c>
      <c r="C95" s="141"/>
      <c r="D95" s="148"/>
      <c r="E95" s="149"/>
      <c r="F95" s="149"/>
      <c r="G95" s="192"/>
      <c r="H95" s="149"/>
      <c r="I95" s="126"/>
    </row>
    <row r="96" spans="1:9" hidden="1" x14ac:dyDescent="0.5">
      <c r="A96" s="142"/>
      <c r="B96" s="146" t="s">
        <v>130</v>
      </c>
      <c r="C96" s="147"/>
      <c r="D96" s="148">
        <v>17</v>
      </c>
      <c r="E96" s="149" t="s">
        <v>120</v>
      </c>
      <c r="F96" s="185">
        <v>2.73</v>
      </c>
      <c r="G96" s="188">
        <f t="shared" ref="G96:G101" si="1">D96*F96</f>
        <v>46.41</v>
      </c>
      <c r="H96" s="142" t="s">
        <v>121</v>
      </c>
      <c r="I96" s="126"/>
    </row>
    <row r="97" spans="1:9" hidden="1" x14ac:dyDescent="0.5">
      <c r="A97" s="142"/>
      <c r="B97" s="146" t="s">
        <v>122</v>
      </c>
      <c r="C97" s="147"/>
      <c r="D97" s="152">
        <v>0.04</v>
      </c>
      <c r="E97" s="149" t="s">
        <v>110</v>
      </c>
      <c r="F97" s="185">
        <v>360.32</v>
      </c>
      <c r="G97" s="188">
        <f t="shared" si="1"/>
        <v>14.412800000000001</v>
      </c>
      <c r="H97" s="149"/>
      <c r="I97" s="126"/>
    </row>
    <row r="98" spans="1:9" hidden="1" x14ac:dyDescent="0.5">
      <c r="A98" s="142"/>
      <c r="B98" s="146" t="s">
        <v>123</v>
      </c>
      <c r="C98" s="147"/>
      <c r="D98" s="152">
        <v>0.05</v>
      </c>
      <c r="E98" s="149" t="s">
        <v>110</v>
      </c>
      <c r="F98" s="185">
        <v>455.71</v>
      </c>
      <c r="G98" s="188">
        <f t="shared" si="1"/>
        <v>22.785499999999999</v>
      </c>
      <c r="H98" s="149"/>
      <c r="I98" s="126"/>
    </row>
    <row r="99" spans="1:9" hidden="1" x14ac:dyDescent="0.5">
      <c r="A99" s="142"/>
      <c r="B99" s="146" t="s">
        <v>170</v>
      </c>
      <c r="C99" s="147"/>
      <c r="D99" s="152">
        <v>4.99</v>
      </c>
      <c r="E99" s="149" t="s">
        <v>120</v>
      </c>
      <c r="F99" s="152">
        <v>19.760000000000002</v>
      </c>
      <c r="G99" s="188">
        <f t="shared" si="1"/>
        <v>98.602400000000017</v>
      </c>
      <c r="H99" s="149"/>
      <c r="I99" s="126"/>
    </row>
    <row r="100" spans="1:9" hidden="1" x14ac:dyDescent="0.5">
      <c r="A100" s="142"/>
      <c r="B100" s="146" t="s">
        <v>167</v>
      </c>
      <c r="C100" s="147"/>
      <c r="D100" s="152">
        <v>7.0000000000000007E-2</v>
      </c>
      <c r="E100" s="149" t="s">
        <v>120</v>
      </c>
      <c r="F100" s="746">
        <v>26.35</v>
      </c>
      <c r="G100" s="188">
        <f t="shared" si="1"/>
        <v>1.8445000000000003</v>
      </c>
      <c r="H100" s="149"/>
      <c r="I100" s="126"/>
    </row>
    <row r="101" spans="1:9" hidden="1" x14ac:dyDescent="0.5">
      <c r="A101" s="142"/>
      <c r="B101" s="146" t="s">
        <v>124</v>
      </c>
      <c r="C101" s="147"/>
      <c r="D101" s="148">
        <v>10</v>
      </c>
      <c r="E101" s="149" t="s">
        <v>125</v>
      </c>
      <c r="F101" s="186">
        <f>$F$10</f>
        <v>1.6410000000000001E-2</v>
      </c>
      <c r="G101" s="188">
        <f t="shared" si="1"/>
        <v>0.16410000000000002</v>
      </c>
      <c r="H101" s="149"/>
      <c r="I101" s="126"/>
    </row>
    <row r="102" spans="1:9" ht="26.25" hidden="1" customHeight="1" x14ac:dyDescent="0.5">
      <c r="A102" s="213" t="s">
        <v>117</v>
      </c>
      <c r="B102" s="214" t="s">
        <v>117</v>
      </c>
      <c r="C102" s="215" t="s">
        <v>168</v>
      </c>
      <c r="D102" s="216">
        <v>1</v>
      </c>
      <c r="E102" s="217" t="s">
        <v>57</v>
      </c>
      <c r="F102" s="217" t="s">
        <v>127</v>
      </c>
      <c r="G102" s="219">
        <f>SUM(G96:G101)</f>
        <v>184.21930000000003</v>
      </c>
      <c r="H102" s="213" t="s">
        <v>117</v>
      </c>
      <c r="I102" s="126"/>
    </row>
    <row r="103" spans="1:9" ht="21.75" hidden="1" customHeight="1" x14ac:dyDescent="0.5">
      <c r="A103" s="154"/>
      <c r="B103" s="155"/>
      <c r="C103" s="156"/>
      <c r="D103" s="157"/>
      <c r="E103" s="158"/>
      <c r="F103" s="158"/>
      <c r="G103" s="160"/>
      <c r="H103" s="154"/>
      <c r="I103" s="126"/>
    </row>
    <row r="104" spans="1:9" s="138" customFormat="1" ht="23.25" hidden="1" x14ac:dyDescent="0.55000000000000004">
      <c r="A104" s="128">
        <v>5</v>
      </c>
      <c r="B104" s="220" t="s">
        <v>171</v>
      </c>
      <c r="C104" s="134"/>
      <c r="D104" s="221"/>
      <c r="E104" s="222"/>
      <c r="F104" s="222"/>
      <c r="G104" s="129"/>
      <c r="H104" s="222"/>
      <c r="I104" s="126"/>
    </row>
    <row r="105" spans="1:9" hidden="1" x14ac:dyDescent="0.5">
      <c r="A105" s="132">
        <v>5.0999999999999996</v>
      </c>
      <c r="B105" s="133" t="s">
        <v>172</v>
      </c>
      <c r="C105" s="190"/>
      <c r="D105" s="203"/>
      <c r="E105" s="204"/>
      <c r="F105" s="204"/>
      <c r="G105" s="757"/>
      <c r="H105" s="204"/>
      <c r="I105" s="126"/>
    </row>
    <row r="106" spans="1:9" hidden="1" x14ac:dyDescent="0.5">
      <c r="A106" s="142"/>
      <c r="B106" s="146" t="s">
        <v>173</v>
      </c>
      <c r="C106" s="147"/>
      <c r="D106" s="152">
        <v>3.36</v>
      </c>
      <c r="E106" s="149" t="s">
        <v>120</v>
      </c>
      <c r="F106" s="185">
        <f>ROUNDDOWN('[27]ราคาพาณิชย์ '!D10/50,2)</f>
        <v>2.62</v>
      </c>
      <c r="G106" s="188">
        <f t="shared" ref="G106:G113" si="2">D106*F106</f>
        <v>8.8032000000000004</v>
      </c>
      <c r="H106" s="142" t="s">
        <v>117</v>
      </c>
      <c r="I106" s="126"/>
    </row>
    <row r="107" spans="1:9" hidden="1" x14ac:dyDescent="0.5">
      <c r="A107" s="142"/>
      <c r="B107" s="146" t="s">
        <v>122</v>
      </c>
      <c r="C107" s="147"/>
      <c r="D107" s="152">
        <v>0.01</v>
      </c>
      <c r="E107" s="149" t="s">
        <v>110</v>
      </c>
      <c r="F107" s="185">
        <f>'[27]ราคาพาณิชย์ '!D12</f>
        <v>327.10000000000002</v>
      </c>
      <c r="G107" s="188">
        <f t="shared" si="2"/>
        <v>3.2710000000000004</v>
      </c>
      <c r="H107" s="149"/>
      <c r="I107" s="126"/>
    </row>
    <row r="108" spans="1:9" hidden="1" x14ac:dyDescent="0.5">
      <c r="A108" s="142"/>
      <c r="B108" s="146" t="s">
        <v>123</v>
      </c>
      <c r="C108" s="147"/>
      <c r="D108" s="152">
        <v>0.02</v>
      </c>
      <c r="E108" s="149" t="s">
        <v>110</v>
      </c>
      <c r="F108" s="185">
        <f>'[27]ราคาพาณิชย์ '!D11</f>
        <v>538.41999999999996</v>
      </c>
      <c r="G108" s="188">
        <f t="shared" si="2"/>
        <v>10.7684</v>
      </c>
      <c r="H108" s="149"/>
      <c r="I108" s="126"/>
    </row>
    <row r="109" spans="1:9" hidden="1" x14ac:dyDescent="0.5">
      <c r="A109" s="142"/>
      <c r="B109" s="146" t="s">
        <v>124</v>
      </c>
      <c r="C109" s="141"/>
      <c r="D109" s="152">
        <v>1.8</v>
      </c>
      <c r="E109" s="149" t="s">
        <v>125</v>
      </c>
      <c r="F109" s="186"/>
      <c r="G109" s="188">
        <f t="shared" si="2"/>
        <v>0</v>
      </c>
      <c r="H109" s="149"/>
      <c r="I109" s="126"/>
    </row>
    <row r="110" spans="1:9" hidden="1" x14ac:dyDescent="0.5">
      <c r="A110" s="182"/>
      <c r="B110" s="193" t="s">
        <v>174</v>
      </c>
      <c r="C110" s="147"/>
      <c r="D110" s="208">
        <v>0.16500000000000001</v>
      </c>
      <c r="E110" s="195" t="s">
        <v>57</v>
      </c>
      <c r="F110" s="747">
        <v>119</v>
      </c>
      <c r="G110" s="253">
        <f t="shared" si="2"/>
        <v>19.635000000000002</v>
      </c>
      <c r="H110" s="195"/>
      <c r="I110" s="126"/>
    </row>
    <row r="111" spans="1:9" hidden="1" x14ac:dyDescent="0.5">
      <c r="A111" s="142"/>
      <c r="B111" s="146" t="s">
        <v>166</v>
      </c>
      <c r="C111" s="147"/>
      <c r="D111" s="152">
        <v>0.16</v>
      </c>
      <c r="E111" s="149" t="s">
        <v>120</v>
      </c>
      <c r="F111" s="152">
        <f>ROUNDDOWN('[27]ราคาพาณิชย์ '!D30/1000,2)</f>
        <v>24.52</v>
      </c>
      <c r="G111" s="188">
        <f t="shared" si="2"/>
        <v>3.9232</v>
      </c>
      <c r="H111" s="149"/>
      <c r="I111" s="126"/>
    </row>
    <row r="112" spans="1:9" hidden="1" x14ac:dyDescent="0.5">
      <c r="A112" s="142"/>
      <c r="B112" s="146" t="s">
        <v>170</v>
      </c>
      <c r="C112" s="147"/>
      <c r="D112" s="152">
        <v>1.07</v>
      </c>
      <c r="E112" s="149" t="s">
        <v>120</v>
      </c>
      <c r="F112" s="152">
        <f>ROUNDDOWN('[27]ราคาพาณิชย์ '!D31/1000,2)</f>
        <v>23.58</v>
      </c>
      <c r="G112" s="188">
        <f t="shared" si="2"/>
        <v>25.230599999999999</v>
      </c>
      <c r="H112" s="149"/>
      <c r="I112" s="126"/>
    </row>
    <row r="113" spans="1:9" hidden="1" x14ac:dyDescent="0.5">
      <c r="A113" s="142"/>
      <c r="B113" s="146" t="s">
        <v>167</v>
      </c>
      <c r="C113" s="147"/>
      <c r="D113" s="152">
        <v>7.0000000000000007E-2</v>
      </c>
      <c r="E113" s="149" t="s">
        <v>120</v>
      </c>
      <c r="F113" s="746">
        <f>'[27]ราคาพาณิชย์ '!D22</f>
        <v>35.049999999999997</v>
      </c>
      <c r="G113" s="188">
        <f t="shared" si="2"/>
        <v>2.4535</v>
      </c>
      <c r="H113" s="149"/>
      <c r="I113" s="126"/>
    </row>
    <row r="114" spans="1:9" hidden="1" x14ac:dyDescent="0.5">
      <c r="A114" s="154" t="s">
        <v>117</v>
      </c>
      <c r="B114" s="155" t="s">
        <v>117</v>
      </c>
      <c r="C114" s="156" t="s">
        <v>175</v>
      </c>
      <c r="D114" s="157">
        <v>1</v>
      </c>
      <c r="E114" s="158" t="s">
        <v>176</v>
      </c>
      <c r="F114" s="158" t="s">
        <v>127</v>
      </c>
      <c r="G114" s="160">
        <f>ROUNDDOWN(SUM(G106:G113),2)</f>
        <v>74.08</v>
      </c>
      <c r="H114" s="161" t="s">
        <v>128</v>
      </c>
      <c r="I114" s="126"/>
    </row>
    <row r="115" spans="1:9" s="138" customFormat="1" ht="23.25" hidden="1" x14ac:dyDescent="0.55000000000000004">
      <c r="A115" s="132">
        <v>6</v>
      </c>
      <c r="B115" s="133" t="s">
        <v>177</v>
      </c>
      <c r="C115" s="190"/>
      <c r="D115" s="203"/>
      <c r="E115" s="204"/>
      <c r="F115" s="204"/>
      <c r="G115" s="759"/>
      <c r="H115" s="135"/>
      <c r="I115" s="126"/>
    </row>
    <row r="116" spans="1:9" hidden="1" x14ac:dyDescent="0.5">
      <c r="A116" s="139">
        <v>6.1</v>
      </c>
      <c r="B116" s="140" t="s">
        <v>178</v>
      </c>
      <c r="C116" s="141"/>
      <c r="D116" s="148"/>
      <c r="E116" s="149"/>
      <c r="F116" s="149"/>
      <c r="G116" s="760"/>
      <c r="H116" s="142"/>
      <c r="I116" s="126"/>
    </row>
    <row r="117" spans="1:9" hidden="1" x14ac:dyDescent="0.5">
      <c r="A117" s="142"/>
      <c r="B117" s="146" t="s">
        <v>179</v>
      </c>
      <c r="C117" s="147"/>
      <c r="D117" s="152">
        <v>5.24</v>
      </c>
      <c r="E117" s="149" t="s">
        <v>125</v>
      </c>
      <c r="F117" s="748">
        <v>30</v>
      </c>
      <c r="G117" s="188">
        <f>D117*F117</f>
        <v>157.20000000000002</v>
      </c>
      <c r="H117" s="142"/>
      <c r="I117" s="126"/>
    </row>
    <row r="118" spans="1:9" hidden="1" x14ac:dyDescent="0.5">
      <c r="A118" s="213"/>
      <c r="B118" s="214"/>
      <c r="C118" s="215" t="s">
        <v>180</v>
      </c>
      <c r="D118" s="216">
        <v>1</v>
      </c>
      <c r="E118" s="217" t="s">
        <v>110</v>
      </c>
      <c r="F118" s="217" t="s">
        <v>127</v>
      </c>
      <c r="G118" s="223">
        <f>SUM(G117)</f>
        <v>157.20000000000002</v>
      </c>
      <c r="H118" s="224" t="s">
        <v>128</v>
      </c>
      <c r="I118" s="126"/>
    </row>
    <row r="119" spans="1:9" hidden="1" x14ac:dyDescent="0.5">
      <c r="A119" s="154"/>
      <c r="B119" s="155"/>
      <c r="C119" s="156"/>
      <c r="D119" s="157"/>
      <c r="E119" s="158"/>
      <c r="F119" s="158"/>
      <c r="G119" s="225"/>
      <c r="H119" s="161"/>
      <c r="I119" s="126"/>
    </row>
    <row r="120" spans="1:9" s="138" customFormat="1" ht="23.25" hidden="1" x14ac:dyDescent="0.55000000000000004">
      <c r="A120" s="181">
        <v>7</v>
      </c>
      <c r="B120" s="191" t="s">
        <v>181</v>
      </c>
      <c r="C120" s="147"/>
      <c r="D120" s="182"/>
      <c r="E120" s="182"/>
      <c r="F120" s="182"/>
      <c r="G120" s="196" t="s">
        <v>117</v>
      </c>
      <c r="H120" s="182" t="s">
        <v>182</v>
      </c>
      <c r="I120" s="126"/>
    </row>
    <row r="121" spans="1:9" hidden="1" x14ac:dyDescent="0.5">
      <c r="A121" s="226">
        <v>7.1</v>
      </c>
      <c r="B121" s="163" t="s">
        <v>183</v>
      </c>
      <c r="C121" s="164"/>
      <c r="D121" s="165"/>
      <c r="E121" s="165"/>
      <c r="F121" s="165"/>
      <c r="G121" s="761" t="s">
        <v>117</v>
      </c>
      <c r="H121" s="165" t="s">
        <v>184</v>
      </c>
      <c r="I121" s="126"/>
    </row>
    <row r="122" spans="1:9" hidden="1" x14ac:dyDescent="0.5">
      <c r="A122" s="165"/>
      <c r="B122" s="166" t="s">
        <v>185</v>
      </c>
      <c r="C122" s="164"/>
      <c r="D122" s="167">
        <v>138</v>
      </c>
      <c r="E122" s="168" t="s">
        <v>186</v>
      </c>
      <c r="F122" s="749">
        <f>'[27]ราคาพาณิชย์ '!I5</f>
        <v>0.68</v>
      </c>
      <c r="G122" s="762">
        <f>D122*F122</f>
        <v>93.84</v>
      </c>
      <c r="H122" s="165"/>
      <c r="I122" s="126"/>
    </row>
    <row r="123" spans="1:9" hidden="1" x14ac:dyDescent="0.5">
      <c r="A123" s="165"/>
      <c r="B123" s="166" t="s">
        <v>173</v>
      </c>
      <c r="C123" s="164"/>
      <c r="D123" s="171">
        <v>16.010000000000002</v>
      </c>
      <c r="E123" s="168" t="s">
        <v>120</v>
      </c>
      <c r="F123" s="749">
        <f>ROUNDDOWN('[27]ราคาพาณิชย์ '!I6/50,2)</f>
        <v>2.72</v>
      </c>
      <c r="G123" s="762">
        <f>D123*F123</f>
        <v>43.547200000000011</v>
      </c>
      <c r="H123" s="165" t="s">
        <v>117</v>
      </c>
      <c r="I123" s="126"/>
    </row>
    <row r="124" spans="1:9" hidden="1" x14ac:dyDescent="0.5">
      <c r="A124" s="165"/>
      <c r="B124" s="166" t="s">
        <v>187</v>
      </c>
      <c r="C124" s="164"/>
      <c r="D124" s="171">
        <v>10.29</v>
      </c>
      <c r="E124" s="168" t="s">
        <v>120</v>
      </c>
      <c r="F124" s="749"/>
      <c r="G124" s="762">
        <f>D124*F124</f>
        <v>0</v>
      </c>
      <c r="H124" s="165"/>
      <c r="I124" s="126"/>
    </row>
    <row r="125" spans="1:9" hidden="1" x14ac:dyDescent="0.5">
      <c r="A125" s="165"/>
      <c r="B125" s="166" t="s">
        <v>122</v>
      </c>
      <c r="C125" s="164"/>
      <c r="D125" s="171">
        <v>0.05</v>
      </c>
      <c r="E125" s="168" t="s">
        <v>110</v>
      </c>
      <c r="F125" s="749">
        <f>'[27]ราคาพาณิชย์ '!I7</f>
        <v>327.10000000000002</v>
      </c>
      <c r="G125" s="762">
        <f>D125*F125</f>
        <v>16.355</v>
      </c>
      <c r="H125" s="165"/>
      <c r="I125" s="126"/>
    </row>
    <row r="126" spans="1:9" hidden="1" x14ac:dyDescent="0.5">
      <c r="A126" s="165"/>
      <c r="B126" s="166" t="s">
        <v>124</v>
      </c>
      <c r="C126" s="164"/>
      <c r="D126" s="167">
        <v>10</v>
      </c>
      <c r="E126" s="168" t="s">
        <v>125</v>
      </c>
      <c r="F126" s="750"/>
      <c r="G126" s="762">
        <f>D126*F126</f>
        <v>0</v>
      </c>
      <c r="H126" s="165"/>
      <c r="I126" s="126"/>
    </row>
    <row r="127" spans="1:9" hidden="1" x14ac:dyDescent="0.5">
      <c r="A127" s="173"/>
      <c r="B127" s="174"/>
      <c r="C127" s="175" t="s">
        <v>188</v>
      </c>
      <c r="D127" s="176">
        <v>1</v>
      </c>
      <c r="E127" s="177" t="s">
        <v>57</v>
      </c>
      <c r="F127" s="177" t="s">
        <v>127</v>
      </c>
      <c r="G127" s="265">
        <f>ROUNDDOWN(SUM(G122:G126),2)</f>
        <v>153.74</v>
      </c>
      <c r="H127" s="180" t="s">
        <v>128</v>
      </c>
      <c r="I127" s="126"/>
    </row>
    <row r="128" spans="1:9" hidden="1" x14ac:dyDescent="0.5">
      <c r="A128" s="126"/>
      <c r="B128" s="227"/>
      <c r="C128" s="126"/>
      <c r="D128" s="228"/>
      <c r="E128" s="229"/>
      <c r="F128" s="229"/>
      <c r="G128" s="230"/>
      <c r="H128" s="231"/>
      <c r="I128" s="126"/>
    </row>
    <row r="129" spans="1:9" hidden="1" x14ac:dyDescent="0.5">
      <c r="A129" s="126"/>
      <c r="B129" s="126"/>
      <c r="C129" s="126"/>
      <c r="D129" s="228"/>
      <c r="E129" s="229"/>
      <c r="F129" s="229"/>
      <c r="G129" s="230"/>
      <c r="H129" s="232"/>
      <c r="I129" s="126"/>
    </row>
    <row r="130" spans="1:9" hidden="1" x14ac:dyDescent="0.5">
      <c r="A130" s="126"/>
      <c r="B130" s="126"/>
      <c r="C130" s="126"/>
      <c r="D130" s="228"/>
      <c r="E130" s="229"/>
      <c r="F130" s="229"/>
      <c r="G130" s="230"/>
      <c r="H130" s="232"/>
      <c r="I130" s="126"/>
    </row>
    <row r="131" spans="1:9" hidden="1" x14ac:dyDescent="0.5">
      <c r="A131" s="126"/>
      <c r="B131" s="126"/>
      <c r="C131" s="126"/>
      <c r="D131" s="228"/>
      <c r="E131" s="229"/>
      <c r="F131" s="229"/>
      <c r="G131" s="230"/>
      <c r="H131" s="232"/>
      <c r="I131" s="126"/>
    </row>
    <row r="132" spans="1:9" hidden="1" x14ac:dyDescent="0.5">
      <c r="A132" s="126"/>
      <c r="B132" s="126"/>
      <c r="C132" s="126"/>
      <c r="D132" s="228"/>
      <c r="E132" s="229"/>
      <c r="F132" s="229"/>
      <c r="G132" s="230"/>
      <c r="H132" s="232"/>
      <c r="I132" s="126"/>
    </row>
    <row r="133" spans="1:9" hidden="1" x14ac:dyDescent="0.5">
      <c r="A133" s="181">
        <v>7.2</v>
      </c>
      <c r="B133" s="140" t="s">
        <v>189</v>
      </c>
      <c r="C133" s="190"/>
      <c r="D133" s="182"/>
      <c r="E133" s="182"/>
      <c r="F133" s="182"/>
      <c r="G133" s="196" t="s">
        <v>117</v>
      </c>
      <c r="H133" s="142"/>
      <c r="I133" s="126"/>
    </row>
    <row r="134" spans="1:9" hidden="1" x14ac:dyDescent="0.5">
      <c r="A134" s="142"/>
      <c r="B134" s="146" t="s">
        <v>190</v>
      </c>
      <c r="C134" s="147"/>
      <c r="D134" s="148">
        <v>276</v>
      </c>
      <c r="E134" s="149" t="s">
        <v>186</v>
      </c>
      <c r="F134" s="185">
        <f>'[28]ราคาพาณิชย์ '!$I$5</f>
        <v>0.68</v>
      </c>
      <c r="G134" s="188">
        <f>D134*F134</f>
        <v>187.68</v>
      </c>
      <c r="H134" s="142"/>
      <c r="I134" s="126"/>
    </row>
    <row r="135" spans="1:9" hidden="1" x14ac:dyDescent="0.5">
      <c r="A135" s="142"/>
      <c r="B135" s="146" t="s">
        <v>173</v>
      </c>
      <c r="C135" s="147"/>
      <c r="D135" s="152">
        <v>34</v>
      </c>
      <c r="E135" s="149" t="s">
        <v>120</v>
      </c>
      <c r="F135" s="185">
        <f>ROUNDDOWN('[28]ราคาพาณิชย์ '!$I$6/50,2)</f>
        <v>2.72</v>
      </c>
      <c r="G135" s="188">
        <f>D135*F135</f>
        <v>92.48</v>
      </c>
      <c r="H135" s="142" t="s">
        <v>117</v>
      </c>
      <c r="I135" s="126"/>
    </row>
    <row r="136" spans="1:9" hidden="1" x14ac:dyDescent="0.5">
      <c r="A136" s="142"/>
      <c r="B136" s="146" t="s">
        <v>187</v>
      </c>
      <c r="C136" s="147"/>
      <c r="D136" s="152">
        <v>20.59</v>
      </c>
      <c r="E136" s="149" t="s">
        <v>120</v>
      </c>
      <c r="F136" s="185"/>
      <c r="G136" s="188">
        <f>D136*F136</f>
        <v>0</v>
      </c>
      <c r="H136" s="142"/>
      <c r="I136" s="126"/>
    </row>
    <row r="137" spans="1:9" hidden="1" x14ac:dyDescent="0.5">
      <c r="A137" s="142"/>
      <c r="B137" s="146" t="s">
        <v>122</v>
      </c>
      <c r="C137" s="147"/>
      <c r="D137" s="152">
        <v>0.12</v>
      </c>
      <c r="E137" s="149" t="s">
        <v>110</v>
      </c>
      <c r="F137" s="185">
        <f>'[28]ราคาพาณิชย์ '!$I$7</f>
        <v>327.10000000000002</v>
      </c>
      <c r="G137" s="188">
        <f>D137*F137</f>
        <v>39.252000000000002</v>
      </c>
      <c r="H137" s="142"/>
      <c r="I137" s="126"/>
    </row>
    <row r="138" spans="1:9" hidden="1" x14ac:dyDescent="0.5">
      <c r="A138" s="142"/>
      <c r="B138" s="146" t="s">
        <v>124</v>
      </c>
      <c r="C138" s="147"/>
      <c r="D138" s="148">
        <v>20</v>
      </c>
      <c r="E138" s="149" t="s">
        <v>125</v>
      </c>
      <c r="F138" s="186"/>
      <c r="G138" s="188">
        <f>D138*F138</f>
        <v>0</v>
      </c>
      <c r="H138" s="142"/>
      <c r="I138" s="126"/>
    </row>
    <row r="139" spans="1:9" hidden="1" x14ac:dyDescent="0.5">
      <c r="A139" s="154"/>
      <c r="B139" s="155"/>
      <c r="C139" s="156" t="s">
        <v>188</v>
      </c>
      <c r="D139" s="157">
        <v>1</v>
      </c>
      <c r="E139" s="158" t="s">
        <v>57</v>
      </c>
      <c r="F139" s="158" t="s">
        <v>127</v>
      </c>
      <c r="G139" s="160">
        <f>ROUNDDOWN(SUM(G134:G138),2)</f>
        <v>319.41000000000003</v>
      </c>
      <c r="H139" s="161" t="s">
        <v>128</v>
      </c>
      <c r="I139" s="126"/>
    </row>
    <row r="140" spans="1:9" hidden="1" x14ac:dyDescent="0.5">
      <c r="A140" s="181">
        <v>7.3</v>
      </c>
      <c r="B140" s="140" t="s">
        <v>191</v>
      </c>
      <c r="C140" s="190"/>
      <c r="D140" s="182"/>
      <c r="E140" s="182"/>
      <c r="F140" s="182"/>
      <c r="G140" s="196" t="s">
        <v>117</v>
      </c>
      <c r="H140" s="142"/>
      <c r="I140" s="126"/>
    </row>
    <row r="141" spans="1:9" hidden="1" x14ac:dyDescent="0.5">
      <c r="A141" s="142"/>
      <c r="B141" s="146" t="s">
        <v>192</v>
      </c>
      <c r="C141" s="147"/>
      <c r="D141" s="148">
        <v>139.69999999999999</v>
      </c>
      <c r="E141" s="149" t="s">
        <v>186</v>
      </c>
      <c r="F141" s="185">
        <v>0.51</v>
      </c>
      <c r="G141" s="188">
        <f>D141*F141</f>
        <v>71.247</v>
      </c>
      <c r="H141" s="142"/>
      <c r="I141" s="126"/>
    </row>
    <row r="142" spans="1:9" hidden="1" x14ac:dyDescent="0.5">
      <c r="A142" s="142"/>
      <c r="B142" s="146" t="s">
        <v>173</v>
      </c>
      <c r="C142" s="147"/>
      <c r="D142" s="152">
        <v>16</v>
      </c>
      <c r="E142" s="149" t="s">
        <v>120</v>
      </c>
      <c r="F142" s="185">
        <v>2.34</v>
      </c>
      <c r="G142" s="188">
        <f>D142*F142</f>
        <v>37.44</v>
      </c>
      <c r="H142" s="142" t="s">
        <v>117</v>
      </c>
      <c r="I142" s="126"/>
    </row>
    <row r="143" spans="1:9" hidden="1" x14ac:dyDescent="0.5">
      <c r="A143" s="142"/>
      <c r="B143" s="146" t="s">
        <v>187</v>
      </c>
      <c r="C143" s="147"/>
      <c r="D143" s="152">
        <v>10.29</v>
      </c>
      <c r="E143" s="149" t="s">
        <v>120</v>
      </c>
      <c r="F143" s="185">
        <v>2</v>
      </c>
      <c r="G143" s="188">
        <f>D143*F143</f>
        <v>20.58</v>
      </c>
      <c r="H143" s="142"/>
      <c r="I143" s="126"/>
    </row>
    <row r="144" spans="1:9" hidden="1" x14ac:dyDescent="0.5">
      <c r="A144" s="142"/>
      <c r="B144" s="146" t="s">
        <v>122</v>
      </c>
      <c r="C144" s="147"/>
      <c r="D144" s="152">
        <v>0.05</v>
      </c>
      <c r="E144" s="149" t="s">
        <v>110</v>
      </c>
      <c r="F144" s="185">
        <v>360.32</v>
      </c>
      <c r="G144" s="188">
        <f>D144*F144</f>
        <v>18.016000000000002</v>
      </c>
      <c r="H144" s="142"/>
      <c r="I144" s="126"/>
    </row>
    <row r="145" spans="1:9" hidden="1" x14ac:dyDescent="0.5">
      <c r="A145" s="142"/>
      <c r="B145" s="146" t="s">
        <v>124</v>
      </c>
      <c r="C145" s="147"/>
      <c r="D145" s="148">
        <v>10</v>
      </c>
      <c r="E145" s="149" t="s">
        <v>125</v>
      </c>
      <c r="F145" s="186">
        <v>1.6400000000000001E-2</v>
      </c>
      <c r="G145" s="188">
        <f>D145*F145</f>
        <v>0.16400000000000001</v>
      </c>
      <c r="H145" s="142"/>
      <c r="I145" s="126"/>
    </row>
    <row r="146" spans="1:9" hidden="1" x14ac:dyDescent="0.5">
      <c r="A146" s="154"/>
      <c r="B146" s="155"/>
      <c r="C146" s="156" t="s">
        <v>193</v>
      </c>
      <c r="D146" s="157">
        <v>1</v>
      </c>
      <c r="E146" s="158" t="s">
        <v>57</v>
      </c>
      <c r="F146" s="158" t="s">
        <v>127</v>
      </c>
      <c r="G146" s="160">
        <f>SUM(G141:G145)</f>
        <v>147.44699999999997</v>
      </c>
      <c r="H146" s="161" t="s">
        <v>128</v>
      </c>
      <c r="I146" s="126"/>
    </row>
    <row r="147" spans="1:9" hidden="1" x14ac:dyDescent="0.5">
      <c r="A147" s="181">
        <v>7.4</v>
      </c>
      <c r="B147" s="191" t="s">
        <v>194</v>
      </c>
      <c r="C147" s="190"/>
      <c r="D147" s="182"/>
      <c r="E147" s="182"/>
      <c r="F147" s="182"/>
      <c r="G147" s="196" t="s">
        <v>117</v>
      </c>
      <c r="H147" s="182"/>
      <c r="I147" s="126"/>
    </row>
    <row r="148" spans="1:9" hidden="1" x14ac:dyDescent="0.5">
      <c r="A148" s="142"/>
      <c r="B148" s="146" t="s">
        <v>192</v>
      </c>
      <c r="C148" s="147"/>
      <c r="D148" s="148">
        <v>279.39999999999998</v>
      </c>
      <c r="E148" s="149" t="s">
        <v>186</v>
      </c>
      <c r="F148" s="185">
        <v>0.51</v>
      </c>
      <c r="G148" s="188">
        <f>D148*F148</f>
        <v>142.494</v>
      </c>
      <c r="H148" s="142"/>
      <c r="I148" s="126"/>
    </row>
    <row r="149" spans="1:9" hidden="1" x14ac:dyDescent="0.5">
      <c r="A149" s="142"/>
      <c r="B149" s="146" t="s">
        <v>173</v>
      </c>
      <c r="C149" s="147"/>
      <c r="D149" s="152">
        <v>34</v>
      </c>
      <c r="E149" s="149" t="s">
        <v>120</v>
      </c>
      <c r="F149" s="185">
        <v>2.34</v>
      </c>
      <c r="G149" s="188">
        <f>D149*F149</f>
        <v>79.56</v>
      </c>
      <c r="H149" s="142" t="s">
        <v>117</v>
      </c>
      <c r="I149" s="126"/>
    </row>
    <row r="150" spans="1:9" hidden="1" x14ac:dyDescent="0.5">
      <c r="A150" s="142"/>
      <c r="B150" s="146" t="s">
        <v>187</v>
      </c>
      <c r="C150" s="147"/>
      <c r="D150" s="152">
        <v>20.59</v>
      </c>
      <c r="E150" s="149" t="s">
        <v>120</v>
      </c>
      <c r="F150" s="185">
        <v>2</v>
      </c>
      <c r="G150" s="188">
        <f>D150*F150</f>
        <v>41.18</v>
      </c>
      <c r="H150" s="142"/>
      <c r="I150" s="126"/>
    </row>
    <row r="151" spans="1:9" hidden="1" x14ac:dyDescent="0.5">
      <c r="A151" s="142"/>
      <c r="B151" s="146" t="s">
        <v>122</v>
      </c>
      <c r="C151" s="141"/>
      <c r="D151" s="152">
        <v>0.12</v>
      </c>
      <c r="E151" s="149" t="s">
        <v>110</v>
      </c>
      <c r="F151" s="185">
        <v>360.32</v>
      </c>
      <c r="G151" s="188">
        <f>D151*F151</f>
        <v>43.238399999999999</v>
      </c>
      <c r="H151" s="142"/>
      <c r="I151" s="126"/>
    </row>
    <row r="152" spans="1:9" hidden="1" x14ac:dyDescent="0.5">
      <c r="A152" s="182"/>
      <c r="B152" s="193" t="s">
        <v>124</v>
      </c>
      <c r="C152" s="147"/>
      <c r="D152" s="194">
        <v>20</v>
      </c>
      <c r="E152" s="195" t="s">
        <v>125</v>
      </c>
      <c r="F152" s="751">
        <v>1.6400000000000001E-2</v>
      </c>
      <c r="G152" s="253">
        <f>D152*F152</f>
        <v>0.32800000000000001</v>
      </c>
      <c r="H152" s="182"/>
      <c r="I152" s="126"/>
    </row>
    <row r="153" spans="1:9" hidden="1" x14ac:dyDescent="0.5">
      <c r="A153" s="154"/>
      <c r="B153" s="155"/>
      <c r="C153" s="156" t="s">
        <v>195</v>
      </c>
      <c r="D153" s="157">
        <v>1</v>
      </c>
      <c r="E153" s="158" t="s">
        <v>57</v>
      </c>
      <c r="F153" s="158" t="s">
        <v>127</v>
      </c>
      <c r="G153" s="160">
        <f>SUM(G148:G152)</f>
        <v>306.80039999999997</v>
      </c>
      <c r="H153" s="161" t="s">
        <v>128</v>
      </c>
      <c r="I153" s="126"/>
    </row>
    <row r="154" spans="1:9" hidden="1" x14ac:dyDescent="0.5">
      <c r="A154" s="181">
        <v>7.5</v>
      </c>
      <c r="B154" s="140" t="s">
        <v>196</v>
      </c>
      <c r="C154" s="190"/>
      <c r="D154" s="182"/>
      <c r="E154" s="182"/>
      <c r="F154" s="182"/>
      <c r="G154" s="196" t="s">
        <v>117</v>
      </c>
      <c r="H154" s="142"/>
      <c r="I154" s="126"/>
    </row>
    <row r="155" spans="1:9" hidden="1" x14ac:dyDescent="0.5">
      <c r="A155" s="142"/>
      <c r="B155" s="146" t="s">
        <v>197</v>
      </c>
      <c r="C155" s="147"/>
      <c r="D155" s="148">
        <v>60</v>
      </c>
      <c r="E155" s="149" t="s">
        <v>186</v>
      </c>
      <c r="F155" s="185">
        <v>26</v>
      </c>
      <c r="G155" s="188">
        <f>D155*F155</f>
        <v>1560</v>
      </c>
      <c r="H155" s="142"/>
      <c r="I155" s="126"/>
    </row>
    <row r="156" spans="1:9" hidden="1" x14ac:dyDescent="0.5">
      <c r="A156" s="142"/>
      <c r="B156" s="146" t="s">
        <v>173</v>
      </c>
      <c r="C156" s="147"/>
      <c r="D156" s="152">
        <v>5.5</v>
      </c>
      <c r="E156" s="149" t="s">
        <v>120</v>
      </c>
      <c r="F156" s="185">
        <v>2.34</v>
      </c>
      <c r="G156" s="188">
        <f>D156*F156</f>
        <v>12.87</v>
      </c>
      <c r="H156" s="142" t="s">
        <v>117</v>
      </c>
      <c r="I156" s="126"/>
    </row>
    <row r="157" spans="1:9" hidden="1" x14ac:dyDescent="0.5">
      <c r="A157" s="142"/>
      <c r="B157" s="146" t="s">
        <v>187</v>
      </c>
      <c r="C157" s="147"/>
      <c r="D157" s="152">
        <v>3</v>
      </c>
      <c r="E157" s="149" t="s">
        <v>120</v>
      </c>
      <c r="F157" s="185">
        <v>2</v>
      </c>
      <c r="G157" s="188">
        <f>D157*F157</f>
        <v>6</v>
      </c>
      <c r="H157" s="142"/>
      <c r="I157" s="126"/>
    </row>
    <row r="158" spans="1:9" hidden="1" x14ac:dyDescent="0.5">
      <c r="A158" s="142"/>
      <c r="B158" s="146" t="s">
        <v>122</v>
      </c>
      <c r="C158" s="147"/>
      <c r="D158" s="152">
        <v>0.03</v>
      </c>
      <c r="E158" s="149" t="s">
        <v>110</v>
      </c>
      <c r="F158" s="185">
        <v>360.32</v>
      </c>
      <c r="G158" s="188">
        <f>D158*F158</f>
        <v>10.8096</v>
      </c>
      <c r="H158" s="142"/>
      <c r="I158" s="126"/>
    </row>
    <row r="159" spans="1:9" hidden="1" x14ac:dyDescent="0.5">
      <c r="A159" s="142"/>
      <c r="B159" s="146" t="s">
        <v>124</v>
      </c>
      <c r="C159" s="147"/>
      <c r="D159" s="148">
        <v>10</v>
      </c>
      <c r="E159" s="149" t="s">
        <v>125</v>
      </c>
      <c r="F159" s="186">
        <v>1.6400000000000001E-2</v>
      </c>
      <c r="G159" s="188">
        <f>D159*F159</f>
        <v>0.16400000000000001</v>
      </c>
      <c r="H159" s="142"/>
      <c r="I159" s="126"/>
    </row>
    <row r="160" spans="1:9" hidden="1" x14ac:dyDescent="0.5">
      <c r="A160" s="154"/>
      <c r="B160" s="155"/>
      <c r="C160" s="156" t="s">
        <v>198</v>
      </c>
      <c r="D160" s="157">
        <v>1</v>
      </c>
      <c r="E160" s="158" t="s">
        <v>57</v>
      </c>
      <c r="F160" s="158" t="s">
        <v>127</v>
      </c>
      <c r="G160" s="160">
        <f>SUM(G155:G159)</f>
        <v>1589.8435999999999</v>
      </c>
      <c r="H160" s="161" t="s">
        <v>128</v>
      </c>
      <c r="I160" s="126"/>
    </row>
    <row r="161" spans="1:9" hidden="1" x14ac:dyDescent="0.5">
      <c r="A161" s="181">
        <v>7.6</v>
      </c>
      <c r="B161" s="140" t="s">
        <v>199</v>
      </c>
      <c r="C161" s="190"/>
      <c r="D161" s="182"/>
      <c r="E161" s="182"/>
      <c r="F161" s="182"/>
      <c r="G161" s="196" t="s">
        <v>117</v>
      </c>
      <c r="H161" s="142"/>
      <c r="I161" s="126"/>
    </row>
    <row r="162" spans="1:9" hidden="1" x14ac:dyDescent="0.5">
      <c r="A162" s="142"/>
      <c r="B162" s="146" t="s">
        <v>200</v>
      </c>
      <c r="C162" s="147"/>
      <c r="D162" s="148">
        <v>13</v>
      </c>
      <c r="E162" s="149" t="s">
        <v>186</v>
      </c>
      <c r="F162" s="185">
        <v>5.81</v>
      </c>
      <c r="G162" s="188">
        <f>D162*F162</f>
        <v>75.53</v>
      </c>
      <c r="H162" s="142"/>
      <c r="I162" s="126"/>
    </row>
    <row r="163" spans="1:9" hidden="1" x14ac:dyDescent="0.5">
      <c r="A163" s="142"/>
      <c r="B163" s="146" t="s">
        <v>173</v>
      </c>
      <c r="C163" s="147"/>
      <c r="D163" s="152">
        <v>6.75</v>
      </c>
      <c r="E163" s="149" t="s">
        <v>120</v>
      </c>
      <c r="F163" s="185">
        <f>ROUNDDOWN('[27]ราคาพาณิชย์ '!I6/50,2)</f>
        <v>2.72</v>
      </c>
      <c r="G163" s="188">
        <f>D163*F163</f>
        <v>18.360000000000003</v>
      </c>
      <c r="H163" s="142" t="s">
        <v>117</v>
      </c>
      <c r="I163" s="126"/>
    </row>
    <row r="164" spans="1:9" hidden="1" x14ac:dyDescent="0.5">
      <c r="A164" s="142"/>
      <c r="B164" s="146" t="s">
        <v>187</v>
      </c>
      <c r="C164" s="147"/>
      <c r="D164" s="152">
        <v>3.87</v>
      </c>
      <c r="E164" s="149" t="s">
        <v>120</v>
      </c>
      <c r="F164" s="185"/>
      <c r="G164" s="188">
        <f>D164*F164</f>
        <v>0</v>
      </c>
      <c r="H164" s="142"/>
      <c r="I164" s="126"/>
    </row>
    <row r="165" spans="1:9" hidden="1" x14ac:dyDescent="0.5">
      <c r="A165" s="142"/>
      <c r="B165" s="146" t="s">
        <v>122</v>
      </c>
      <c r="C165" s="147"/>
      <c r="D165" s="152">
        <v>0.03</v>
      </c>
      <c r="E165" s="149" t="s">
        <v>110</v>
      </c>
      <c r="F165" s="185">
        <f>'[27]ราคาพาณิชย์ '!I7</f>
        <v>327.10000000000002</v>
      </c>
      <c r="G165" s="188">
        <f>D165*F165</f>
        <v>9.8130000000000006</v>
      </c>
      <c r="H165" s="142"/>
      <c r="I165" s="126"/>
    </row>
    <row r="166" spans="1:9" hidden="1" x14ac:dyDescent="0.5">
      <c r="A166" s="142"/>
      <c r="B166" s="146" t="s">
        <v>124</v>
      </c>
      <c r="C166" s="147"/>
      <c r="D166" s="148">
        <v>5</v>
      </c>
      <c r="E166" s="149" t="s">
        <v>125</v>
      </c>
      <c r="F166" s="186"/>
      <c r="G166" s="188">
        <f>D166*F166</f>
        <v>0</v>
      </c>
      <c r="H166" s="142"/>
      <c r="I166" s="126"/>
    </row>
    <row r="167" spans="1:9" hidden="1" x14ac:dyDescent="0.5">
      <c r="A167" s="154"/>
      <c r="B167" s="155"/>
      <c r="C167" s="156" t="s">
        <v>201</v>
      </c>
      <c r="D167" s="157">
        <v>1</v>
      </c>
      <c r="E167" s="158" t="s">
        <v>57</v>
      </c>
      <c r="F167" s="158" t="s">
        <v>127</v>
      </c>
      <c r="G167" s="160">
        <f>ROUNDDOWN(SUM(G162:G166),2)</f>
        <v>103.7</v>
      </c>
      <c r="H167" s="161" t="s">
        <v>128</v>
      </c>
      <c r="I167" s="126"/>
    </row>
    <row r="168" spans="1:9" hidden="1" x14ac:dyDescent="0.5">
      <c r="A168" s="181">
        <v>7.7</v>
      </c>
      <c r="B168" s="140" t="s">
        <v>202</v>
      </c>
      <c r="C168" s="190"/>
      <c r="D168" s="182"/>
      <c r="E168" s="182"/>
      <c r="F168" s="182"/>
      <c r="G168" s="196" t="s">
        <v>117</v>
      </c>
      <c r="H168" s="142"/>
      <c r="I168" s="126"/>
    </row>
    <row r="169" spans="1:9" hidden="1" x14ac:dyDescent="0.5">
      <c r="A169" s="142"/>
      <c r="B169" s="146" t="s">
        <v>200</v>
      </c>
      <c r="C169" s="147"/>
      <c r="D169" s="148">
        <v>13</v>
      </c>
      <c r="E169" s="149" t="s">
        <v>186</v>
      </c>
      <c r="F169" s="185">
        <v>10</v>
      </c>
      <c r="G169" s="188">
        <f>D169*F169</f>
        <v>130</v>
      </c>
      <c r="H169" s="142"/>
      <c r="I169" s="126"/>
    </row>
    <row r="170" spans="1:9" hidden="1" x14ac:dyDescent="0.5">
      <c r="A170" s="142"/>
      <c r="B170" s="146" t="s">
        <v>173</v>
      </c>
      <c r="C170" s="147"/>
      <c r="D170" s="152">
        <v>9.4700000000000006</v>
      </c>
      <c r="E170" s="149" t="s">
        <v>120</v>
      </c>
      <c r="F170" s="185">
        <v>2.34</v>
      </c>
      <c r="G170" s="188">
        <f>D170*F170</f>
        <v>22.159800000000001</v>
      </c>
      <c r="H170" s="142" t="s">
        <v>117</v>
      </c>
      <c r="I170" s="126"/>
    </row>
    <row r="171" spans="1:9" hidden="1" x14ac:dyDescent="0.5">
      <c r="A171" s="142"/>
      <c r="B171" s="146" t="s">
        <v>187</v>
      </c>
      <c r="C171" s="147"/>
      <c r="D171" s="152">
        <v>5.43</v>
      </c>
      <c r="E171" s="149" t="s">
        <v>120</v>
      </c>
      <c r="F171" s="185">
        <v>2</v>
      </c>
      <c r="G171" s="188">
        <f>D171*F171</f>
        <v>10.86</v>
      </c>
      <c r="H171" s="142"/>
      <c r="I171" s="126"/>
    </row>
    <row r="172" spans="1:9" hidden="1" x14ac:dyDescent="0.5">
      <c r="A172" s="142"/>
      <c r="B172" s="146" t="s">
        <v>122</v>
      </c>
      <c r="C172" s="147"/>
      <c r="D172" s="152">
        <v>0.04</v>
      </c>
      <c r="E172" s="149" t="s">
        <v>110</v>
      </c>
      <c r="F172" s="185">
        <v>360.32</v>
      </c>
      <c r="G172" s="188">
        <f>D172*F172</f>
        <v>14.412800000000001</v>
      </c>
      <c r="H172" s="142"/>
      <c r="I172" s="126"/>
    </row>
    <row r="173" spans="1:9" hidden="1" x14ac:dyDescent="0.5">
      <c r="A173" s="142"/>
      <c r="B173" s="146" t="s">
        <v>124</v>
      </c>
      <c r="C173" s="147"/>
      <c r="D173" s="148">
        <v>5</v>
      </c>
      <c r="E173" s="149" t="s">
        <v>125</v>
      </c>
      <c r="F173" s="186">
        <v>1.6400000000000001E-2</v>
      </c>
      <c r="G173" s="188">
        <f>D173*F173</f>
        <v>8.2000000000000003E-2</v>
      </c>
      <c r="H173" s="142"/>
      <c r="I173" s="126"/>
    </row>
    <row r="174" spans="1:9" hidden="1" x14ac:dyDescent="0.5">
      <c r="A174" s="154"/>
      <c r="B174" s="155"/>
      <c r="C174" s="156" t="s">
        <v>203</v>
      </c>
      <c r="D174" s="157">
        <v>1</v>
      </c>
      <c r="E174" s="158" t="s">
        <v>57</v>
      </c>
      <c r="F174" s="158" t="s">
        <v>127</v>
      </c>
      <c r="G174" s="160">
        <f>SUM(G169:G173)</f>
        <v>177.51459999999997</v>
      </c>
      <c r="H174" s="161" t="s">
        <v>128</v>
      </c>
      <c r="I174" s="126"/>
    </row>
    <row r="175" spans="1:9" hidden="1" x14ac:dyDescent="0.5">
      <c r="A175" s="132">
        <v>7.8</v>
      </c>
      <c r="B175" s="133" t="s">
        <v>204</v>
      </c>
      <c r="C175" s="190"/>
      <c r="D175" s="135"/>
      <c r="E175" s="135"/>
      <c r="F175" s="135"/>
      <c r="G175" s="757" t="s">
        <v>117</v>
      </c>
      <c r="H175" s="135"/>
      <c r="I175" s="126"/>
    </row>
    <row r="176" spans="1:9" hidden="1" x14ac:dyDescent="0.5">
      <c r="A176" s="142"/>
      <c r="B176" s="146" t="s">
        <v>205</v>
      </c>
      <c r="C176" s="147"/>
      <c r="D176" s="148">
        <v>13</v>
      </c>
      <c r="E176" s="149" t="s">
        <v>186</v>
      </c>
      <c r="F176" s="185">
        <v>7.27</v>
      </c>
      <c r="G176" s="188">
        <f>D176*F176</f>
        <v>94.509999999999991</v>
      </c>
      <c r="H176" s="142"/>
      <c r="I176" s="126"/>
    </row>
    <row r="177" spans="1:9" hidden="1" x14ac:dyDescent="0.5">
      <c r="A177" s="142"/>
      <c r="B177" s="146" t="s">
        <v>173</v>
      </c>
      <c r="C177" s="147"/>
      <c r="D177" s="152">
        <v>9.4700000000000006</v>
      </c>
      <c r="E177" s="149" t="s">
        <v>120</v>
      </c>
      <c r="F177" s="185">
        <f>ROUNDDOWN('[27]ราคาพาณิชย์ '!I6/50,2)</f>
        <v>2.72</v>
      </c>
      <c r="G177" s="188">
        <f>D177*F177</f>
        <v>25.758400000000005</v>
      </c>
      <c r="H177" s="142" t="s">
        <v>117</v>
      </c>
      <c r="I177" s="126"/>
    </row>
    <row r="178" spans="1:9" hidden="1" x14ac:dyDescent="0.5">
      <c r="A178" s="142"/>
      <c r="B178" s="146" t="s">
        <v>187</v>
      </c>
      <c r="C178" s="147"/>
      <c r="D178" s="152">
        <v>5.43</v>
      </c>
      <c r="E178" s="149" t="s">
        <v>120</v>
      </c>
      <c r="F178" s="185"/>
      <c r="G178" s="188">
        <f>D178*F178</f>
        <v>0</v>
      </c>
      <c r="H178" s="142"/>
      <c r="I178" s="126"/>
    </row>
    <row r="179" spans="1:9" hidden="1" x14ac:dyDescent="0.5">
      <c r="A179" s="142"/>
      <c r="B179" s="146" t="s">
        <v>122</v>
      </c>
      <c r="C179" s="147"/>
      <c r="D179" s="152">
        <v>0.04</v>
      </c>
      <c r="E179" s="149" t="s">
        <v>110</v>
      </c>
      <c r="F179" s="185">
        <f>'[27]ราคาพาณิชย์ '!I7</f>
        <v>327.10000000000002</v>
      </c>
      <c r="G179" s="188">
        <f>D179*F179</f>
        <v>13.084000000000001</v>
      </c>
      <c r="H179" s="142"/>
      <c r="I179" s="126"/>
    </row>
    <row r="180" spans="1:9" hidden="1" x14ac:dyDescent="0.5">
      <c r="A180" s="142"/>
      <c r="B180" s="146" t="s">
        <v>124</v>
      </c>
      <c r="C180" s="147"/>
      <c r="D180" s="148">
        <v>5</v>
      </c>
      <c r="E180" s="149" t="s">
        <v>125</v>
      </c>
      <c r="F180" s="186"/>
      <c r="G180" s="188">
        <f>D180*F180</f>
        <v>0</v>
      </c>
      <c r="H180" s="142"/>
      <c r="I180" s="126"/>
    </row>
    <row r="181" spans="1:9" hidden="1" x14ac:dyDescent="0.5">
      <c r="A181" s="154"/>
      <c r="B181" s="155"/>
      <c r="C181" s="156" t="s">
        <v>206</v>
      </c>
      <c r="D181" s="157">
        <v>1</v>
      </c>
      <c r="E181" s="158" t="s">
        <v>57</v>
      </c>
      <c r="F181" s="158" t="s">
        <v>127</v>
      </c>
      <c r="G181" s="160">
        <f>SUM(G176:G180)</f>
        <v>133.35239999999999</v>
      </c>
      <c r="H181" s="161" t="s">
        <v>128</v>
      </c>
      <c r="I181" s="126"/>
    </row>
    <row r="182" spans="1:9" s="138" customFormat="1" ht="23.25" hidden="1" x14ac:dyDescent="0.55000000000000004">
      <c r="A182" s="132">
        <v>8</v>
      </c>
      <c r="B182" s="133" t="s">
        <v>207</v>
      </c>
      <c r="C182" s="190"/>
      <c r="D182" s="135"/>
      <c r="E182" s="135"/>
      <c r="F182" s="135"/>
      <c r="G182" s="757" t="s">
        <v>117</v>
      </c>
      <c r="H182" s="135"/>
      <c r="I182" s="126"/>
    </row>
    <row r="183" spans="1:9" hidden="1" x14ac:dyDescent="0.5">
      <c r="A183" s="181">
        <v>8.1</v>
      </c>
      <c r="B183" s="140" t="s">
        <v>208</v>
      </c>
      <c r="C183" s="141"/>
      <c r="D183" s="142"/>
      <c r="E183" s="142"/>
      <c r="F183" s="142"/>
      <c r="G183" s="192" t="s">
        <v>117</v>
      </c>
      <c r="H183" s="142"/>
      <c r="I183" s="126"/>
    </row>
    <row r="184" spans="1:9" hidden="1" x14ac:dyDescent="0.5">
      <c r="A184" s="142"/>
      <c r="B184" s="146" t="s">
        <v>173</v>
      </c>
      <c r="C184" s="147"/>
      <c r="D184" s="152">
        <v>12.05</v>
      </c>
      <c r="E184" s="149" t="s">
        <v>120</v>
      </c>
      <c r="F184" s="185">
        <v>2.34</v>
      </c>
      <c r="G184" s="188">
        <f>D184*F184</f>
        <v>28.196999999999999</v>
      </c>
      <c r="H184" s="142" t="s">
        <v>117</v>
      </c>
      <c r="I184" s="126"/>
    </row>
    <row r="185" spans="1:9" hidden="1" x14ac:dyDescent="0.5">
      <c r="A185" s="142"/>
      <c r="B185" s="146" t="s">
        <v>209</v>
      </c>
      <c r="C185" s="147"/>
      <c r="D185" s="152">
        <v>0.04</v>
      </c>
      <c r="E185" s="149" t="s">
        <v>110</v>
      </c>
      <c r="F185" s="185">
        <v>370.15</v>
      </c>
      <c r="G185" s="188">
        <f>D185*F185</f>
        <v>14.805999999999999</v>
      </c>
      <c r="H185" s="142"/>
      <c r="I185" s="126"/>
    </row>
    <row r="186" spans="1:9" hidden="1" x14ac:dyDescent="0.5">
      <c r="A186" s="142"/>
      <c r="B186" s="146" t="s">
        <v>210</v>
      </c>
      <c r="C186" s="147"/>
      <c r="D186" s="148">
        <v>3</v>
      </c>
      <c r="E186" s="149" t="s">
        <v>125</v>
      </c>
      <c r="F186" s="186">
        <v>1.6400000000000001E-2</v>
      </c>
      <c r="G186" s="188">
        <f>D186*F186</f>
        <v>4.9200000000000008E-2</v>
      </c>
      <c r="H186" s="142"/>
      <c r="I186" s="126"/>
    </row>
    <row r="187" spans="1:9" hidden="1" x14ac:dyDescent="0.5">
      <c r="A187" s="154"/>
      <c r="B187" s="155"/>
      <c r="C187" s="156" t="s">
        <v>211</v>
      </c>
      <c r="D187" s="157">
        <v>1</v>
      </c>
      <c r="E187" s="158" t="s">
        <v>57</v>
      </c>
      <c r="F187" s="158" t="s">
        <v>127</v>
      </c>
      <c r="G187" s="160">
        <f>SUM(G184:G186)</f>
        <v>43.052199999999999</v>
      </c>
      <c r="H187" s="161" t="s">
        <v>128</v>
      </c>
      <c r="I187" s="126"/>
    </row>
    <row r="188" spans="1:9" hidden="1" x14ac:dyDescent="0.5">
      <c r="A188" s="181">
        <v>8.1999999999999993</v>
      </c>
      <c r="B188" s="140" t="s">
        <v>212</v>
      </c>
      <c r="C188" s="141"/>
      <c r="D188" s="142"/>
      <c r="E188" s="142"/>
      <c r="F188" s="142"/>
      <c r="G188" s="192" t="s">
        <v>117</v>
      </c>
      <c r="H188" s="142"/>
      <c r="I188" s="126"/>
    </row>
    <row r="189" spans="1:9" hidden="1" x14ac:dyDescent="0.5">
      <c r="A189" s="142"/>
      <c r="B189" s="146" t="s">
        <v>173</v>
      </c>
      <c r="C189" s="147"/>
      <c r="D189" s="152">
        <v>12.05</v>
      </c>
      <c r="E189" s="149" t="s">
        <v>120</v>
      </c>
      <c r="F189" s="185" t="e">
        <f>ROUNDDOWN([29]สรุปข้อมูลวัสดุและดำเนินการ!#REF!/1000,2)</f>
        <v>#REF!</v>
      </c>
      <c r="G189" s="188" t="e">
        <f>D189*F189</f>
        <v>#REF!</v>
      </c>
      <c r="H189" s="142" t="s">
        <v>117</v>
      </c>
      <c r="I189" s="126"/>
    </row>
    <row r="190" spans="1:9" hidden="1" x14ac:dyDescent="0.5">
      <c r="A190" s="142"/>
      <c r="B190" s="146" t="s">
        <v>213</v>
      </c>
      <c r="C190" s="147"/>
      <c r="D190" s="152">
        <v>7.7</v>
      </c>
      <c r="E190" s="149" t="s">
        <v>120</v>
      </c>
      <c r="F190" s="185"/>
      <c r="G190" s="188">
        <f>D190*F190</f>
        <v>0</v>
      </c>
      <c r="H190" s="142"/>
      <c r="I190" s="126"/>
    </row>
    <row r="191" spans="1:9" hidden="1" x14ac:dyDescent="0.5">
      <c r="A191" s="142"/>
      <c r="B191" s="146" t="s">
        <v>209</v>
      </c>
      <c r="C191" s="147"/>
      <c r="D191" s="152">
        <v>0.04</v>
      </c>
      <c r="E191" s="149" t="s">
        <v>110</v>
      </c>
      <c r="F191" s="185" t="e">
        <f>[29]สรุปข้อมูลวัสดุและดำเนินการ!#REF!</f>
        <v>#REF!</v>
      </c>
      <c r="G191" s="188" t="e">
        <f>D191*F191</f>
        <v>#REF!</v>
      </c>
      <c r="H191" s="142"/>
      <c r="I191" s="126"/>
    </row>
    <row r="192" spans="1:9" hidden="1" x14ac:dyDescent="0.5">
      <c r="A192" s="142"/>
      <c r="B192" s="146" t="s">
        <v>210</v>
      </c>
      <c r="C192" s="147"/>
      <c r="D192" s="148">
        <v>3</v>
      </c>
      <c r="E192" s="149" t="s">
        <v>125</v>
      </c>
      <c r="F192" s="186"/>
      <c r="G192" s="188">
        <f>D192*F192</f>
        <v>0</v>
      </c>
      <c r="H192" s="142"/>
      <c r="I192" s="126"/>
    </row>
    <row r="193" spans="1:9" hidden="1" x14ac:dyDescent="0.5">
      <c r="A193" s="154"/>
      <c r="B193" s="155"/>
      <c r="C193" s="156" t="s">
        <v>214</v>
      </c>
      <c r="D193" s="157">
        <v>1</v>
      </c>
      <c r="E193" s="158" t="s">
        <v>57</v>
      </c>
      <c r="F193" s="158" t="s">
        <v>127</v>
      </c>
      <c r="G193" s="160" t="e">
        <f>ROUNDDOWN(SUM(G189:G192),2)</f>
        <v>#REF!</v>
      </c>
      <c r="H193" s="161" t="s">
        <v>128</v>
      </c>
      <c r="I193" s="126"/>
    </row>
    <row r="194" spans="1:9" hidden="1" x14ac:dyDescent="0.5">
      <c r="A194" s="181">
        <v>8.3000000000000007</v>
      </c>
      <c r="B194" s="140" t="s">
        <v>215</v>
      </c>
      <c r="C194" s="141"/>
      <c r="D194" s="142"/>
      <c r="E194" s="142"/>
      <c r="F194" s="142"/>
      <c r="G194" s="192" t="s">
        <v>117</v>
      </c>
      <c r="H194" s="142"/>
      <c r="I194" s="126"/>
    </row>
    <row r="195" spans="1:9" hidden="1" x14ac:dyDescent="0.5">
      <c r="A195" s="142"/>
      <c r="B195" s="146" t="s">
        <v>173</v>
      </c>
      <c r="C195" s="147"/>
      <c r="D195" s="152">
        <v>18</v>
      </c>
      <c r="E195" s="149" t="s">
        <v>120</v>
      </c>
      <c r="F195" s="185">
        <v>2.34</v>
      </c>
      <c r="G195" s="188">
        <f>D195*F195</f>
        <v>42.12</v>
      </c>
      <c r="H195" s="142" t="s">
        <v>117</v>
      </c>
      <c r="I195" s="126"/>
    </row>
    <row r="196" spans="1:9" hidden="1" x14ac:dyDescent="0.5">
      <c r="A196" s="142"/>
      <c r="B196" s="146" t="s">
        <v>213</v>
      </c>
      <c r="C196" s="147"/>
      <c r="D196" s="152">
        <v>7.7</v>
      </c>
      <c r="E196" s="149" t="s">
        <v>120</v>
      </c>
      <c r="F196" s="185">
        <v>2</v>
      </c>
      <c r="G196" s="188">
        <f>D196*F196</f>
        <v>15.4</v>
      </c>
      <c r="H196" s="142"/>
      <c r="I196" s="126"/>
    </row>
    <row r="197" spans="1:9" hidden="1" x14ac:dyDescent="0.5">
      <c r="A197" s="142"/>
      <c r="B197" s="146" t="s">
        <v>209</v>
      </c>
      <c r="C197" s="147"/>
      <c r="D197" s="152">
        <v>0.04</v>
      </c>
      <c r="E197" s="149" t="s">
        <v>110</v>
      </c>
      <c r="F197" s="185">
        <v>370.15</v>
      </c>
      <c r="G197" s="188">
        <f>D197*F197</f>
        <v>14.805999999999999</v>
      </c>
      <c r="H197" s="142"/>
      <c r="I197" s="126"/>
    </row>
    <row r="198" spans="1:9" hidden="1" x14ac:dyDescent="0.5">
      <c r="A198" s="142"/>
      <c r="B198" s="146" t="s">
        <v>210</v>
      </c>
      <c r="C198" s="147"/>
      <c r="D198" s="148">
        <v>3</v>
      </c>
      <c r="E198" s="149" t="s">
        <v>125</v>
      </c>
      <c r="F198" s="186">
        <v>1.6400000000000001E-2</v>
      </c>
      <c r="G198" s="188">
        <f>D198*F198</f>
        <v>4.9200000000000008E-2</v>
      </c>
      <c r="H198" s="142"/>
      <c r="I198" s="126"/>
    </row>
    <row r="199" spans="1:9" hidden="1" x14ac:dyDescent="0.5">
      <c r="A199" s="154"/>
      <c r="B199" s="155"/>
      <c r="C199" s="156" t="s">
        <v>216</v>
      </c>
      <c r="D199" s="157">
        <v>1</v>
      </c>
      <c r="E199" s="158" t="s">
        <v>57</v>
      </c>
      <c r="F199" s="158" t="s">
        <v>127</v>
      </c>
      <c r="G199" s="160">
        <f>SUM(G195:G198)</f>
        <v>72.375199999999992</v>
      </c>
      <c r="H199" s="161" t="s">
        <v>128</v>
      </c>
      <c r="I199" s="126"/>
    </row>
    <row r="200" spans="1:9" hidden="1" x14ac:dyDescent="0.5">
      <c r="A200" s="181">
        <v>8.4</v>
      </c>
      <c r="B200" s="140" t="s">
        <v>217</v>
      </c>
      <c r="C200" s="141"/>
      <c r="D200" s="142"/>
      <c r="E200" s="142"/>
      <c r="F200" s="142"/>
      <c r="G200" s="192" t="s">
        <v>117</v>
      </c>
      <c r="H200" s="142"/>
      <c r="I200" s="126"/>
    </row>
    <row r="201" spans="1:9" hidden="1" x14ac:dyDescent="0.5">
      <c r="A201" s="142"/>
      <c r="B201" s="146" t="s">
        <v>173</v>
      </c>
      <c r="C201" s="147"/>
      <c r="D201" s="152">
        <v>18</v>
      </c>
      <c r="E201" s="149" t="s">
        <v>120</v>
      </c>
      <c r="F201" s="185">
        <v>2.34</v>
      </c>
      <c r="G201" s="188">
        <f>D201*F201</f>
        <v>42.12</v>
      </c>
      <c r="H201" s="142" t="s">
        <v>117</v>
      </c>
      <c r="I201" s="126"/>
    </row>
    <row r="202" spans="1:9" hidden="1" x14ac:dyDescent="0.5">
      <c r="A202" s="142"/>
      <c r="B202" s="146" t="s">
        <v>213</v>
      </c>
      <c r="C202" s="147"/>
      <c r="D202" s="152">
        <v>7.7</v>
      </c>
      <c r="E202" s="149" t="s">
        <v>120</v>
      </c>
      <c r="F202" s="185">
        <v>2</v>
      </c>
      <c r="G202" s="188">
        <f>D202*F202</f>
        <v>15.4</v>
      </c>
      <c r="H202" s="142"/>
      <c r="I202" s="126"/>
    </row>
    <row r="203" spans="1:9" hidden="1" x14ac:dyDescent="0.5">
      <c r="A203" s="142"/>
      <c r="B203" s="146" t="s">
        <v>209</v>
      </c>
      <c r="C203" s="147"/>
      <c r="D203" s="152">
        <v>0.04</v>
      </c>
      <c r="E203" s="149" t="s">
        <v>110</v>
      </c>
      <c r="F203" s="185">
        <v>370.15</v>
      </c>
      <c r="G203" s="188">
        <f>D203*F203</f>
        <v>14.805999999999999</v>
      </c>
      <c r="H203" s="142"/>
      <c r="I203" s="126"/>
    </row>
    <row r="204" spans="1:9" hidden="1" x14ac:dyDescent="0.5">
      <c r="A204" s="142"/>
      <c r="B204" s="146" t="s">
        <v>179</v>
      </c>
      <c r="C204" s="147"/>
      <c r="D204" s="152">
        <v>0.08</v>
      </c>
      <c r="E204" s="149" t="s">
        <v>125</v>
      </c>
      <c r="F204" s="752">
        <v>25</v>
      </c>
      <c r="G204" s="188">
        <f>D204*F204</f>
        <v>2</v>
      </c>
      <c r="H204" s="142"/>
      <c r="I204" s="126"/>
    </row>
    <row r="205" spans="1:9" hidden="1" x14ac:dyDescent="0.5">
      <c r="A205" s="142"/>
      <c r="B205" s="146" t="s">
        <v>210</v>
      </c>
      <c r="C205" s="147"/>
      <c r="D205" s="148">
        <v>3</v>
      </c>
      <c r="E205" s="149" t="s">
        <v>125</v>
      </c>
      <c r="F205" s="186">
        <v>1.6400000000000001E-2</v>
      </c>
      <c r="G205" s="188">
        <f>D205*F205</f>
        <v>4.9200000000000008E-2</v>
      </c>
      <c r="H205" s="142"/>
      <c r="I205" s="126"/>
    </row>
    <row r="206" spans="1:9" hidden="1" x14ac:dyDescent="0.5">
      <c r="A206" s="154"/>
      <c r="B206" s="155"/>
      <c r="C206" s="156" t="s">
        <v>218</v>
      </c>
      <c r="D206" s="157">
        <v>1</v>
      </c>
      <c r="E206" s="158" t="s">
        <v>57</v>
      </c>
      <c r="F206" s="158" t="s">
        <v>127</v>
      </c>
      <c r="G206" s="160">
        <f>SUM(G201:G205)</f>
        <v>74.375199999999992</v>
      </c>
      <c r="H206" s="161" t="s">
        <v>128</v>
      </c>
      <c r="I206" s="126"/>
    </row>
    <row r="207" spans="1:9" hidden="1" x14ac:dyDescent="0.5">
      <c r="A207" s="181">
        <v>8.5</v>
      </c>
      <c r="B207" s="140" t="s">
        <v>219</v>
      </c>
      <c r="C207" s="141"/>
      <c r="D207" s="142"/>
      <c r="E207" s="142"/>
      <c r="F207" s="142"/>
      <c r="G207" s="192" t="s">
        <v>117</v>
      </c>
      <c r="H207" s="142"/>
      <c r="I207" s="126"/>
    </row>
    <row r="208" spans="1:9" hidden="1" x14ac:dyDescent="0.5">
      <c r="A208" s="142"/>
      <c r="B208" s="146" t="s">
        <v>173</v>
      </c>
      <c r="C208" s="147"/>
      <c r="D208" s="152">
        <v>12.05</v>
      </c>
      <c r="E208" s="149" t="s">
        <v>120</v>
      </c>
      <c r="F208" s="185">
        <v>2.34</v>
      </c>
      <c r="G208" s="188">
        <f>D208*F208</f>
        <v>28.196999999999999</v>
      </c>
      <c r="H208" s="142" t="s">
        <v>117</v>
      </c>
      <c r="I208" s="126"/>
    </row>
    <row r="209" spans="1:9" hidden="1" x14ac:dyDescent="0.5">
      <c r="A209" s="142"/>
      <c r="B209" s="146" t="s">
        <v>213</v>
      </c>
      <c r="C209" s="147"/>
      <c r="D209" s="152">
        <v>11.55</v>
      </c>
      <c r="E209" s="149" t="s">
        <v>120</v>
      </c>
      <c r="F209" s="185">
        <v>2</v>
      </c>
      <c r="G209" s="188">
        <f>D209*F209</f>
        <v>23.1</v>
      </c>
      <c r="H209" s="142"/>
      <c r="I209" s="126"/>
    </row>
    <row r="210" spans="1:9" hidden="1" x14ac:dyDescent="0.5">
      <c r="A210" s="142"/>
      <c r="B210" s="146" t="s">
        <v>209</v>
      </c>
      <c r="C210" s="147"/>
      <c r="D210" s="152">
        <v>0.08</v>
      </c>
      <c r="E210" s="149" t="s">
        <v>110</v>
      </c>
      <c r="F210" s="185">
        <v>370.15</v>
      </c>
      <c r="G210" s="188">
        <f>D210*F210</f>
        <v>29.611999999999998</v>
      </c>
      <c r="H210" s="142"/>
      <c r="I210" s="126"/>
    </row>
    <row r="211" spans="1:9" hidden="1" x14ac:dyDescent="0.5">
      <c r="A211" s="142"/>
      <c r="B211" s="146" t="s">
        <v>210</v>
      </c>
      <c r="C211" s="147"/>
      <c r="D211" s="148">
        <v>5</v>
      </c>
      <c r="E211" s="149" t="s">
        <v>125</v>
      </c>
      <c r="F211" s="186">
        <v>1.6400000000000001E-2</v>
      </c>
      <c r="G211" s="188">
        <f>D211*F211</f>
        <v>8.2000000000000003E-2</v>
      </c>
      <c r="H211" s="142"/>
      <c r="I211" s="126"/>
    </row>
    <row r="212" spans="1:9" hidden="1" x14ac:dyDescent="0.5">
      <c r="A212" s="154"/>
      <c r="B212" s="155"/>
      <c r="C212" s="156" t="s">
        <v>220</v>
      </c>
      <c r="D212" s="157">
        <v>1</v>
      </c>
      <c r="E212" s="158" t="s">
        <v>57</v>
      </c>
      <c r="F212" s="158" t="s">
        <v>127</v>
      </c>
      <c r="G212" s="160">
        <f>SUM(G208:G211)</f>
        <v>80.990999999999985</v>
      </c>
      <c r="H212" s="161" t="s">
        <v>128</v>
      </c>
      <c r="I212" s="126"/>
    </row>
    <row r="213" spans="1:9" hidden="1" x14ac:dyDescent="0.5">
      <c r="A213" s="181">
        <v>8.6</v>
      </c>
      <c r="B213" s="191" t="s">
        <v>221</v>
      </c>
      <c r="C213" s="147"/>
      <c r="D213" s="182"/>
      <c r="E213" s="182"/>
      <c r="F213" s="182"/>
      <c r="G213" s="196" t="s">
        <v>117</v>
      </c>
      <c r="H213" s="182"/>
      <c r="I213" s="126"/>
    </row>
    <row r="214" spans="1:9" hidden="1" x14ac:dyDescent="0.5">
      <c r="A214" s="142"/>
      <c r="B214" s="146" t="s">
        <v>173</v>
      </c>
      <c r="C214" s="147"/>
      <c r="D214" s="152">
        <v>12.05</v>
      </c>
      <c r="E214" s="149" t="s">
        <v>120</v>
      </c>
      <c r="F214" s="185">
        <v>2.34</v>
      </c>
      <c r="G214" s="188">
        <f t="shared" ref="G214:G219" si="3">D214*F214</f>
        <v>28.196999999999999</v>
      </c>
      <c r="H214" s="142" t="s">
        <v>117</v>
      </c>
      <c r="I214" s="126"/>
    </row>
    <row r="215" spans="1:9" hidden="1" x14ac:dyDescent="0.5">
      <c r="A215" s="142"/>
      <c r="B215" s="146" t="s">
        <v>222</v>
      </c>
      <c r="C215" s="147"/>
      <c r="D215" s="152">
        <v>8.43</v>
      </c>
      <c r="E215" s="149" t="s">
        <v>120</v>
      </c>
      <c r="F215" s="185">
        <v>8.3699999999999992</v>
      </c>
      <c r="G215" s="188">
        <f t="shared" si="3"/>
        <v>70.559099999999987</v>
      </c>
      <c r="H215" s="142" t="s">
        <v>117</v>
      </c>
      <c r="I215" s="126"/>
    </row>
    <row r="216" spans="1:9" hidden="1" x14ac:dyDescent="0.5">
      <c r="A216" s="142"/>
      <c r="B216" s="146" t="s">
        <v>223</v>
      </c>
      <c r="C216" s="147"/>
      <c r="D216" s="152">
        <v>28.03</v>
      </c>
      <c r="E216" s="149" t="s">
        <v>120</v>
      </c>
      <c r="F216" s="185">
        <v>3.22</v>
      </c>
      <c r="G216" s="188">
        <f t="shared" si="3"/>
        <v>90.256600000000006</v>
      </c>
      <c r="H216" s="142"/>
      <c r="I216" s="126"/>
    </row>
    <row r="217" spans="1:9" hidden="1" x14ac:dyDescent="0.5">
      <c r="A217" s="182"/>
      <c r="B217" s="146" t="s">
        <v>224</v>
      </c>
      <c r="C217" s="147"/>
      <c r="D217" s="152">
        <v>0.5</v>
      </c>
      <c r="E217" s="149" t="s">
        <v>120</v>
      </c>
      <c r="F217" s="745">
        <v>65</v>
      </c>
      <c r="G217" s="188">
        <f t="shared" si="3"/>
        <v>32.5</v>
      </c>
      <c r="H217" s="182"/>
      <c r="I217" s="126"/>
    </row>
    <row r="218" spans="1:9" hidden="1" x14ac:dyDescent="0.5">
      <c r="A218" s="182"/>
      <c r="B218" s="146" t="s">
        <v>122</v>
      </c>
      <c r="C218" s="147"/>
      <c r="D218" s="152">
        <v>0.1</v>
      </c>
      <c r="E218" s="149" t="s">
        <v>110</v>
      </c>
      <c r="F218" s="185">
        <v>360.32</v>
      </c>
      <c r="G218" s="188">
        <f t="shared" si="3"/>
        <v>36.032000000000004</v>
      </c>
      <c r="H218" s="182"/>
      <c r="I218" s="126"/>
    </row>
    <row r="219" spans="1:9" hidden="1" x14ac:dyDescent="0.5">
      <c r="A219" s="182"/>
      <c r="B219" s="146" t="s">
        <v>210</v>
      </c>
      <c r="C219" s="147"/>
      <c r="D219" s="148">
        <v>8</v>
      </c>
      <c r="E219" s="149" t="s">
        <v>125</v>
      </c>
      <c r="F219" s="186">
        <v>1.6400000000000001E-2</v>
      </c>
      <c r="G219" s="188">
        <f t="shared" si="3"/>
        <v>0.13120000000000001</v>
      </c>
      <c r="H219" s="182"/>
      <c r="I219" s="126"/>
    </row>
    <row r="220" spans="1:9" hidden="1" x14ac:dyDescent="0.5">
      <c r="A220" s="154"/>
      <c r="B220" s="155"/>
      <c r="C220" s="156" t="s">
        <v>225</v>
      </c>
      <c r="D220" s="157">
        <v>1</v>
      </c>
      <c r="E220" s="158" t="s">
        <v>57</v>
      </c>
      <c r="F220" s="158" t="s">
        <v>127</v>
      </c>
      <c r="G220" s="160">
        <f>SUM(G214:G219)</f>
        <v>257.67589999999996</v>
      </c>
      <c r="H220" s="161" t="s">
        <v>128</v>
      </c>
      <c r="I220" s="126"/>
    </row>
    <row r="221" spans="1:9" hidden="1" x14ac:dyDescent="0.5">
      <c r="A221" s="181">
        <v>8.6999999999999993</v>
      </c>
      <c r="B221" s="191" t="s">
        <v>226</v>
      </c>
      <c r="C221" s="147"/>
      <c r="D221" s="182"/>
      <c r="E221" s="182"/>
      <c r="F221" s="182"/>
      <c r="G221" s="196" t="s">
        <v>117</v>
      </c>
      <c r="H221" s="182"/>
      <c r="I221" s="126"/>
    </row>
    <row r="222" spans="1:9" hidden="1" x14ac:dyDescent="0.5">
      <c r="A222" s="142"/>
      <c r="B222" s="146" t="s">
        <v>173</v>
      </c>
      <c r="C222" s="147"/>
      <c r="D222" s="152">
        <v>12.05</v>
      </c>
      <c r="E222" s="149" t="s">
        <v>120</v>
      </c>
      <c r="F222" s="185">
        <v>2.34</v>
      </c>
      <c r="G222" s="188">
        <f t="shared" ref="G222:G227" si="4">D222*F222</f>
        <v>28.196999999999999</v>
      </c>
      <c r="H222" s="142" t="s">
        <v>117</v>
      </c>
      <c r="I222" s="126"/>
    </row>
    <row r="223" spans="1:9" hidden="1" x14ac:dyDescent="0.5">
      <c r="A223" s="142"/>
      <c r="B223" s="146" t="s">
        <v>222</v>
      </c>
      <c r="C223" s="147"/>
      <c r="D223" s="152">
        <v>8.42</v>
      </c>
      <c r="E223" s="149" t="s">
        <v>120</v>
      </c>
      <c r="F223" s="185">
        <v>8.3699999999999992</v>
      </c>
      <c r="G223" s="188">
        <f t="shared" si="4"/>
        <v>70.475399999999993</v>
      </c>
      <c r="H223" s="142" t="s">
        <v>117</v>
      </c>
      <c r="I223" s="126"/>
    </row>
    <row r="224" spans="1:9" hidden="1" x14ac:dyDescent="0.5">
      <c r="A224" s="142"/>
      <c r="B224" s="146" t="s">
        <v>227</v>
      </c>
      <c r="C224" s="141"/>
      <c r="D224" s="152">
        <v>22</v>
      </c>
      <c r="E224" s="149" t="s">
        <v>120</v>
      </c>
      <c r="F224" s="185">
        <v>3.08</v>
      </c>
      <c r="G224" s="188">
        <f t="shared" si="4"/>
        <v>67.760000000000005</v>
      </c>
      <c r="H224" s="142"/>
      <c r="I224" s="126"/>
    </row>
    <row r="225" spans="1:9" hidden="1" x14ac:dyDescent="0.5">
      <c r="A225" s="182"/>
      <c r="B225" s="193" t="s">
        <v>224</v>
      </c>
      <c r="C225" s="147"/>
      <c r="D225" s="208">
        <v>0.5</v>
      </c>
      <c r="E225" s="195" t="s">
        <v>120</v>
      </c>
      <c r="F225" s="745">
        <v>65</v>
      </c>
      <c r="G225" s="253">
        <f t="shared" si="4"/>
        <v>32.5</v>
      </c>
      <c r="H225" s="182"/>
      <c r="I225" s="126"/>
    </row>
    <row r="226" spans="1:9" hidden="1" x14ac:dyDescent="0.5">
      <c r="A226" s="182"/>
      <c r="B226" s="146" t="s">
        <v>122</v>
      </c>
      <c r="C226" s="147"/>
      <c r="D226" s="152">
        <v>0.1</v>
      </c>
      <c r="E226" s="149" t="s">
        <v>110</v>
      </c>
      <c r="F226" s="185">
        <v>360.32</v>
      </c>
      <c r="G226" s="188">
        <f t="shared" si="4"/>
        <v>36.032000000000004</v>
      </c>
      <c r="H226" s="182"/>
      <c r="I226" s="126"/>
    </row>
    <row r="227" spans="1:9" hidden="1" x14ac:dyDescent="0.5">
      <c r="A227" s="182"/>
      <c r="B227" s="146" t="s">
        <v>210</v>
      </c>
      <c r="C227" s="147"/>
      <c r="D227" s="148">
        <v>8</v>
      </c>
      <c r="E227" s="149" t="s">
        <v>125</v>
      </c>
      <c r="F227" s="186">
        <v>1.6400000000000001E-2</v>
      </c>
      <c r="G227" s="188">
        <f t="shared" si="4"/>
        <v>0.13120000000000001</v>
      </c>
      <c r="H227" s="182"/>
      <c r="I227" s="126"/>
    </row>
    <row r="228" spans="1:9" hidden="1" x14ac:dyDescent="0.5">
      <c r="A228" s="154"/>
      <c r="B228" s="155"/>
      <c r="C228" s="156" t="s">
        <v>228</v>
      </c>
      <c r="D228" s="157">
        <v>1</v>
      </c>
      <c r="E228" s="158" t="s">
        <v>57</v>
      </c>
      <c r="F228" s="158" t="s">
        <v>127</v>
      </c>
      <c r="G228" s="160">
        <f>SUM(G222:G227)</f>
        <v>235.09560000000002</v>
      </c>
      <c r="H228" s="161" t="s">
        <v>128</v>
      </c>
      <c r="I228" s="126"/>
    </row>
    <row r="229" spans="1:9" hidden="1" x14ac:dyDescent="0.5">
      <c r="A229" s="181">
        <v>8.8000000000000007</v>
      </c>
      <c r="B229" s="191" t="s">
        <v>229</v>
      </c>
      <c r="C229" s="147"/>
      <c r="D229" s="182"/>
      <c r="E229" s="182"/>
      <c r="F229" s="182"/>
      <c r="G229" s="196" t="s">
        <v>117</v>
      </c>
      <c r="H229" s="182"/>
      <c r="I229" s="126"/>
    </row>
    <row r="230" spans="1:9" hidden="1" x14ac:dyDescent="0.5">
      <c r="A230" s="142"/>
      <c r="B230" s="146" t="s">
        <v>230</v>
      </c>
      <c r="C230" s="147"/>
      <c r="D230" s="148">
        <v>105</v>
      </c>
      <c r="E230" s="149" t="s">
        <v>59</v>
      </c>
      <c r="F230" s="185">
        <v>2.8</v>
      </c>
      <c r="G230" s="188">
        <f t="shared" ref="G230:G235" si="5">D230*F230</f>
        <v>294</v>
      </c>
      <c r="H230" s="142"/>
      <c r="I230" s="126"/>
    </row>
    <row r="231" spans="1:9" hidden="1" x14ac:dyDescent="0.5">
      <c r="A231" s="142"/>
      <c r="B231" s="146" t="s">
        <v>173</v>
      </c>
      <c r="C231" s="147"/>
      <c r="D231" s="152">
        <v>18</v>
      </c>
      <c r="E231" s="149" t="s">
        <v>120</v>
      </c>
      <c r="F231" s="185">
        <v>2.34</v>
      </c>
      <c r="G231" s="188">
        <f t="shared" si="5"/>
        <v>42.12</v>
      </c>
      <c r="H231" s="142" t="s">
        <v>117</v>
      </c>
      <c r="I231" s="126"/>
    </row>
    <row r="232" spans="1:9" hidden="1" x14ac:dyDescent="0.5">
      <c r="A232" s="142"/>
      <c r="B232" s="146" t="s">
        <v>231</v>
      </c>
      <c r="C232" s="147"/>
      <c r="D232" s="152">
        <v>0.25</v>
      </c>
      <c r="E232" s="149" t="s">
        <v>120</v>
      </c>
      <c r="F232" s="185">
        <v>4.5999999999999996</v>
      </c>
      <c r="G232" s="188">
        <f t="shared" si="5"/>
        <v>1.1499999999999999</v>
      </c>
      <c r="H232" s="142"/>
      <c r="I232" s="126"/>
    </row>
    <row r="233" spans="1:9" hidden="1" x14ac:dyDescent="0.5">
      <c r="A233" s="142"/>
      <c r="B233" s="146" t="s">
        <v>209</v>
      </c>
      <c r="C233" s="147"/>
      <c r="D233" s="152">
        <v>0.04</v>
      </c>
      <c r="E233" s="149" t="s">
        <v>110</v>
      </c>
      <c r="F233" s="185">
        <v>390</v>
      </c>
      <c r="G233" s="188">
        <f t="shared" si="5"/>
        <v>15.6</v>
      </c>
      <c r="H233" s="142"/>
      <c r="I233" s="126"/>
    </row>
    <row r="234" spans="1:9" hidden="1" x14ac:dyDescent="0.5">
      <c r="A234" s="142"/>
      <c r="B234" s="146" t="s">
        <v>210</v>
      </c>
      <c r="C234" s="147"/>
      <c r="D234" s="148">
        <v>6</v>
      </c>
      <c r="E234" s="149" t="s">
        <v>125</v>
      </c>
      <c r="F234" s="186">
        <v>1.6400000000000001E-2</v>
      </c>
      <c r="G234" s="188">
        <f t="shared" si="5"/>
        <v>9.8400000000000015E-2</v>
      </c>
      <c r="H234" s="142"/>
      <c r="I234" s="126"/>
    </row>
    <row r="235" spans="1:9" hidden="1" x14ac:dyDescent="0.5">
      <c r="A235" s="142"/>
      <c r="B235" s="146" t="s">
        <v>232</v>
      </c>
      <c r="C235" s="147"/>
      <c r="D235" s="152">
        <v>1</v>
      </c>
      <c r="E235" s="149" t="s">
        <v>57</v>
      </c>
      <c r="F235" s="185">
        <v>10.23</v>
      </c>
      <c r="G235" s="188">
        <f t="shared" si="5"/>
        <v>10.23</v>
      </c>
      <c r="H235" s="142"/>
      <c r="I235" s="126"/>
    </row>
    <row r="236" spans="1:9" hidden="1" x14ac:dyDescent="0.5">
      <c r="A236" s="235"/>
      <c r="B236" s="236"/>
      <c r="C236" s="237" t="s">
        <v>233</v>
      </c>
      <c r="D236" s="238">
        <v>1</v>
      </c>
      <c r="E236" s="239" t="s">
        <v>57</v>
      </c>
      <c r="F236" s="239" t="s">
        <v>127</v>
      </c>
      <c r="G236" s="241">
        <f>SUM(G230:G235)</f>
        <v>363.19840000000005</v>
      </c>
      <c r="H236" s="242" t="s">
        <v>128</v>
      </c>
      <c r="I236" s="126"/>
    </row>
    <row r="237" spans="1:9" hidden="1" x14ac:dyDescent="0.5">
      <c r="A237" s="181">
        <v>8.9</v>
      </c>
      <c r="B237" s="140" t="s">
        <v>234</v>
      </c>
      <c r="C237" s="141"/>
      <c r="D237" s="142"/>
      <c r="E237" s="142"/>
      <c r="F237" s="142"/>
      <c r="G237" s="192" t="s">
        <v>117</v>
      </c>
      <c r="H237" s="142"/>
      <c r="I237" s="126"/>
    </row>
    <row r="238" spans="1:9" hidden="1" x14ac:dyDescent="0.5">
      <c r="A238" s="142"/>
      <c r="B238" s="146" t="s">
        <v>235</v>
      </c>
      <c r="C238" s="147"/>
      <c r="D238" s="148">
        <v>105</v>
      </c>
      <c r="E238" s="149" t="s">
        <v>59</v>
      </c>
      <c r="F238" s="185">
        <v>3.25</v>
      </c>
      <c r="G238" s="188">
        <f t="shared" ref="G238:G243" si="6">D238*F238</f>
        <v>341.25</v>
      </c>
      <c r="H238" s="142"/>
      <c r="I238" s="126"/>
    </row>
    <row r="239" spans="1:9" hidden="1" x14ac:dyDescent="0.5">
      <c r="A239" s="142"/>
      <c r="B239" s="146" t="s">
        <v>173</v>
      </c>
      <c r="C239" s="147"/>
      <c r="D239" s="152">
        <v>18</v>
      </c>
      <c r="E239" s="149" t="s">
        <v>120</v>
      </c>
      <c r="F239" s="185">
        <v>2.34</v>
      </c>
      <c r="G239" s="188">
        <f t="shared" si="6"/>
        <v>42.12</v>
      </c>
      <c r="H239" s="142" t="s">
        <v>117</v>
      </c>
      <c r="I239" s="126"/>
    </row>
    <row r="240" spans="1:9" hidden="1" x14ac:dyDescent="0.5">
      <c r="A240" s="142"/>
      <c r="B240" s="146" t="s">
        <v>231</v>
      </c>
      <c r="C240" s="147"/>
      <c r="D240" s="152">
        <v>0.25</v>
      </c>
      <c r="E240" s="149" t="s">
        <v>120</v>
      </c>
      <c r="F240" s="185">
        <v>4.5999999999999996</v>
      </c>
      <c r="G240" s="188">
        <f t="shared" si="6"/>
        <v>1.1499999999999999</v>
      </c>
      <c r="H240" s="142"/>
      <c r="I240" s="126"/>
    </row>
    <row r="241" spans="1:9" hidden="1" x14ac:dyDescent="0.5">
      <c r="A241" s="142"/>
      <c r="B241" s="146" t="s">
        <v>209</v>
      </c>
      <c r="C241" s="147"/>
      <c r="D241" s="152">
        <v>0.04</v>
      </c>
      <c r="E241" s="149" t="s">
        <v>110</v>
      </c>
      <c r="F241" s="185">
        <v>390</v>
      </c>
      <c r="G241" s="188">
        <f t="shared" si="6"/>
        <v>15.6</v>
      </c>
      <c r="H241" s="142"/>
      <c r="I241" s="126"/>
    </row>
    <row r="242" spans="1:9" hidden="1" x14ac:dyDescent="0.5">
      <c r="A242" s="142"/>
      <c r="B242" s="146" t="s">
        <v>210</v>
      </c>
      <c r="C242" s="147"/>
      <c r="D242" s="148">
        <v>6</v>
      </c>
      <c r="E242" s="149" t="s">
        <v>125</v>
      </c>
      <c r="F242" s="186">
        <v>1.6400000000000001E-2</v>
      </c>
      <c r="G242" s="188">
        <f t="shared" si="6"/>
        <v>9.8400000000000015E-2</v>
      </c>
      <c r="H242" s="142"/>
      <c r="I242" s="126"/>
    </row>
    <row r="243" spans="1:9" hidden="1" x14ac:dyDescent="0.5">
      <c r="A243" s="142"/>
      <c r="B243" s="146" t="s">
        <v>232</v>
      </c>
      <c r="C243" s="147"/>
      <c r="D243" s="152">
        <v>1</v>
      </c>
      <c r="E243" s="149" t="s">
        <v>57</v>
      </c>
      <c r="F243" s="185">
        <v>10.23</v>
      </c>
      <c r="G243" s="188">
        <f t="shared" si="6"/>
        <v>10.23</v>
      </c>
      <c r="H243" s="142"/>
      <c r="I243" s="126"/>
    </row>
    <row r="244" spans="1:9" hidden="1" x14ac:dyDescent="0.5">
      <c r="A244" s="154"/>
      <c r="B244" s="155"/>
      <c r="C244" s="156" t="s">
        <v>236</v>
      </c>
      <c r="D244" s="157">
        <v>1</v>
      </c>
      <c r="E244" s="158" t="s">
        <v>57</v>
      </c>
      <c r="F244" s="158" t="s">
        <v>127</v>
      </c>
      <c r="G244" s="160">
        <f>SUM(G238:G243)</f>
        <v>410.44840000000005</v>
      </c>
      <c r="H244" s="161" t="s">
        <v>128</v>
      </c>
      <c r="I244" s="126"/>
    </row>
    <row r="245" spans="1:9" hidden="1" x14ac:dyDescent="0.5">
      <c r="A245" s="243">
        <v>8.1</v>
      </c>
      <c r="B245" s="191" t="s">
        <v>237</v>
      </c>
      <c r="C245" s="147"/>
      <c r="D245" s="182"/>
      <c r="E245" s="182"/>
      <c r="F245" s="182"/>
      <c r="G245" s="196" t="s">
        <v>117</v>
      </c>
      <c r="H245" s="182"/>
      <c r="I245" s="126"/>
    </row>
    <row r="246" spans="1:9" hidden="1" x14ac:dyDescent="0.5">
      <c r="A246" s="154"/>
      <c r="B246" s="155" t="s">
        <v>238</v>
      </c>
      <c r="C246" s="156"/>
      <c r="D246" s="157">
        <v>26</v>
      </c>
      <c r="E246" s="158" t="s">
        <v>59</v>
      </c>
      <c r="F246" s="744">
        <v>7.25</v>
      </c>
      <c r="G246" s="160">
        <f t="shared" ref="G246:G251" si="7">D246*F246</f>
        <v>188.5</v>
      </c>
      <c r="H246" s="154"/>
      <c r="I246" s="126"/>
    </row>
    <row r="247" spans="1:9" hidden="1" x14ac:dyDescent="0.5">
      <c r="A247" s="182"/>
      <c r="B247" s="193" t="s">
        <v>173</v>
      </c>
      <c r="C247" s="147"/>
      <c r="D247" s="208">
        <v>18</v>
      </c>
      <c r="E247" s="195" t="s">
        <v>120</v>
      </c>
      <c r="F247" s="745">
        <v>2.34</v>
      </c>
      <c r="G247" s="253">
        <f t="shared" si="7"/>
        <v>42.12</v>
      </c>
      <c r="H247" s="182" t="s">
        <v>117</v>
      </c>
      <c r="I247" s="126"/>
    </row>
    <row r="248" spans="1:9" hidden="1" x14ac:dyDescent="0.5">
      <c r="A248" s="142"/>
      <c r="B248" s="146" t="s">
        <v>239</v>
      </c>
      <c r="C248" s="147"/>
      <c r="D248" s="152">
        <v>0.22</v>
      </c>
      <c r="E248" s="149" t="s">
        <v>120</v>
      </c>
      <c r="F248" s="185">
        <v>4.5999999999999996</v>
      </c>
      <c r="G248" s="188">
        <f t="shared" si="7"/>
        <v>1.012</v>
      </c>
      <c r="H248" s="142"/>
      <c r="I248" s="126"/>
    </row>
    <row r="249" spans="1:9" hidden="1" x14ac:dyDescent="0.5">
      <c r="A249" s="142"/>
      <c r="B249" s="146" t="s">
        <v>209</v>
      </c>
      <c r="C249" s="147"/>
      <c r="D249" s="152">
        <v>0.04</v>
      </c>
      <c r="E249" s="149" t="s">
        <v>110</v>
      </c>
      <c r="F249" s="185">
        <v>390</v>
      </c>
      <c r="G249" s="188">
        <f t="shared" si="7"/>
        <v>15.6</v>
      </c>
      <c r="H249" s="142"/>
      <c r="I249" s="126"/>
    </row>
    <row r="250" spans="1:9" hidden="1" x14ac:dyDescent="0.5">
      <c r="A250" s="142"/>
      <c r="B250" s="146" t="s">
        <v>210</v>
      </c>
      <c r="C250" s="147"/>
      <c r="D250" s="148">
        <v>6</v>
      </c>
      <c r="E250" s="149" t="s">
        <v>125</v>
      </c>
      <c r="F250" s="186">
        <v>1.6400000000000001E-2</v>
      </c>
      <c r="G250" s="188">
        <f t="shared" si="7"/>
        <v>9.8400000000000015E-2</v>
      </c>
      <c r="H250" s="142"/>
      <c r="I250" s="126"/>
    </row>
    <row r="251" spans="1:9" hidden="1" x14ac:dyDescent="0.5">
      <c r="A251" s="142"/>
      <c r="B251" s="146" t="s">
        <v>232</v>
      </c>
      <c r="C251" s="147"/>
      <c r="D251" s="152">
        <v>1</v>
      </c>
      <c r="E251" s="149" t="s">
        <v>57</v>
      </c>
      <c r="F251" s="185">
        <v>10.23</v>
      </c>
      <c r="G251" s="188">
        <f t="shared" si="7"/>
        <v>10.23</v>
      </c>
      <c r="H251" s="142"/>
      <c r="I251" s="126"/>
    </row>
    <row r="252" spans="1:9" hidden="1" x14ac:dyDescent="0.5">
      <c r="A252" s="235"/>
      <c r="B252" s="236"/>
      <c r="C252" s="237" t="s">
        <v>240</v>
      </c>
      <c r="D252" s="238">
        <v>1</v>
      </c>
      <c r="E252" s="239" t="s">
        <v>57</v>
      </c>
      <c r="F252" s="239" t="s">
        <v>127</v>
      </c>
      <c r="G252" s="241">
        <f>SUM(G246:G251)</f>
        <v>257.56040000000002</v>
      </c>
      <c r="H252" s="242" t="s">
        <v>128</v>
      </c>
      <c r="I252" s="126"/>
    </row>
    <row r="253" spans="1:9" hidden="1" x14ac:dyDescent="0.5">
      <c r="A253" s="132">
        <v>8.11</v>
      </c>
      <c r="B253" s="133" t="s">
        <v>241</v>
      </c>
      <c r="C253" s="190"/>
      <c r="D253" s="135"/>
      <c r="E253" s="135"/>
      <c r="F253" s="135"/>
      <c r="G253" s="757" t="s">
        <v>117</v>
      </c>
      <c r="H253" s="135"/>
      <c r="I253" s="126"/>
    </row>
    <row r="254" spans="1:9" hidden="1" x14ac:dyDescent="0.5">
      <c r="A254" s="142"/>
      <c r="B254" s="146" t="s">
        <v>242</v>
      </c>
      <c r="C254" s="147"/>
      <c r="D254" s="148">
        <v>26</v>
      </c>
      <c r="E254" s="149" t="s">
        <v>59</v>
      </c>
      <c r="F254" s="185">
        <f>'[28]ราคาพาณิชย์ '!I92/25</f>
        <v>7.57</v>
      </c>
      <c r="G254" s="188">
        <f t="shared" ref="G254:G259" si="8">D254*F254</f>
        <v>196.82</v>
      </c>
      <c r="H254" s="142"/>
      <c r="I254" s="126"/>
    </row>
    <row r="255" spans="1:9" hidden="1" x14ac:dyDescent="0.5">
      <c r="A255" s="142"/>
      <c r="B255" s="146" t="s">
        <v>173</v>
      </c>
      <c r="C255" s="147"/>
      <c r="D255" s="152">
        <v>18</v>
      </c>
      <c r="E255" s="149" t="s">
        <v>120</v>
      </c>
      <c r="F255" s="185">
        <f>'[28]ราคาพาณิชย์ '!I9/50</f>
        <v>2.7248000000000001</v>
      </c>
      <c r="G255" s="188">
        <f t="shared" si="8"/>
        <v>49.046400000000006</v>
      </c>
      <c r="H255" s="142" t="s">
        <v>117</v>
      </c>
      <c r="I255" s="126"/>
    </row>
    <row r="256" spans="1:9" hidden="1" x14ac:dyDescent="0.5">
      <c r="A256" s="142"/>
      <c r="B256" s="146" t="s">
        <v>239</v>
      </c>
      <c r="C256" s="147"/>
      <c r="D256" s="152">
        <v>0.22</v>
      </c>
      <c r="E256" s="149" t="s">
        <v>120</v>
      </c>
      <c r="F256" s="185">
        <v>25</v>
      </c>
      <c r="G256" s="188">
        <f t="shared" si="8"/>
        <v>5.5</v>
      </c>
      <c r="H256" s="142"/>
      <c r="I256" s="126"/>
    </row>
    <row r="257" spans="1:9" hidden="1" x14ac:dyDescent="0.5">
      <c r="A257" s="142"/>
      <c r="B257" s="146" t="s">
        <v>209</v>
      </c>
      <c r="C257" s="147"/>
      <c r="D257" s="152">
        <v>0.04</v>
      </c>
      <c r="E257" s="149" t="s">
        <v>110</v>
      </c>
      <c r="F257" s="185">
        <f>'[28]ราคาพาณิชย์ '!I10</f>
        <v>373.83</v>
      </c>
      <c r="G257" s="188">
        <f t="shared" si="8"/>
        <v>14.953199999999999</v>
      </c>
      <c r="H257" s="142"/>
      <c r="I257" s="126"/>
    </row>
    <row r="258" spans="1:9" hidden="1" x14ac:dyDescent="0.5">
      <c r="A258" s="142"/>
      <c r="B258" s="146" t="s">
        <v>210</v>
      </c>
      <c r="C258" s="147"/>
      <c r="D258" s="148">
        <v>6</v>
      </c>
      <c r="E258" s="149" t="s">
        <v>125</v>
      </c>
      <c r="F258" s="186"/>
      <c r="G258" s="188">
        <f t="shared" si="8"/>
        <v>0</v>
      </c>
      <c r="H258" s="142"/>
      <c r="I258" s="126"/>
    </row>
    <row r="259" spans="1:9" hidden="1" x14ac:dyDescent="0.5">
      <c r="A259" s="142"/>
      <c r="B259" s="146" t="s">
        <v>232</v>
      </c>
      <c r="C259" s="147"/>
      <c r="D259" s="152">
        <v>1</v>
      </c>
      <c r="E259" s="149" t="s">
        <v>57</v>
      </c>
      <c r="F259" s="185"/>
      <c r="G259" s="188">
        <f t="shared" si="8"/>
        <v>0</v>
      </c>
      <c r="H259" s="142"/>
      <c r="I259" s="126"/>
    </row>
    <row r="260" spans="1:9" hidden="1" x14ac:dyDescent="0.5">
      <c r="A260" s="235"/>
      <c r="B260" s="236"/>
      <c r="C260" s="237" t="s">
        <v>243</v>
      </c>
      <c r="D260" s="238">
        <v>1</v>
      </c>
      <c r="E260" s="239" t="s">
        <v>57</v>
      </c>
      <c r="F260" s="239" t="s">
        <v>127</v>
      </c>
      <c r="G260" s="241">
        <f>ROUNDDOWN(SUM(G254:G259),2)</f>
        <v>266.31</v>
      </c>
      <c r="H260" s="242" t="s">
        <v>128</v>
      </c>
      <c r="I260" s="126"/>
    </row>
    <row r="261" spans="1:9" hidden="1" x14ac:dyDescent="0.5">
      <c r="A261" s="181">
        <v>8.1199999999999992</v>
      </c>
      <c r="B261" s="191" t="s">
        <v>244</v>
      </c>
      <c r="C261" s="147"/>
      <c r="D261" s="182"/>
      <c r="E261" s="182"/>
      <c r="F261" s="182"/>
      <c r="G261" s="196" t="s">
        <v>117</v>
      </c>
      <c r="H261" s="182"/>
      <c r="I261" s="126"/>
    </row>
    <row r="262" spans="1:9" hidden="1" x14ac:dyDescent="0.5">
      <c r="A262" s="142"/>
      <c r="B262" s="146" t="s">
        <v>245</v>
      </c>
      <c r="C262" s="147"/>
      <c r="D262" s="148">
        <v>26</v>
      </c>
      <c r="E262" s="149" t="s">
        <v>59</v>
      </c>
      <c r="F262" s="185">
        <v>8.5</v>
      </c>
      <c r="G262" s="188">
        <f t="shared" ref="G262:G267" si="9">D262*F262</f>
        <v>221</v>
      </c>
      <c r="H262" s="142"/>
      <c r="I262" s="126"/>
    </row>
    <row r="263" spans="1:9" hidden="1" x14ac:dyDescent="0.5">
      <c r="A263" s="142"/>
      <c r="B263" s="146" t="s">
        <v>173</v>
      </c>
      <c r="C263" s="147"/>
      <c r="D263" s="152">
        <v>18</v>
      </c>
      <c r="E263" s="149" t="s">
        <v>120</v>
      </c>
      <c r="F263" s="185">
        <v>2.34</v>
      </c>
      <c r="G263" s="188">
        <f t="shared" si="9"/>
        <v>42.12</v>
      </c>
      <c r="H263" s="142" t="s">
        <v>117</v>
      </c>
      <c r="I263" s="126"/>
    </row>
    <row r="264" spans="1:9" hidden="1" x14ac:dyDescent="0.5">
      <c r="A264" s="142"/>
      <c r="B264" s="146" t="s">
        <v>239</v>
      </c>
      <c r="C264" s="147"/>
      <c r="D264" s="152">
        <v>0.22</v>
      </c>
      <c r="E264" s="149" t="s">
        <v>120</v>
      </c>
      <c r="F264" s="185">
        <v>4.5999999999999996</v>
      </c>
      <c r="G264" s="188">
        <f t="shared" si="9"/>
        <v>1.012</v>
      </c>
      <c r="H264" s="142"/>
      <c r="I264" s="126"/>
    </row>
    <row r="265" spans="1:9" hidden="1" x14ac:dyDescent="0.5">
      <c r="A265" s="142"/>
      <c r="B265" s="146" t="s">
        <v>209</v>
      </c>
      <c r="C265" s="147"/>
      <c r="D265" s="152">
        <v>0.04</v>
      </c>
      <c r="E265" s="149" t="s">
        <v>110</v>
      </c>
      <c r="F265" s="185">
        <v>390</v>
      </c>
      <c r="G265" s="188">
        <f t="shared" si="9"/>
        <v>15.6</v>
      </c>
      <c r="H265" s="142"/>
      <c r="I265" s="126"/>
    </row>
    <row r="266" spans="1:9" hidden="1" x14ac:dyDescent="0.5">
      <c r="A266" s="142"/>
      <c r="B266" s="146" t="s">
        <v>210</v>
      </c>
      <c r="C266" s="147"/>
      <c r="D266" s="148">
        <v>6</v>
      </c>
      <c r="E266" s="149" t="s">
        <v>125</v>
      </c>
      <c r="F266" s="186">
        <v>1.6400000000000001E-2</v>
      </c>
      <c r="G266" s="188">
        <f t="shared" si="9"/>
        <v>9.8400000000000015E-2</v>
      </c>
      <c r="H266" s="142"/>
      <c r="I266" s="126"/>
    </row>
    <row r="267" spans="1:9" hidden="1" x14ac:dyDescent="0.5">
      <c r="A267" s="142"/>
      <c r="B267" s="146" t="s">
        <v>232</v>
      </c>
      <c r="C267" s="147"/>
      <c r="D267" s="152">
        <v>1</v>
      </c>
      <c r="E267" s="149" t="s">
        <v>57</v>
      </c>
      <c r="F267" s="185">
        <v>10.23</v>
      </c>
      <c r="G267" s="188">
        <f t="shared" si="9"/>
        <v>10.23</v>
      </c>
      <c r="H267" s="142"/>
      <c r="I267" s="126"/>
    </row>
    <row r="268" spans="1:9" hidden="1" x14ac:dyDescent="0.5">
      <c r="A268" s="235"/>
      <c r="B268" s="236"/>
      <c r="C268" s="237" t="s">
        <v>246</v>
      </c>
      <c r="D268" s="238">
        <v>1</v>
      </c>
      <c r="E268" s="239" t="s">
        <v>57</v>
      </c>
      <c r="F268" s="239" t="s">
        <v>127</v>
      </c>
      <c r="G268" s="241">
        <f>SUM(G262:G267)</f>
        <v>290.06040000000007</v>
      </c>
      <c r="H268" s="242" t="s">
        <v>128</v>
      </c>
      <c r="I268" s="126"/>
    </row>
    <row r="269" spans="1:9" hidden="1" x14ac:dyDescent="0.5">
      <c r="A269" s="181">
        <v>8.1300000000000008</v>
      </c>
      <c r="B269" s="140" t="s">
        <v>247</v>
      </c>
      <c r="C269" s="141"/>
      <c r="D269" s="142"/>
      <c r="E269" s="142"/>
      <c r="F269" s="142"/>
      <c r="G269" s="192" t="s">
        <v>117</v>
      </c>
      <c r="H269" s="142"/>
      <c r="I269" s="126"/>
    </row>
    <row r="270" spans="1:9" hidden="1" x14ac:dyDescent="0.5">
      <c r="A270" s="142"/>
      <c r="B270" s="146" t="s">
        <v>248</v>
      </c>
      <c r="C270" s="147"/>
      <c r="D270" s="148">
        <v>21</v>
      </c>
      <c r="E270" s="149" t="s">
        <v>59</v>
      </c>
      <c r="F270" s="185">
        <v>9</v>
      </c>
      <c r="G270" s="188">
        <f t="shared" ref="G270:G275" si="10">D270*F270</f>
        <v>189</v>
      </c>
      <c r="H270" s="142"/>
      <c r="I270" s="126"/>
    </row>
    <row r="271" spans="1:9" hidden="1" x14ac:dyDescent="0.5">
      <c r="A271" s="142"/>
      <c r="B271" s="146" t="s">
        <v>173</v>
      </c>
      <c r="C271" s="147"/>
      <c r="D271" s="152">
        <v>18</v>
      </c>
      <c r="E271" s="149" t="s">
        <v>120</v>
      </c>
      <c r="F271" s="185">
        <v>2.34</v>
      </c>
      <c r="G271" s="188">
        <f t="shared" si="10"/>
        <v>42.12</v>
      </c>
      <c r="H271" s="142" t="s">
        <v>117</v>
      </c>
      <c r="I271" s="126"/>
    </row>
    <row r="272" spans="1:9" hidden="1" x14ac:dyDescent="0.5">
      <c r="A272" s="142"/>
      <c r="B272" s="146" t="s">
        <v>239</v>
      </c>
      <c r="C272" s="147"/>
      <c r="D272" s="152">
        <v>0.22</v>
      </c>
      <c r="E272" s="149" t="s">
        <v>120</v>
      </c>
      <c r="F272" s="185">
        <v>4.5999999999999996</v>
      </c>
      <c r="G272" s="188">
        <f t="shared" si="10"/>
        <v>1.012</v>
      </c>
      <c r="H272" s="142"/>
      <c r="I272" s="126"/>
    </row>
    <row r="273" spans="1:9" hidden="1" x14ac:dyDescent="0.5">
      <c r="A273" s="142"/>
      <c r="B273" s="146" t="s">
        <v>209</v>
      </c>
      <c r="C273" s="147"/>
      <c r="D273" s="152">
        <v>0.04</v>
      </c>
      <c r="E273" s="149" t="s">
        <v>110</v>
      </c>
      <c r="F273" s="185">
        <v>390</v>
      </c>
      <c r="G273" s="188">
        <f t="shared" si="10"/>
        <v>15.6</v>
      </c>
      <c r="H273" s="142"/>
      <c r="I273" s="126"/>
    </row>
    <row r="274" spans="1:9" hidden="1" x14ac:dyDescent="0.5">
      <c r="A274" s="142"/>
      <c r="B274" s="146" t="s">
        <v>210</v>
      </c>
      <c r="C274" s="147"/>
      <c r="D274" s="148">
        <v>6</v>
      </c>
      <c r="E274" s="149" t="s">
        <v>125</v>
      </c>
      <c r="F274" s="186">
        <v>1.6400000000000001E-2</v>
      </c>
      <c r="G274" s="188">
        <f t="shared" si="10"/>
        <v>9.8400000000000015E-2</v>
      </c>
      <c r="H274" s="142"/>
      <c r="I274" s="126"/>
    </row>
    <row r="275" spans="1:9" hidden="1" x14ac:dyDescent="0.5">
      <c r="A275" s="142"/>
      <c r="B275" s="146" t="s">
        <v>232</v>
      </c>
      <c r="C275" s="147"/>
      <c r="D275" s="152">
        <v>1</v>
      </c>
      <c r="E275" s="149" t="s">
        <v>57</v>
      </c>
      <c r="F275" s="185">
        <v>10.23</v>
      </c>
      <c r="G275" s="188">
        <f t="shared" si="10"/>
        <v>10.23</v>
      </c>
      <c r="H275" s="142"/>
      <c r="I275" s="126"/>
    </row>
    <row r="276" spans="1:9" hidden="1" x14ac:dyDescent="0.5">
      <c r="A276" s="154"/>
      <c r="B276" s="155"/>
      <c r="C276" s="156" t="s">
        <v>249</v>
      </c>
      <c r="D276" s="157">
        <v>1</v>
      </c>
      <c r="E276" s="158" t="s">
        <v>57</v>
      </c>
      <c r="F276" s="158" t="s">
        <v>127</v>
      </c>
      <c r="G276" s="160">
        <f>SUM(G270:G275)</f>
        <v>258.06040000000002</v>
      </c>
      <c r="H276" s="161" t="s">
        <v>128</v>
      </c>
      <c r="I276" s="126"/>
    </row>
    <row r="277" spans="1:9" hidden="1" x14ac:dyDescent="0.5">
      <c r="A277" s="243">
        <v>8.14</v>
      </c>
      <c r="B277" s="191" t="s">
        <v>250</v>
      </c>
      <c r="C277" s="147"/>
      <c r="D277" s="182"/>
      <c r="E277" s="182"/>
      <c r="F277" s="182"/>
      <c r="G277" s="196" t="s">
        <v>117</v>
      </c>
      <c r="H277" s="182"/>
      <c r="I277" s="126"/>
    </row>
    <row r="278" spans="1:9" hidden="1" x14ac:dyDescent="0.5">
      <c r="A278" s="142"/>
      <c r="B278" s="146" t="s">
        <v>251</v>
      </c>
      <c r="C278" s="147"/>
      <c r="D278" s="148">
        <v>21</v>
      </c>
      <c r="E278" s="149" t="s">
        <v>59</v>
      </c>
      <c r="F278" s="185">
        <v>9.6999999999999993</v>
      </c>
      <c r="G278" s="188">
        <f t="shared" ref="G278:G283" si="11">D278*F278</f>
        <v>203.7</v>
      </c>
      <c r="H278" s="142"/>
      <c r="I278" s="126"/>
    </row>
    <row r="279" spans="1:9" hidden="1" x14ac:dyDescent="0.5">
      <c r="A279" s="142"/>
      <c r="B279" s="146" t="s">
        <v>173</v>
      </c>
      <c r="C279" s="147"/>
      <c r="D279" s="152">
        <v>18</v>
      </c>
      <c r="E279" s="149" t="s">
        <v>120</v>
      </c>
      <c r="F279" s="185">
        <v>2.34</v>
      </c>
      <c r="G279" s="188">
        <f t="shared" si="11"/>
        <v>42.12</v>
      </c>
      <c r="H279" s="142" t="s">
        <v>117</v>
      </c>
      <c r="I279" s="126"/>
    </row>
    <row r="280" spans="1:9" hidden="1" x14ac:dyDescent="0.5">
      <c r="A280" s="142"/>
      <c r="B280" s="146" t="s">
        <v>239</v>
      </c>
      <c r="C280" s="147"/>
      <c r="D280" s="152">
        <v>0.22</v>
      </c>
      <c r="E280" s="149" t="s">
        <v>120</v>
      </c>
      <c r="F280" s="185">
        <v>4.5999999999999996</v>
      </c>
      <c r="G280" s="188">
        <f t="shared" si="11"/>
        <v>1.012</v>
      </c>
      <c r="H280" s="142"/>
      <c r="I280" s="126"/>
    </row>
    <row r="281" spans="1:9" hidden="1" x14ac:dyDescent="0.5">
      <c r="A281" s="142"/>
      <c r="B281" s="146" t="s">
        <v>209</v>
      </c>
      <c r="C281" s="147"/>
      <c r="D281" s="152">
        <v>0.04</v>
      </c>
      <c r="E281" s="149" t="s">
        <v>110</v>
      </c>
      <c r="F281" s="185">
        <v>390</v>
      </c>
      <c r="G281" s="188">
        <f t="shared" si="11"/>
        <v>15.6</v>
      </c>
      <c r="H281" s="142"/>
      <c r="I281" s="126"/>
    </row>
    <row r="282" spans="1:9" hidden="1" x14ac:dyDescent="0.5">
      <c r="A282" s="142"/>
      <c r="B282" s="146" t="s">
        <v>210</v>
      </c>
      <c r="C282" s="147"/>
      <c r="D282" s="148">
        <v>6</v>
      </c>
      <c r="E282" s="149" t="s">
        <v>125</v>
      </c>
      <c r="F282" s="186">
        <v>1.6400000000000001E-2</v>
      </c>
      <c r="G282" s="188">
        <f t="shared" si="11"/>
        <v>9.8400000000000015E-2</v>
      </c>
      <c r="H282" s="142"/>
      <c r="I282" s="126"/>
    </row>
    <row r="283" spans="1:9" hidden="1" x14ac:dyDescent="0.5">
      <c r="A283" s="142"/>
      <c r="B283" s="146" t="s">
        <v>232</v>
      </c>
      <c r="C283" s="147"/>
      <c r="D283" s="152">
        <v>1</v>
      </c>
      <c r="E283" s="149" t="s">
        <v>57</v>
      </c>
      <c r="F283" s="185">
        <v>10.23</v>
      </c>
      <c r="G283" s="188">
        <f t="shared" si="11"/>
        <v>10.23</v>
      </c>
      <c r="H283" s="142"/>
      <c r="I283" s="126"/>
    </row>
    <row r="284" spans="1:9" hidden="1" x14ac:dyDescent="0.5">
      <c r="A284" s="213"/>
      <c r="B284" s="214"/>
      <c r="C284" s="215" t="s">
        <v>252</v>
      </c>
      <c r="D284" s="216">
        <v>1</v>
      </c>
      <c r="E284" s="217" t="s">
        <v>57</v>
      </c>
      <c r="F284" s="217" t="s">
        <v>127</v>
      </c>
      <c r="G284" s="219">
        <f>SUM(G278:G283)</f>
        <v>272.76040000000006</v>
      </c>
      <c r="H284" s="224" t="s">
        <v>128</v>
      </c>
      <c r="I284" s="126"/>
    </row>
    <row r="285" spans="1:9" hidden="1" x14ac:dyDescent="0.5">
      <c r="A285" s="154"/>
      <c r="B285" s="155"/>
      <c r="C285" s="156"/>
      <c r="D285" s="157"/>
      <c r="E285" s="158"/>
      <c r="F285" s="158"/>
      <c r="G285" s="160"/>
      <c r="H285" s="161"/>
      <c r="I285" s="126"/>
    </row>
    <row r="286" spans="1:9" hidden="1" x14ac:dyDescent="0.5">
      <c r="A286" s="181">
        <v>8.15</v>
      </c>
      <c r="B286" s="191" t="s">
        <v>253</v>
      </c>
      <c r="C286" s="147"/>
      <c r="D286" s="182"/>
      <c r="E286" s="182"/>
      <c r="F286" s="182"/>
      <c r="G286" s="196" t="s">
        <v>117</v>
      </c>
      <c r="H286" s="182"/>
      <c r="I286" s="126"/>
    </row>
    <row r="287" spans="1:9" hidden="1" x14ac:dyDescent="0.5">
      <c r="A287" s="142"/>
      <c r="B287" s="146" t="s">
        <v>254</v>
      </c>
      <c r="C287" s="147"/>
      <c r="D287" s="148">
        <v>12</v>
      </c>
      <c r="E287" s="149" t="s">
        <v>59</v>
      </c>
      <c r="F287" s="185">
        <v>14.5</v>
      </c>
      <c r="G287" s="188">
        <f t="shared" ref="G287:G292" si="12">D287*F287</f>
        <v>174</v>
      </c>
      <c r="H287" s="142"/>
      <c r="I287" s="126"/>
    </row>
    <row r="288" spans="1:9" hidden="1" x14ac:dyDescent="0.5">
      <c r="A288" s="142"/>
      <c r="B288" s="146" t="s">
        <v>173</v>
      </c>
      <c r="C288" s="147"/>
      <c r="D288" s="152">
        <v>18</v>
      </c>
      <c r="E288" s="149" t="s">
        <v>120</v>
      </c>
      <c r="F288" s="185">
        <v>2.34</v>
      </c>
      <c r="G288" s="188">
        <f t="shared" si="12"/>
        <v>42.12</v>
      </c>
      <c r="H288" s="142" t="s">
        <v>117</v>
      </c>
      <c r="I288" s="126"/>
    </row>
    <row r="289" spans="1:9" hidden="1" x14ac:dyDescent="0.5">
      <c r="A289" s="142"/>
      <c r="B289" s="146" t="s">
        <v>239</v>
      </c>
      <c r="C289" s="147"/>
      <c r="D289" s="152">
        <v>0.2</v>
      </c>
      <c r="E289" s="149" t="s">
        <v>120</v>
      </c>
      <c r="F289" s="185">
        <v>4.5999999999999996</v>
      </c>
      <c r="G289" s="188">
        <f t="shared" si="12"/>
        <v>0.91999999999999993</v>
      </c>
      <c r="H289" s="142"/>
      <c r="I289" s="126"/>
    </row>
    <row r="290" spans="1:9" hidden="1" x14ac:dyDescent="0.5">
      <c r="A290" s="142"/>
      <c r="B290" s="146" t="s">
        <v>209</v>
      </c>
      <c r="C290" s="147"/>
      <c r="D290" s="152">
        <v>0.04</v>
      </c>
      <c r="E290" s="149" t="s">
        <v>110</v>
      </c>
      <c r="F290" s="185">
        <v>390</v>
      </c>
      <c r="G290" s="188">
        <f t="shared" si="12"/>
        <v>15.6</v>
      </c>
      <c r="H290" s="142"/>
      <c r="I290" s="126"/>
    </row>
    <row r="291" spans="1:9" hidden="1" x14ac:dyDescent="0.5">
      <c r="A291" s="142"/>
      <c r="B291" s="146" t="s">
        <v>210</v>
      </c>
      <c r="C291" s="147"/>
      <c r="D291" s="148">
        <v>6</v>
      </c>
      <c r="E291" s="149" t="s">
        <v>125</v>
      </c>
      <c r="F291" s="186">
        <v>1.6400000000000001E-2</v>
      </c>
      <c r="G291" s="188">
        <f t="shared" si="12"/>
        <v>9.8400000000000015E-2</v>
      </c>
      <c r="H291" s="142"/>
      <c r="I291" s="126"/>
    </row>
    <row r="292" spans="1:9" hidden="1" x14ac:dyDescent="0.5">
      <c r="A292" s="142"/>
      <c r="B292" s="146" t="s">
        <v>232</v>
      </c>
      <c r="C292" s="147"/>
      <c r="D292" s="152">
        <v>1</v>
      </c>
      <c r="E292" s="149" t="s">
        <v>57</v>
      </c>
      <c r="F292" s="185">
        <v>10.23</v>
      </c>
      <c r="G292" s="188">
        <f t="shared" si="12"/>
        <v>10.23</v>
      </c>
      <c r="H292" s="142"/>
      <c r="I292" s="126"/>
    </row>
    <row r="293" spans="1:9" hidden="1" x14ac:dyDescent="0.5">
      <c r="A293" s="154"/>
      <c r="B293" s="155"/>
      <c r="C293" s="156" t="s">
        <v>255</v>
      </c>
      <c r="D293" s="157">
        <v>1</v>
      </c>
      <c r="E293" s="158" t="s">
        <v>57</v>
      </c>
      <c r="F293" s="158" t="s">
        <v>127</v>
      </c>
      <c r="G293" s="160">
        <f>SUM(G287:G292)</f>
        <v>242.96839999999997</v>
      </c>
      <c r="H293" s="161" t="s">
        <v>128</v>
      </c>
      <c r="I293" s="126"/>
    </row>
    <row r="294" spans="1:9" hidden="1" x14ac:dyDescent="0.5">
      <c r="A294" s="243">
        <v>8.16</v>
      </c>
      <c r="B294" s="140" t="s">
        <v>256</v>
      </c>
      <c r="C294" s="141"/>
      <c r="D294" s="142"/>
      <c r="E294" s="142"/>
      <c r="F294" s="142"/>
      <c r="G294" s="192" t="s">
        <v>117</v>
      </c>
      <c r="H294" s="142"/>
      <c r="I294" s="126"/>
    </row>
    <row r="295" spans="1:9" hidden="1" x14ac:dyDescent="0.5">
      <c r="A295" s="142"/>
      <c r="B295" s="146" t="s">
        <v>257</v>
      </c>
      <c r="C295" s="147"/>
      <c r="D295" s="148">
        <v>14</v>
      </c>
      <c r="E295" s="149" t="s">
        <v>59</v>
      </c>
      <c r="F295" s="185">
        <v>16</v>
      </c>
      <c r="G295" s="188">
        <f t="shared" ref="G295:G300" si="13">D295*F295</f>
        <v>224</v>
      </c>
      <c r="H295" s="142"/>
      <c r="I295" s="126"/>
    </row>
    <row r="296" spans="1:9" hidden="1" x14ac:dyDescent="0.5">
      <c r="A296" s="142"/>
      <c r="B296" s="146" t="s">
        <v>173</v>
      </c>
      <c r="C296" s="147"/>
      <c r="D296" s="152">
        <v>18</v>
      </c>
      <c r="E296" s="149" t="s">
        <v>120</v>
      </c>
      <c r="F296" s="185">
        <v>2.34</v>
      </c>
      <c r="G296" s="188">
        <f t="shared" si="13"/>
        <v>42.12</v>
      </c>
      <c r="H296" s="142" t="s">
        <v>117</v>
      </c>
      <c r="I296" s="126"/>
    </row>
    <row r="297" spans="1:9" hidden="1" x14ac:dyDescent="0.5">
      <c r="A297" s="142"/>
      <c r="B297" s="146" t="s">
        <v>239</v>
      </c>
      <c r="C297" s="147"/>
      <c r="D297" s="152">
        <v>0.2</v>
      </c>
      <c r="E297" s="149" t="s">
        <v>120</v>
      </c>
      <c r="F297" s="185">
        <v>4.5999999999999996</v>
      </c>
      <c r="G297" s="188">
        <f t="shared" si="13"/>
        <v>0.91999999999999993</v>
      </c>
      <c r="H297" s="142"/>
      <c r="I297" s="126"/>
    </row>
    <row r="298" spans="1:9" hidden="1" x14ac:dyDescent="0.5">
      <c r="A298" s="142"/>
      <c r="B298" s="146" t="s">
        <v>209</v>
      </c>
      <c r="C298" s="141"/>
      <c r="D298" s="152">
        <v>0.04</v>
      </c>
      <c r="E298" s="149" t="s">
        <v>110</v>
      </c>
      <c r="F298" s="185">
        <v>390</v>
      </c>
      <c r="G298" s="188">
        <f t="shared" si="13"/>
        <v>15.6</v>
      </c>
      <c r="H298" s="142"/>
      <c r="I298" s="126"/>
    </row>
    <row r="299" spans="1:9" hidden="1" x14ac:dyDescent="0.5">
      <c r="A299" s="182"/>
      <c r="B299" s="193" t="s">
        <v>210</v>
      </c>
      <c r="C299" s="147"/>
      <c r="D299" s="194">
        <v>6</v>
      </c>
      <c r="E299" s="195" t="s">
        <v>125</v>
      </c>
      <c r="F299" s="751">
        <v>1.6400000000000001E-2</v>
      </c>
      <c r="G299" s="253">
        <f t="shared" si="13"/>
        <v>9.8400000000000015E-2</v>
      </c>
      <c r="H299" s="182"/>
      <c r="I299" s="126"/>
    </row>
    <row r="300" spans="1:9" hidden="1" x14ac:dyDescent="0.5">
      <c r="A300" s="142"/>
      <c r="B300" s="146" t="s">
        <v>232</v>
      </c>
      <c r="C300" s="147"/>
      <c r="D300" s="152">
        <v>1</v>
      </c>
      <c r="E300" s="149" t="s">
        <v>57</v>
      </c>
      <c r="F300" s="185">
        <v>10.23</v>
      </c>
      <c r="G300" s="188">
        <f t="shared" si="13"/>
        <v>10.23</v>
      </c>
      <c r="H300" s="142"/>
      <c r="I300" s="126"/>
    </row>
    <row r="301" spans="1:9" hidden="1" x14ac:dyDescent="0.5">
      <c r="A301" s="154"/>
      <c r="B301" s="155"/>
      <c r="C301" s="156" t="s">
        <v>258</v>
      </c>
      <c r="D301" s="157">
        <v>1</v>
      </c>
      <c r="E301" s="158" t="s">
        <v>57</v>
      </c>
      <c r="F301" s="158" t="s">
        <v>127</v>
      </c>
      <c r="G301" s="160">
        <f>SUM(G295:G300)</f>
        <v>292.96840000000009</v>
      </c>
      <c r="H301" s="161" t="s">
        <v>128</v>
      </c>
      <c r="I301" s="126"/>
    </row>
    <row r="302" spans="1:9" hidden="1" x14ac:dyDescent="0.5">
      <c r="A302" s="243">
        <v>8.17</v>
      </c>
      <c r="B302" s="140" t="s">
        <v>259</v>
      </c>
      <c r="C302" s="141"/>
      <c r="D302" s="142"/>
      <c r="E302" s="142"/>
      <c r="F302" s="142"/>
      <c r="G302" s="192" t="s">
        <v>117</v>
      </c>
      <c r="H302" s="142"/>
      <c r="I302" s="126"/>
    </row>
    <row r="303" spans="1:9" hidden="1" x14ac:dyDescent="0.5">
      <c r="A303" s="142"/>
      <c r="B303" s="146" t="s">
        <v>260</v>
      </c>
      <c r="C303" s="147"/>
      <c r="D303" s="148">
        <v>55</v>
      </c>
      <c r="E303" s="149" t="s">
        <v>59</v>
      </c>
      <c r="F303" s="152">
        <v>4.5</v>
      </c>
      <c r="G303" s="188">
        <f>D303*F303</f>
        <v>247.5</v>
      </c>
      <c r="H303" s="142"/>
      <c r="I303" s="126"/>
    </row>
    <row r="304" spans="1:9" hidden="1" x14ac:dyDescent="0.5">
      <c r="A304" s="142"/>
      <c r="B304" s="146" t="s">
        <v>173</v>
      </c>
      <c r="C304" s="147"/>
      <c r="D304" s="152">
        <v>18</v>
      </c>
      <c r="E304" s="149" t="s">
        <v>120</v>
      </c>
      <c r="F304" s="185">
        <v>2.34</v>
      </c>
      <c r="G304" s="188">
        <f>D304*F304</f>
        <v>42.12</v>
      </c>
      <c r="H304" s="142" t="s">
        <v>117</v>
      </c>
      <c r="I304" s="126"/>
    </row>
    <row r="305" spans="1:9" hidden="1" x14ac:dyDescent="0.5">
      <c r="A305" s="142"/>
      <c r="B305" s="146" t="s">
        <v>261</v>
      </c>
      <c r="C305" s="147"/>
      <c r="D305" s="152">
        <v>0.35</v>
      </c>
      <c r="E305" s="149" t="s">
        <v>120</v>
      </c>
      <c r="F305" s="185">
        <v>27.14</v>
      </c>
      <c r="G305" s="188">
        <f>D305*F305</f>
        <v>9.4989999999999988</v>
      </c>
      <c r="H305" s="142"/>
      <c r="I305" s="126"/>
    </row>
    <row r="306" spans="1:9" hidden="1" x14ac:dyDescent="0.5">
      <c r="A306" s="142"/>
      <c r="B306" s="146" t="s">
        <v>209</v>
      </c>
      <c r="C306" s="147"/>
      <c r="D306" s="152">
        <v>0.04</v>
      </c>
      <c r="E306" s="149" t="s">
        <v>110</v>
      </c>
      <c r="F306" s="185">
        <v>390</v>
      </c>
      <c r="G306" s="188">
        <f>D306*F306</f>
        <v>15.6</v>
      </c>
      <c r="H306" s="142"/>
      <c r="I306" s="126"/>
    </row>
    <row r="307" spans="1:9" hidden="1" x14ac:dyDescent="0.5">
      <c r="A307" s="142"/>
      <c r="B307" s="146" t="s">
        <v>210</v>
      </c>
      <c r="C307" s="147"/>
      <c r="D307" s="148">
        <v>6</v>
      </c>
      <c r="E307" s="149" t="s">
        <v>125</v>
      </c>
      <c r="F307" s="186">
        <v>1.6400000000000001E-2</v>
      </c>
      <c r="G307" s="188">
        <f>D307*F307</f>
        <v>9.8400000000000015E-2</v>
      </c>
      <c r="H307" s="142"/>
      <c r="I307" s="126"/>
    </row>
    <row r="308" spans="1:9" hidden="1" x14ac:dyDescent="0.5">
      <c r="A308" s="154"/>
      <c r="B308" s="155"/>
      <c r="C308" s="156" t="s">
        <v>262</v>
      </c>
      <c r="D308" s="157">
        <v>1</v>
      </c>
      <c r="E308" s="158" t="s">
        <v>57</v>
      </c>
      <c r="F308" s="158" t="s">
        <v>127</v>
      </c>
      <c r="G308" s="160">
        <f>SUM(G302:G307)</f>
        <v>314.81740000000008</v>
      </c>
      <c r="H308" s="161" t="s">
        <v>128</v>
      </c>
      <c r="I308" s="126"/>
    </row>
    <row r="309" spans="1:9" ht="20.100000000000001" hidden="1" customHeight="1" x14ac:dyDescent="0.5">
      <c r="A309" s="243">
        <v>8.18</v>
      </c>
      <c r="B309" s="191" t="s">
        <v>263</v>
      </c>
      <c r="C309" s="147"/>
      <c r="D309" s="182"/>
      <c r="E309" s="182"/>
      <c r="F309" s="182"/>
      <c r="G309" s="196" t="s">
        <v>117</v>
      </c>
      <c r="H309" s="182"/>
      <c r="I309" s="126"/>
    </row>
    <row r="310" spans="1:9" ht="20.100000000000001" hidden="1" customHeight="1" x14ac:dyDescent="0.5">
      <c r="A310" s="142"/>
      <c r="B310" s="146" t="s">
        <v>264</v>
      </c>
      <c r="C310" s="147"/>
      <c r="D310" s="152">
        <v>1.1000000000000001</v>
      </c>
      <c r="E310" s="149" t="s">
        <v>57</v>
      </c>
      <c r="F310" s="185">
        <v>650</v>
      </c>
      <c r="G310" s="188">
        <f t="shared" ref="G310:G316" si="14">D310*F310</f>
        <v>715.00000000000011</v>
      </c>
      <c r="H310" s="149" t="s">
        <v>265</v>
      </c>
      <c r="I310" s="126"/>
    </row>
    <row r="311" spans="1:9" ht="20.100000000000001" hidden="1" customHeight="1" x14ac:dyDescent="0.5">
      <c r="A311" s="142"/>
      <c r="B311" s="146" t="s">
        <v>173</v>
      </c>
      <c r="C311" s="147"/>
      <c r="D311" s="152">
        <v>18</v>
      </c>
      <c r="E311" s="149" t="s">
        <v>120</v>
      </c>
      <c r="F311" s="185">
        <v>2.34</v>
      </c>
      <c r="G311" s="188">
        <f t="shared" si="14"/>
        <v>42.12</v>
      </c>
      <c r="H311" s="149" t="s">
        <v>117</v>
      </c>
      <c r="I311" s="126"/>
    </row>
    <row r="312" spans="1:9" ht="20.100000000000001" hidden="1" customHeight="1" x14ac:dyDescent="0.5">
      <c r="A312" s="142"/>
      <c r="B312" s="146" t="s">
        <v>266</v>
      </c>
      <c r="C312" s="147"/>
      <c r="D312" s="152">
        <v>0.25</v>
      </c>
      <c r="E312" s="149" t="s">
        <v>120</v>
      </c>
      <c r="F312" s="185">
        <v>27.14</v>
      </c>
      <c r="G312" s="188">
        <f t="shared" si="14"/>
        <v>6.7850000000000001</v>
      </c>
      <c r="H312" s="142" t="s">
        <v>117</v>
      </c>
      <c r="I312" s="126"/>
    </row>
    <row r="313" spans="1:9" ht="20.100000000000001" hidden="1" customHeight="1" x14ac:dyDescent="0.5">
      <c r="A313" s="142"/>
      <c r="B313" s="146" t="s">
        <v>209</v>
      </c>
      <c r="C313" s="147"/>
      <c r="D313" s="152">
        <v>0.04</v>
      </c>
      <c r="E313" s="149" t="s">
        <v>110</v>
      </c>
      <c r="F313" s="185">
        <v>390</v>
      </c>
      <c r="G313" s="188">
        <f t="shared" si="14"/>
        <v>15.6</v>
      </c>
      <c r="H313" s="142"/>
      <c r="I313" s="126"/>
    </row>
    <row r="314" spans="1:9" ht="20.100000000000001" hidden="1" customHeight="1" x14ac:dyDescent="0.5">
      <c r="A314" s="142"/>
      <c r="B314" s="146" t="s">
        <v>210</v>
      </c>
      <c r="C314" s="147"/>
      <c r="D314" s="148">
        <v>6</v>
      </c>
      <c r="E314" s="149" t="s">
        <v>125</v>
      </c>
      <c r="F314" s="186">
        <v>1.6400000000000001E-2</v>
      </c>
      <c r="G314" s="188">
        <f t="shared" si="14"/>
        <v>9.8400000000000015E-2</v>
      </c>
      <c r="H314" s="142"/>
      <c r="I314" s="126"/>
    </row>
    <row r="315" spans="1:9" ht="20.100000000000001" hidden="1" customHeight="1" x14ac:dyDescent="0.5">
      <c r="A315" s="142"/>
      <c r="B315" s="146" t="s">
        <v>267</v>
      </c>
      <c r="C315" s="147"/>
      <c r="D315" s="152">
        <v>0.02</v>
      </c>
      <c r="E315" s="149" t="s">
        <v>120</v>
      </c>
      <c r="F315" s="185">
        <v>165</v>
      </c>
      <c r="G315" s="188">
        <f t="shared" si="14"/>
        <v>3.3000000000000003</v>
      </c>
      <c r="H315" s="142"/>
      <c r="I315" s="126"/>
    </row>
    <row r="316" spans="1:9" ht="20.100000000000001" hidden="1" customHeight="1" x14ac:dyDescent="0.5">
      <c r="A316" s="142"/>
      <c r="B316" s="146" t="s">
        <v>268</v>
      </c>
      <c r="C316" s="147"/>
      <c r="D316" s="148">
        <v>1</v>
      </c>
      <c r="E316" s="149" t="s">
        <v>12</v>
      </c>
      <c r="F316" s="185">
        <v>10</v>
      </c>
      <c r="G316" s="188">
        <f t="shared" si="14"/>
        <v>10</v>
      </c>
      <c r="H316" s="142"/>
      <c r="I316" s="126"/>
    </row>
    <row r="317" spans="1:9" ht="20.100000000000001" hidden="1" customHeight="1" x14ac:dyDescent="0.5">
      <c r="A317" s="154"/>
      <c r="B317" s="155"/>
      <c r="C317" s="156" t="s">
        <v>269</v>
      </c>
      <c r="D317" s="157">
        <v>1</v>
      </c>
      <c r="E317" s="158" t="s">
        <v>57</v>
      </c>
      <c r="F317" s="158" t="s">
        <v>127</v>
      </c>
      <c r="G317" s="160">
        <f>SUM(G310:G316)</f>
        <v>792.90340000000003</v>
      </c>
      <c r="H317" s="161" t="s">
        <v>128</v>
      </c>
      <c r="I317" s="126"/>
    </row>
    <row r="318" spans="1:9" ht="20.100000000000001" hidden="1" customHeight="1" x14ac:dyDescent="0.5">
      <c r="A318" s="181">
        <v>8.19</v>
      </c>
      <c r="B318" s="191" t="s">
        <v>270</v>
      </c>
      <c r="C318" s="147"/>
      <c r="D318" s="182"/>
      <c r="E318" s="182"/>
      <c r="F318" s="182"/>
      <c r="G318" s="196" t="s">
        <v>117</v>
      </c>
      <c r="H318" s="182"/>
      <c r="I318" s="126"/>
    </row>
    <row r="319" spans="1:9" ht="20.100000000000001" hidden="1" customHeight="1" x14ac:dyDescent="0.5">
      <c r="A319" s="142"/>
      <c r="B319" s="146" t="s">
        <v>271</v>
      </c>
      <c r="C319" s="147"/>
      <c r="D319" s="152">
        <v>1.1000000000000001</v>
      </c>
      <c r="E319" s="149" t="s">
        <v>57</v>
      </c>
      <c r="F319" s="185">
        <v>1700</v>
      </c>
      <c r="G319" s="188">
        <f t="shared" ref="G319:G325" si="15">D319*F319</f>
        <v>1870.0000000000002</v>
      </c>
      <c r="H319" s="149" t="s">
        <v>265</v>
      </c>
      <c r="I319" s="126"/>
    </row>
    <row r="320" spans="1:9" ht="20.100000000000001" hidden="1" customHeight="1" x14ac:dyDescent="0.5">
      <c r="A320" s="142"/>
      <c r="B320" s="146" t="s">
        <v>173</v>
      </c>
      <c r="C320" s="147"/>
      <c r="D320" s="152">
        <v>18</v>
      </c>
      <c r="E320" s="149" t="s">
        <v>120</v>
      </c>
      <c r="F320" s="185">
        <v>2.34</v>
      </c>
      <c r="G320" s="188">
        <f t="shared" si="15"/>
        <v>42.12</v>
      </c>
      <c r="H320" s="149" t="s">
        <v>117</v>
      </c>
      <c r="I320" s="126"/>
    </row>
    <row r="321" spans="1:9" ht="20.100000000000001" hidden="1" customHeight="1" x14ac:dyDescent="0.5">
      <c r="A321" s="142"/>
      <c r="B321" s="146" t="s">
        <v>272</v>
      </c>
      <c r="C321" s="147"/>
      <c r="D321" s="152">
        <v>0.25</v>
      </c>
      <c r="E321" s="149" t="s">
        <v>120</v>
      </c>
      <c r="F321" s="185">
        <v>27.14</v>
      </c>
      <c r="G321" s="188">
        <f t="shared" si="15"/>
        <v>6.7850000000000001</v>
      </c>
      <c r="H321" s="142" t="s">
        <v>117</v>
      </c>
      <c r="I321" s="126"/>
    </row>
    <row r="322" spans="1:9" ht="20.100000000000001" hidden="1" customHeight="1" x14ac:dyDescent="0.5">
      <c r="A322" s="142"/>
      <c r="B322" s="146" t="s">
        <v>209</v>
      </c>
      <c r="C322" s="147"/>
      <c r="D322" s="152">
        <v>0.04</v>
      </c>
      <c r="E322" s="149" t="s">
        <v>110</v>
      </c>
      <c r="F322" s="185">
        <v>390</v>
      </c>
      <c r="G322" s="188">
        <f t="shared" si="15"/>
        <v>15.6</v>
      </c>
      <c r="H322" s="142"/>
      <c r="I322" s="126"/>
    </row>
    <row r="323" spans="1:9" ht="20.100000000000001" hidden="1" customHeight="1" x14ac:dyDescent="0.5">
      <c r="A323" s="142"/>
      <c r="B323" s="146" t="s">
        <v>210</v>
      </c>
      <c r="C323" s="147"/>
      <c r="D323" s="148">
        <v>6</v>
      </c>
      <c r="E323" s="149" t="s">
        <v>125</v>
      </c>
      <c r="F323" s="186">
        <v>1.6400000000000001E-2</v>
      </c>
      <c r="G323" s="188">
        <f t="shared" si="15"/>
        <v>9.8400000000000015E-2</v>
      </c>
      <c r="H323" s="142"/>
      <c r="I323" s="126"/>
    </row>
    <row r="324" spans="1:9" ht="20.100000000000001" hidden="1" customHeight="1" x14ac:dyDescent="0.5">
      <c r="A324" s="142"/>
      <c r="B324" s="146" t="s">
        <v>267</v>
      </c>
      <c r="C324" s="147"/>
      <c r="D324" s="152">
        <v>0.02</v>
      </c>
      <c r="E324" s="149" t="s">
        <v>120</v>
      </c>
      <c r="F324" s="185">
        <v>165</v>
      </c>
      <c r="G324" s="188">
        <f t="shared" si="15"/>
        <v>3.3000000000000003</v>
      </c>
      <c r="H324" s="142"/>
      <c r="I324" s="126"/>
    </row>
    <row r="325" spans="1:9" ht="20.100000000000001" hidden="1" customHeight="1" x14ac:dyDescent="0.5">
      <c r="A325" s="142"/>
      <c r="B325" s="146" t="s">
        <v>268</v>
      </c>
      <c r="C325" s="147"/>
      <c r="D325" s="148">
        <v>1</v>
      </c>
      <c r="E325" s="149" t="s">
        <v>12</v>
      </c>
      <c r="F325" s="185">
        <v>10</v>
      </c>
      <c r="G325" s="188">
        <f t="shared" si="15"/>
        <v>10</v>
      </c>
      <c r="H325" s="142"/>
      <c r="I325" s="126"/>
    </row>
    <row r="326" spans="1:9" ht="20.100000000000001" hidden="1" customHeight="1" x14ac:dyDescent="0.5">
      <c r="A326" s="213"/>
      <c r="B326" s="214"/>
      <c r="C326" s="215" t="s">
        <v>273</v>
      </c>
      <c r="D326" s="216">
        <v>1</v>
      </c>
      <c r="E326" s="217" t="s">
        <v>57</v>
      </c>
      <c r="F326" s="217" t="s">
        <v>127</v>
      </c>
      <c r="G326" s="219">
        <f>SUM(G319:G325)</f>
        <v>1947.9034000000001</v>
      </c>
      <c r="H326" s="224" t="s">
        <v>128</v>
      </c>
      <c r="I326" s="126"/>
    </row>
    <row r="327" spans="1:9" ht="20.100000000000001" hidden="1" customHeight="1" x14ac:dyDescent="0.5">
      <c r="A327" s="154"/>
      <c r="B327" s="155"/>
      <c r="C327" s="156"/>
      <c r="D327" s="157"/>
      <c r="E327" s="158"/>
      <c r="F327" s="158"/>
      <c r="G327" s="160"/>
      <c r="H327" s="161"/>
      <c r="I327" s="126"/>
    </row>
    <row r="328" spans="1:9" ht="20.100000000000001" hidden="1" customHeight="1" x14ac:dyDescent="0.5">
      <c r="A328" s="243">
        <v>8.1999999999999993</v>
      </c>
      <c r="B328" s="191" t="s">
        <v>274</v>
      </c>
      <c r="C328" s="147"/>
      <c r="D328" s="182"/>
      <c r="E328" s="182"/>
      <c r="F328" s="182"/>
      <c r="G328" s="196" t="s">
        <v>117</v>
      </c>
      <c r="H328" s="182"/>
      <c r="I328" s="126"/>
    </row>
    <row r="329" spans="1:9" ht="20.100000000000001" hidden="1" customHeight="1" x14ac:dyDescent="0.5">
      <c r="A329" s="142"/>
      <c r="B329" s="146" t="s">
        <v>275</v>
      </c>
      <c r="C329" s="147"/>
      <c r="D329" s="148">
        <v>11</v>
      </c>
      <c r="E329" s="149" t="s">
        <v>59</v>
      </c>
      <c r="F329" s="185">
        <v>28.8</v>
      </c>
      <c r="G329" s="188">
        <f t="shared" ref="G329:G334" si="16">D329*F329</f>
        <v>316.8</v>
      </c>
      <c r="H329" s="142"/>
      <c r="I329" s="126"/>
    </row>
    <row r="330" spans="1:9" ht="20.100000000000001" hidden="1" customHeight="1" x14ac:dyDescent="0.5">
      <c r="A330" s="142"/>
      <c r="B330" s="146" t="s">
        <v>173</v>
      </c>
      <c r="C330" s="147"/>
      <c r="D330" s="152">
        <v>18</v>
      </c>
      <c r="E330" s="149" t="s">
        <v>120</v>
      </c>
      <c r="F330" s="185">
        <v>2.34</v>
      </c>
      <c r="G330" s="188">
        <f t="shared" si="16"/>
        <v>42.12</v>
      </c>
      <c r="H330" s="142" t="s">
        <v>117</v>
      </c>
      <c r="I330" s="126"/>
    </row>
    <row r="331" spans="1:9" ht="20.100000000000001" hidden="1" customHeight="1" x14ac:dyDescent="0.5">
      <c r="A331" s="142"/>
      <c r="B331" s="146" t="s">
        <v>272</v>
      </c>
      <c r="C331" s="147"/>
      <c r="D331" s="152">
        <v>0.25</v>
      </c>
      <c r="E331" s="149" t="s">
        <v>120</v>
      </c>
      <c r="F331" s="185">
        <v>27.14</v>
      </c>
      <c r="G331" s="188">
        <f t="shared" si="16"/>
        <v>6.7850000000000001</v>
      </c>
      <c r="H331" s="142"/>
      <c r="I331" s="126"/>
    </row>
    <row r="332" spans="1:9" ht="20.100000000000001" hidden="1" customHeight="1" x14ac:dyDescent="0.5">
      <c r="A332" s="142"/>
      <c r="B332" s="146" t="s">
        <v>209</v>
      </c>
      <c r="C332" s="147"/>
      <c r="D332" s="152">
        <v>0.04</v>
      </c>
      <c r="E332" s="149" t="s">
        <v>110</v>
      </c>
      <c r="F332" s="185">
        <v>390</v>
      </c>
      <c r="G332" s="188">
        <f t="shared" si="16"/>
        <v>15.6</v>
      </c>
      <c r="H332" s="142"/>
      <c r="I332" s="126"/>
    </row>
    <row r="333" spans="1:9" ht="20.100000000000001" hidden="1" customHeight="1" x14ac:dyDescent="0.5">
      <c r="A333" s="142"/>
      <c r="B333" s="146" t="s">
        <v>210</v>
      </c>
      <c r="C333" s="147"/>
      <c r="D333" s="148">
        <v>6</v>
      </c>
      <c r="E333" s="149" t="s">
        <v>125</v>
      </c>
      <c r="F333" s="186">
        <v>1.6400000000000001E-2</v>
      </c>
      <c r="G333" s="188">
        <f t="shared" si="16"/>
        <v>9.8400000000000015E-2</v>
      </c>
      <c r="H333" s="142"/>
      <c r="I333" s="126"/>
    </row>
    <row r="334" spans="1:9" ht="20.100000000000001" hidden="1" customHeight="1" x14ac:dyDescent="0.5">
      <c r="A334" s="142"/>
      <c r="B334" s="146" t="s">
        <v>267</v>
      </c>
      <c r="C334" s="147"/>
      <c r="D334" s="152">
        <v>0.02</v>
      </c>
      <c r="E334" s="149" t="s">
        <v>120</v>
      </c>
      <c r="F334" s="185">
        <v>165</v>
      </c>
      <c r="G334" s="188">
        <f t="shared" si="16"/>
        <v>3.3000000000000003</v>
      </c>
      <c r="H334" s="142"/>
      <c r="I334" s="126"/>
    </row>
    <row r="335" spans="1:9" ht="20.100000000000001" hidden="1" customHeight="1" x14ac:dyDescent="0.5">
      <c r="A335" s="235"/>
      <c r="B335" s="236"/>
      <c r="C335" s="237" t="s">
        <v>276</v>
      </c>
      <c r="D335" s="238">
        <v>1</v>
      </c>
      <c r="E335" s="239" t="s">
        <v>57</v>
      </c>
      <c r="F335" s="239" t="s">
        <v>127</v>
      </c>
      <c r="G335" s="241">
        <f>SUM(G329:G334)</f>
        <v>384.7034000000001</v>
      </c>
      <c r="H335" s="242" t="s">
        <v>128</v>
      </c>
      <c r="I335" s="126"/>
    </row>
    <row r="336" spans="1:9" ht="20.100000000000001" hidden="1" customHeight="1" x14ac:dyDescent="0.5">
      <c r="A336" s="243">
        <v>8.2100000000000009</v>
      </c>
      <c r="B336" s="140" t="s">
        <v>277</v>
      </c>
      <c r="C336" s="141"/>
      <c r="D336" s="142"/>
      <c r="E336" s="142"/>
      <c r="F336" s="142"/>
      <c r="G336" s="192" t="s">
        <v>117</v>
      </c>
      <c r="H336" s="142"/>
      <c r="I336" s="126"/>
    </row>
    <row r="337" spans="1:9" ht="20.100000000000001" hidden="1" customHeight="1" x14ac:dyDescent="0.5">
      <c r="A337" s="142"/>
      <c r="B337" s="146" t="s">
        <v>278</v>
      </c>
      <c r="C337" s="147"/>
      <c r="D337" s="148">
        <v>105</v>
      </c>
      <c r="E337" s="149" t="s">
        <v>59</v>
      </c>
      <c r="F337" s="185">
        <v>4.7</v>
      </c>
      <c r="G337" s="188">
        <f>D337*F337</f>
        <v>493.5</v>
      </c>
      <c r="H337" s="142"/>
      <c r="I337" s="126"/>
    </row>
    <row r="338" spans="1:9" ht="20.100000000000001" hidden="1" customHeight="1" x14ac:dyDescent="0.5">
      <c r="A338" s="213"/>
      <c r="B338" s="214" t="s">
        <v>173</v>
      </c>
      <c r="C338" s="215"/>
      <c r="D338" s="244">
        <v>18</v>
      </c>
      <c r="E338" s="217" t="s">
        <v>120</v>
      </c>
      <c r="F338" s="753">
        <v>2.34</v>
      </c>
      <c r="G338" s="219">
        <f>D338*F338</f>
        <v>42.12</v>
      </c>
      <c r="H338" s="213" t="s">
        <v>117</v>
      </c>
      <c r="I338" s="126"/>
    </row>
    <row r="339" spans="1:9" ht="20.100000000000001" hidden="1" customHeight="1" x14ac:dyDescent="0.5">
      <c r="A339" s="142"/>
      <c r="B339" s="146" t="s">
        <v>272</v>
      </c>
      <c r="C339" s="141"/>
      <c r="D339" s="152">
        <v>0.25</v>
      </c>
      <c r="E339" s="149" t="s">
        <v>120</v>
      </c>
      <c r="F339" s="185">
        <v>27.14</v>
      </c>
      <c r="G339" s="188">
        <f>D339*F339</f>
        <v>6.7850000000000001</v>
      </c>
      <c r="H339" s="142"/>
      <c r="I339" s="126"/>
    </row>
    <row r="340" spans="1:9" ht="20.100000000000001" hidden="1" customHeight="1" x14ac:dyDescent="0.5">
      <c r="A340" s="142"/>
      <c r="B340" s="146" t="s">
        <v>209</v>
      </c>
      <c r="C340" s="147"/>
      <c r="D340" s="152">
        <v>0.04</v>
      </c>
      <c r="E340" s="149" t="s">
        <v>110</v>
      </c>
      <c r="F340" s="185">
        <v>390</v>
      </c>
      <c r="G340" s="188">
        <f>D340*F340</f>
        <v>15.6</v>
      </c>
      <c r="H340" s="142"/>
      <c r="I340" s="126"/>
    </row>
    <row r="341" spans="1:9" ht="20.100000000000001" hidden="1" customHeight="1" x14ac:dyDescent="0.5">
      <c r="A341" s="142"/>
      <c r="B341" s="146" t="s">
        <v>210</v>
      </c>
      <c r="C341" s="147"/>
      <c r="D341" s="148">
        <v>6</v>
      </c>
      <c r="E341" s="149" t="s">
        <v>125</v>
      </c>
      <c r="F341" s="186">
        <v>1.6400000000000001E-2</v>
      </c>
      <c r="G341" s="188">
        <f>D341*F341</f>
        <v>9.8400000000000015E-2</v>
      </c>
      <c r="H341" s="142"/>
      <c r="I341" s="126"/>
    </row>
    <row r="342" spans="1:9" ht="20.100000000000001" hidden="1" customHeight="1" x14ac:dyDescent="0.5">
      <c r="A342" s="142"/>
      <c r="B342" s="146"/>
      <c r="C342" s="141" t="s">
        <v>279</v>
      </c>
      <c r="D342" s="148">
        <v>1</v>
      </c>
      <c r="E342" s="149" t="s">
        <v>57</v>
      </c>
      <c r="F342" s="149" t="s">
        <v>127</v>
      </c>
      <c r="G342" s="188">
        <f>SUM(G337:G341)</f>
        <v>558.10339999999997</v>
      </c>
      <c r="H342" s="189" t="s">
        <v>128</v>
      </c>
      <c r="I342" s="126"/>
    </row>
    <row r="343" spans="1:9" s="138" customFormat="1" ht="23.25" hidden="1" x14ac:dyDescent="0.55000000000000004">
      <c r="A343" s="132">
        <v>9</v>
      </c>
      <c r="B343" s="133" t="s">
        <v>280</v>
      </c>
      <c r="C343" s="190"/>
      <c r="D343" s="142"/>
      <c r="E343" s="142"/>
      <c r="F343" s="142"/>
      <c r="G343" s="192" t="s">
        <v>117</v>
      </c>
      <c r="H343" s="142"/>
      <c r="I343" s="126"/>
    </row>
    <row r="344" spans="1:9" hidden="1" x14ac:dyDescent="0.5">
      <c r="A344" s="181">
        <v>9.1</v>
      </c>
      <c r="B344" s="140" t="s">
        <v>281</v>
      </c>
      <c r="C344" s="141"/>
      <c r="D344" s="142"/>
      <c r="E344" s="142"/>
      <c r="F344" s="185" t="s">
        <v>117</v>
      </c>
      <c r="G344" s="188" t="s">
        <v>117</v>
      </c>
      <c r="H344" s="149" t="s">
        <v>117</v>
      </c>
      <c r="I344" s="126"/>
    </row>
    <row r="345" spans="1:9" hidden="1" x14ac:dyDescent="0.5">
      <c r="A345" s="142"/>
      <c r="B345" s="140" t="s">
        <v>282</v>
      </c>
      <c r="C345" s="141"/>
      <c r="D345" s="152" t="s">
        <v>117</v>
      </c>
      <c r="E345" s="149" t="s">
        <v>117</v>
      </c>
      <c r="F345" s="185" t="s">
        <v>117</v>
      </c>
      <c r="G345" s="188" t="s">
        <v>117</v>
      </c>
      <c r="H345" s="149" t="s">
        <v>117</v>
      </c>
      <c r="I345" s="126"/>
    </row>
    <row r="346" spans="1:9" hidden="1" x14ac:dyDescent="0.5">
      <c r="A346" s="142"/>
      <c r="B346" s="146"/>
      <c r="C346" s="141" t="s">
        <v>283</v>
      </c>
      <c r="D346" s="247">
        <v>0.60199999999999998</v>
      </c>
      <c r="E346" s="149" t="s">
        <v>284</v>
      </c>
      <c r="F346" s="185">
        <v>620</v>
      </c>
      <c r="G346" s="188">
        <f>D346*F346</f>
        <v>373.24</v>
      </c>
      <c r="H346" s="142"/>
      <c r="I346" s="126"/>
    </row>
    <row r="347" spans="1:9" hidden="1" x14ac:dyDescent="0.5">
      <c r="A347" s="142"/>
      <c r="B347" s="146"/>
      <c r="C347" s="141" t="s">
        <v>285</v>
      </c>
      <c r="D347" s="247">
        <v>0.22600000000000001</v>
      </c>
      <c r="E347" s="149" t="s">
        <v>284</v>
      </c>
      <c r="F347" s="745">
        <v>525</v>
      </c>
      <c r="G347" s="188">
        <f>D347*F347</f>
        <v>118.65</v>
      </c>
      <c r="H347" s="142"/>
      <c r="I347" s="126"/>
    </row>
    <row r="348" spans="1:9" hidden="1" x14ac:dyDescent="0.5">
      <c r="A348" s="142"/>
      <c r="B348" s="146"/>
      <c r="C348" s="141" t="s">
        <v>286</v>
      </c>
      <c r="D348" s="152">
        <v>0.15</v>
      </c>
      <c r="E348" s="149" t="s">
        <v>120</v>
      </c>
      <c r="F348" s="208">
        <v>24.46</v>
      </c>
      <c r="G348" s="188">
        <f>D348*F348</f>
        <v>3.669</v>
      </c>
      <c r="H348" s="142"/>
      <c r="I348" s="126"/>
    </row>
    <row r="349" spans="1:9" hidden="1" x14ac:dyDescent="0.5">
      <c r="A349" s="154"/>
      <c r="B349" s="155"/>
      <c r="C349" s="156" t="s">
        <v>287</v>
      </c>
      <c r="D349" s="157">
        <v>1</v>
      </c>
      <c r="E349" s="158" t="s">
        <v>57</v>
      </c>
      <c r="F349" s="158" t="s">
        <v>127</v>
      </c>
      <c r="G349" s="160">
        <f>SUM(G344:G348)</f>
        <v>495.55899999999997</v>
      </c>
      <c r="H349" s="161" t="s">
        <v>128</v>
      </c>
      <c r="I349" s="126"/>
    </row>
    <row r="350" spans="1:9" hidden="1" x14ac:dyDescent="0.5">
      <c r="A350" s="181">
        <v>9.1999999999999993</v>
      </c>
      <c r="B350" s="191" t="s">
        <v>288</v>
      </c>
      <c r="C350" s="147"/>
      <c r="D350" s="142"/>
      <c r="E350" s="142"/>
      <c r="F350" s="745" t="s">
        <v>117</v>
      </c>
      <c r="G350" s="253" t="s">
        <v>117</v>
      </c>
      <c r="H350" s="195" t="s">
        <v>117</v>
      </c>
      <c r="I350" s="126"/>
    </row>
    <row r="351" spans="1:9" hidden="1" x14ac:dyDescent="0.5">
      <c r="A351" s="142"/>
      <c r="B351" s="140" t="s">
        <v>289</v>
      </c>
      <c r="C351" s="141"/>
      <c r="D351" s="152" t="s">
        <v>117</v>
      </c>
      <c r="E351" s="149" t="s">
        <v>117</v>
      </c>
      <c r="F351" s="185" t="s">
        <v>117</v>
      </c>
      <c r="G351" s="188" t="s">
        <v>117</v>
      </c>
      <c r="H351" s="149" t="s">
        <v>117</v>
      </c>
      <c r="I351" s="126"/>
    </row>
    <row r="352" spans="1:9" hidden="1" x14ac:dyDescent="0.5">
      <c r="A352" s="142"/>
      <c r="B352" s="146"/>
      <c r="C352" s="141" t="s">
        <v>283</v>
      </c>
      <c r="D352" s="247">
        <v>0.60199999999999998</v>
      </c>
      <c r="E352" s="149" t="s">
        <v>284</v>
      </c>
      <c r="F352" s="185">
        <v>620</v>
      </c>
      <c r="G352" s="188">
        <f>D352*F352</f>
        <v>373.24</v>
      </c>
      <c r="H352" s="142"/>
      <c r="I352" s="126"/>
    </row>
    <row r="353" spans="1:9" hidden="1" x14ac:dyDescent="0.5">
      <c r="A353" s="142"/>
      <c r="B353" s="146"/>
      <c r="C353" s="141" t="s">
        <v>285</v>
      </c>
      <c r="D353" s="247">
        <v>0.22600000000000001</v>
      </c>
      <c r="E353" s="149" t="s">
        <v>284</v>
      </c>
      <c r="F353" s="745">
        <v>525</v>
      </c>
      <c r="G353" s="188">
        <f>D353*F353</f>
        <v>118.65</v>
      </c>
      <c r="H353" s="142"/>
      <c r="I353" s="126"/>
    </row>
    <row r="354" spans="1:9" hidden="1" x14ac:dyDescent="0.5">
      <c r="A354" s="142"/>
      <c r="B354" s="146"/>
      <c r="C354" s="141" t="s">
        <v>286</v>
      </c>
      <c r="D354" s="152">
        <v>0.15</v>
      </c>
      <c r="E354" s="149" t="s">
        <v>120</v>
      </c>
      <c r="F354" s="208">
        <v>24.46</v>
      </c>
      <c r="G354" s="188">
        <f>D354*F354</f>
        <v>3.669</v>
      </c>
      <c r="H354" s="142"/>
      <c r="I354" s="126"/>
    </row>
    <row r="355" spans="1:9" hidden="1" x14ac:dyDescent="0.5">
      <c r="A355" s="154"/>
      <c r="B355" s="155"/>
      <c r="C355" s="156" t="s">
        <v>290</v>
      </c>
      <c r="D355" s="157">
        <v>1</v>
      </c>
      <c r="E355" s="158" t="s">
        <v>57</v>
      </c>
      <c r="F355" s="158" t="s">
        <v>127</v>
      </c>
      <c r="G355" s="160">
        <f>SUM(G350:G354)</f>
        <v>495.55899999999997</v>
      </c>
      <c r="H355" s="161" t="s">
        <v>128</v>
      </c>
      <c r="I355" s="126"/>
    </row>
    <row r="356" spans="1:9" hidden="1" x14ac:dyDescent="0.5">
      <c r="A356" s="181">
        <v>9.3000000000000007</v>
      </c>
      <c r="B356" s="140" t="s">
        <v>291</v>
      </c>
      <c r="C356" s="141"/>
      <c r="D356" s="142"/>
      <c r="E356" s="142"/>
      <c r="F356" s="185" t="s">
        <v>117</v>
      </c>
      <c r="G356" s="188" t="s">
        <v>117</v>
      </c>
      <c r="H356" s="149" t="s">
        <v>117</v>
      </c>
      <c r="I356" s="126"/>
    </row>
    <row r="357" spans="1:9" hidden="1" x14ac:dyDescent="0.5">
      <c r="A357" s="142"/>
      <c r="B357" s="140" t="s">
        <v>292</v>
      </c>
      <c r="C357" s="141"/>
      <c r="D357" s="152" t="s">
        <v>117</v>
      </c>
      <c r="E357" s="149" t="s">
        <v>117</v>
      </c>
      <c r="F357" s="185" t="s">
        <v>117</v>
      </c>
      <c r="G357" s="188" t="s">
        <v>117</v>
      </c>
      <c r="H357" s="149" t="s">
        <v>117</v>
      </c>
      <c r="I357" s="126"/>
    </row>
    <row r="358" spans="1:9" hidden="1" x14ac:dyDescent="0.5">
      <c r="A358" s="142"/>
      <c r="B358" s="146"/>
      <c r="C358" s="141" t="s">
        <v>283</v>
      </c>
      <c r="D358" s="247">
        <v>0.72499999999999998</v>
      </c>
      <c r="E358" s="149" t="s">
        <v>284</v>
      </c>
      <c r="F358" s="185">
        <v>415</v>
      </c>
      <c r="G358" s="188">
        <f>D358*F358</f>
        <v>300.875</v>
      </c>
      <c r="H358" s="142"/>
      <c r="I358" s="126"/>
    </row>
    <row r="359" spans="1:9" hidden="1" x14ac:dyDescent="0.5">
      <c r="A359" s="142"/>
      <c r="B359" s="146"/>
      <c r="C359" s="141" t="s">
        <v>293</v>
      </c>
      <c r="D359" s="247">
        <v>0.22600000000000001</v>
      </c>
      <c r="E359" s="149" t="s">
        <v>284</v>
      </c>
      <c r="F359" s="745">
        <v>842</v>
      </c>
      <c r="G359" s="188">
        <f>D359*F359</f>
        <v>190.292</v>
      </c>
      <c r="H359" s="142"/>
      <c r="I359" s="126"/>
    </row>
    <row r="360" spans="1:9" hidden="1" x14ac:dyDescent="0.5">
      <c r="A360" s="142"/>
      <c r="B360" s="146"/>
      <c r="C360" s="141" t="s">
        <v>286</v>
      </c>
      <c r="D360" s="152">
        <v>0.15</v>
      </c>
      <c r="E360" s="149" t="s">
        <v>120</v>
      </c>
      <c r="F360" s="208">
        <v>24.46</v>
      </c>
      <c r="G360" s="188">
        <f>D360*F360</f>
        <v>3.669</v>
      </c>
      <c r="H360" s="142"/>
      <c r="I360" s="126"/>
    </row>
    <row r="361" spans="1:9" hidden="1" x14ac:dyDescent="0.5">
      <c r="A361" s="154"/>
      <c r="B361" s="155"/>
      <c r="C361" s="156" t="s">
        <v>287</v>
      </c>
      <c r="D361" s="157">
        <v>1</v>
      </c>
      <c r="E361" s="158" t="s">
        <v>57</v>
      </c>
      <c r="F361" s="158" t="s">
        <v>127</v>
      </c>
      <c r="G361" s="160">
        <f>SUM(G356:G360)</f>
        <v>494.83600000000001</v>
      </c>
      <c r="H361" s="161" t="s">
        <v>128</v>
      </c>
      <c r="I361" s="126"/>
    </row>
    <row r="362" spans="1:9" hidden="1" x14ac:dyDescent="0.5">
      <c r="A362" s="181">
        <v>9.4</v>
      </c>
      <c r="B362" s="191" t="s">
        <v>294</v>
      </c>
      <c r="C362" s="147"/>
      <c r="D362" s="142"/>
      <c r="E362" s="142"/>
      <c r="F362" s="745" t="s">
        <v>117</v>
      </c>
      <c r="G362" s="253" t="s">
        <v>117</v>
      </c>
      <c r="H362" s="195" t="s">
        <v>117</v>
      </c>
      <c r="I362" s="126"/>
    </row>
    <row r="363" spans="1:9" hidden="1" x14ac:dyDescent="0.5">
      <c r="A363" s="142"/>
      <c r="B363" s="140" t="s">
        <v>295</v>
      </c>
      <c r="C363" s="141"/>
      <c r="D363" s="152" t="s">
        <v>117</v>
      </c>
      <c r="E363" s="149" t="s">
        <v>117</v>
      </c>
      <c r="F363" s="185" t="s">
        <v>117</v>
      </c>
      <c r="G363" s="188" t="s">
        <v>117</v>
      </c>
      <c r="H363" s="149" t="s">
        <v>117</v>
      </c>
      <c r="I363" s="126"/>
    </row>
    <row r="364" spans="1:9" hidden="1" x14ac:dyDescent="0.5">
      <c r="A364" s="142"/>
      <c r="B364" s="146"/>
      <c r="C364" s="141" t="s">
        <v>296</v>
      </c>
      <c r="D364" s="247">
        <v>0.72499999999999998</v>
      </c>
      <c r="E364" s="149" t="s">
        <v>284</v>
      </c>
      <c r="F364" s="185">
        <v>415</v>
      </c>
      <c r="G364" s="188">
        <f>D364*F364</f>
        <v>300.875</v>
      </c>
      <c r="H364" s="142"/>
      <c r="I364" s="126"/>
    </row>
    <row r="365" spans="1:9" hidden="1" x14ac:dyDescent="0.5">
      <c r="A365" s="142"/>
      <c r="B365" s="146"/>
      <c r="C365" s="141" t="s">
        <v>293</v>
      </c>
      <c r="D365" s="247">
        <v>0.22600000000000001</v>
      </c>
      <c r="E365" s="149" t="s">
        <v>284</v>
      </c>
      <c r="F365" s="185">
        <v>415</v>
      </c>
      <c r="G365" s="188">
        <f>D365*F365</f>
        <v>93.79</v>
      </c>
      <c r="H365" s="142"/>
      <c r="I365" s="126"/>
    </row>
    <row r="366" spans="1:9" hidden="1" x14ac:dyDescent="0.5">
      <c r="A366" s="142"/>
      <c r="B366" s="146"/>
      <c r="C366" s="141" t="s">
        <v>286</v>
      </c>
      <c r="D366" s="152">
        <v>0.15</v>
      </c>
      <c r="E366" s="149" t="s">
        <v>120</v>
      </c>
      <c r="F366" s="208">
        <v>24.46</v>
      </c>
      <c r="G366" s="188">
        <f>D366*F366</f>
        <v>3.669</v>
      </c>
      <c r="H366" s="142"/>
      <c r="I366" s="126"/>
    </row>
    <row r="367" spans="1:9" hidden="1" x14ac:dyDescent="0.5">
      <c r="A367" s="213"/>
      <c r="B367" s="214"/>
      <c r="C367" s="215" t="s">
        <v>290</v>
      </c>
      <c r="D367" s="216">
        <v>1</v>
      </c>
      <c r="E367" s="217" t="s">
        <v>57</v>
      </c>
      <c r="F367" s="217" t="s">
        <v>127</v>
      </c>
      <c r="G367" s="219">
        <f>SUM(G362:G366)</f>
        <v>398.334</v>
      </c>
      <c r="H367" s="224" t="s">
        <v>128</v>
      </c>
      <c r="I367" s="126"/>
    </row>
    <row r="368" spans="1:9" hidden="1" x14ac:dyDescent="0.5">
      <c r="A368" s="154"/>
      <c r="B368" s="155"/>
      <c r="C368" s="156"/>
      <c r="D368" s="157"/>
      <c r="E368" s="158"/>
      <c r="F368" s="158"/>
      <c r="G368" s="160"/>
      <c r="H368" s="161"/>
      <c r="I368" s="126"/>
    </row>
    <row r="369" spans="1:9" hidden="1" x14ac:dyDescent="0.5">
      <c r="A369" s="181">
        <v>9.5</v>
      </c>
      <c r="B369" s="191" t="s">
        <v>297</v>
      </c>
      <c r="C369" s="147"/>
      <c r="D369" s="208" t="s">
        <v>117</v>
      </c>
      <c r="E369" s="195" t="s">
        <v>117</v>
      </c>
      <c r="F369" s="745" t="s">
        <v>117</v>
      </c>
      <c r="G369" s="253" t="s">
        <v>117</v>
      </c>
      <c r="H369" s="195" t="s">
        <v>117</v>
      </c>
      <c r="I369" s="126"/>
    </row>
    <row r="370" spans="1:9" hidden="1" x14ac:dyDescent="0.5">
      <c r="A370" s="142"/>
      <c r="B370" s="140" t="s">
        <v>298</v>
      </c>
      <c r="C370" s="141"/>
      <c r="D370" s="152" t="s">
        <v>117</v>
      </c>
      <c r="E370" s="149" t="s">
        <v>117</v>
      </c>
      <c r="F370" s="185" t="s">
        <v>117</v>
      </c>
      <c r="G370" s="188" t="s">
        <v>117</v>
      </c>
      <c r="H370" s="149" t="s">
        <v>117</v>
      </c>
      <c r="I370" s="126"/>
    </row>
    <row r="371" spans="1:9" hidden="1" x14ac:dyDescent="0.5">
      <c r="A371" s="142"/>
      <c r="B371" s="146"/>
      <c r="C371" s="141" t="s">
        <v>299</v>
      </c>
      <c r="D371" s="247">
        <v>0.54700000000000004</v>
      </c>
      <c r="E371" s="149" t="s">
        <v>284</v>
      </c>
      <c r="F371" s="185">
        <v>787</v>
      </c>
      <c r="G371" s="188">
        <f>D371*F371</f>
        <v>430.48900000000003</v>
      </c>
      <c r="H371" s="149" t="s">
        <v>265</v>
      </c>
      <c r="I371" s="126"/>
    </row>
    <row r="372" spans="1:9" hidden="1" x14ac:dyDescent="0.5">
      <c r="A372" s="142"/>
      <c r="B372" s="146"/>
      <c r="C372" s="141" t="s">
        <v>293</v>
      </c>
      <c r="D372" s="247">
        <v>0.22600000000000001</v>
      </c>
      <c r="E372" s="149" t="s">
        <v>284</v>
      </c>
      <c r="F372" s="745">
        <v>842</v>
      </c>
      <c r="G372" s="188">
        <f>D372*F372</f>
        <v>190.292</v>
      </c>
      <c r="H372" s="142"/>
      <c r="I372" s="126"/>
    </row>
    <row r="373" spans="1:9" hidden="1" x14ac:dyDescent="0.5">
      <c r="A373" s="142"/>
      <c r="B373" s="146"/>
      <c r="C373" s="141" t="s">
        <v>286</v>
      </c>
      <c r="D373" s="152">
        <v>0.15</v>
      </c>
      <c r="E373" s="149" t="s">
        <v>120</v>
      </c>
      <c r="F373" s="208">
        <v>24.46</v>
      </c>
      <c r="G373" s="188">
        <f>D373*F373</f>
        <v>3.669</v>
      </c>
      <c r="H373" s="142"/>
      <c r="I373" s="126"/>
    </row>
    <row r="374" spans="1:9" hidden="1" x14ac:dyDescent="0.5">
      <c r="A374" s="154"/>
      <c r="B374" s="155"/>
      <c r="C374" s="156" t="s">
        <v>300</v>
      </c>
      <c r="D374" s="157">
        <v>1</v>
      </c>
      <c r="E374" s="158" t="s">
        <v>57</v>
      </c>
      <c r="F374" s="158" t="s">
        <v>127</v>
      </c>
      <c r="G374" s="160">
        <f>SUM(G369:G373)</f>
        <v>624.45000000000005</v>
      </c>
      <c r="H374" s="161" t="s">
        <v>128</v>
      </c>
      <c r="I374" s="126"/>
    </row>
    <row r="375" spans="1:9" hidden="1" x14ac:dyDescent="0.5">
      <c r="A375" s="181">
        <v>9.6</v>
      </c>
      <c r="B375" s="191" t="s">
        <v>301</v>
      </c>
      <c r="C375" s="147"/>
      <c r="D375" s="208" t="s">
        <v>117</v>
      </c>
      <c r="E375" s="195" t="s">
        <v>117</v>
      </c>
      <c r="F375" s="745" t="s">
        <v>117</v>
      </c>
      <c r="G375" s="253" t="s">
        <v>117</v>
      </c>
      <c r="H375" s="195" t="s">
        <v>117</v>
      </c>
      <c r="I375" s="126"/>
    </row>
    <row r="376" spans="1:9" hidden="1" x14ac:dyDescent="0.5">
      <c r="A376" s="142"/>
      <c r="B376" s="140" t="s">
        <v>298</v>
      </c>
      <c r="C376" s="141"/>
      <c r="D376" s="152" t="s">
        <v>117</v>
      </c>
      <c r="E376" s="149" t="s">
        <v>117</v>
      </c>
      <c r="F376" s="185" t="s">
        <v>117</v>
      </c>
      <c r="G376" s="188" t="s">
        <v>117</v>
      </c>
      <c r="H376" s="149" t="s">
        <v>117</v>
      </c>
      <c r="I376" s="126"/>
    </row>
    <row r="377" spans="1:9" hidden="1" x14ac:dyDescent="0.5">
      <c r="A377" s="142"/>
      <c r="B377" s="146"/>
      <c r="C377" s="141" t="s">
        <v>302</v>
      </c>
      <c r="D377" s="247">
        <v>0.54700000000000004</v>
      </c>
      <c r="E377" s="149" t="s">
        <v>284</v>
      </c>
      <c r="F377" s="185">
        <v>1992</v>
      </c>
      <c r="G377" s="188">
        <f>D377*F377</f>
        <v>1089.624</v>
      </c>
      <c r="H377" s="149" t="s">
        <v>265</v>
      </c>
      <c r="I377" s="126"/>
    </row>
    <row r="378" spans="1:9" hidden="1" x14ac:dyDescent="0.5">
      <c r="A378" s="142"/>
      <c r="B378" s="146"/>
      <c r="C378" s="141" t="s">
        <v>293</v>
      </c>
      <c r="D378" s="247">
        <v>0.22600000000000001</v>
      </c>
      <c r="E378" s="149" t="s">
        <v>284</v>
      </c>
      <c r="F378" s="745">
        <v>842</v>
      </c>
      <c r="G378" s="188">
        <f>D378*F378</f>
        <v>190.292</v>
      </c>
      <c r="H378" s="142"/>
      <c r="I378" s="126"/>
    </row>
    <row r="379" spans="1:9" hidden="1" x14ac:dyDescent="0.5">
      <c r="A379" s="142"/>
      <c r="B379" s="146"/>
      <c r="C379" s="141" t="s">
        <v>286</v>
      </c>
      <c r="D379" s="152">
        <v>0.15</v>
      </c>
      <c r="E379" s="149" t="s">
        <v>120</v>
      </c>
      <c r="F379" s="208">
        <v>24.46</v>
      </c>
      <c r="G379" s="188">
        <f>D379*F379</f>
        <v>3.669</v>
      </c>
      <c r="H379" s="142"/>
      <c r="I379" s="126"/>
    </row>
    <row r="380" spans="1:9" hidden="1" x14ac:dyDescent="0.5">
      <c r="A380" s="154"/>
      <c r="B380" s="155"/>
      <c r="C380" s="156" t="s">
        <v>303</v>
      </c>
      <c r="D380" s="157">
        <v>1</v>
      </c>
      <c r="E380" s="158" t="s">
        <v>57</v>
      </c>
      <c r="F380" s="158" t="s">
        <v>127</v>
      </c>
      <c r="G380" s="160">
        <f>SUM(G375:G379)</f>
        <v>1283.585</v>
      </c>
      <c r="H380" s="161" t="s">
        <v>128</v>
      </c>
      <c r="I380" s="126"/>
    </row>
    <row r="381" spans="1:9" hidden="1" x14ac:dyDescent="0.5">
      <c r="A381" s="249">
        <v>9.6999999999999993</v>
      </c>
      <c r="B381" s="140" t="s">
        <v>304</v>
      </c>
      <c r="C381" s="141"/>
      <c r="D381" s="152" t="s">
        <v>117</v>
      </c>
      <c r="E381" s="149" t="s">
        <v>117</v>
      </c>
      <c r="F381" s="185" t="s">
        <v>117</v>
      </c>
      <c r="G381" s="188" t="s">
        <v>117</v>
      </c>
      <c r="H381" s="149" t="s">
        <v>117</v>
      </c>
      <c r="I381" s="126"/>
    </row>
    <row r="382" spans="1:9" hidden="1" x14ac:dyDescent="0.5">
      <c r="A382" s="142"/>
      <c r="B382" s="140" t="s">
        <v>298</v>
      </c>
      <c r="C382" s="141"/>
      <c r="D382" s="152" t="s">
        <v>117</v>
      </c>
      <c r="E382" s="149" t="s">
        <v>117</v>
      </c>
      <c r="F382" s="185" t="s">
        <v>117</v>
      </c>
      <c r="G382" s="188" t="s">
        <v>117</v>
      </c>
      <c r="H382" s="149" t="s">
        <v>117</v>
      </c>
      <c r="I382" s="126"/>
    </row>
    <row r="383" spans="1:9" hidden="1" x14ac:dyDescent="0.5">
      <c r="A383" s="142"/>
      <c r="B383" s="146"/>
      <c r="C383" s="141" t="s">
        <v>305</v>
      </c>
      <c r="D383" s="247">
        <v>0.54700000000000004</v>
      </c>
      <c r="E383" s="149" t="s">
        <v>284</v>
      </c>
      <c r="F383" s="185">
        <v>1482</v>
      </c>
      <c r="G383" s="188">
        <f>D383*F383</f>
        <v>810.65400000000011</v>
      </c>
      <c r="H383" s="149" t="s">
        <v>265</v>
      </c>
      <c r="I383" s="126"/>
    </row>
    <row r="384" spans="1:9" hidden="1" x14ac:dyDescent="0.5">
      <c r="A384" s="142"/>
      <c r="B384" s="146"/>
      <c r="C384" s="141" t="s">
        <v>293</v>
      </c>
      <c r="D384" s="247">
        <v>0.22600000000000001</v>
      </c>
      <c r="E384" s="149" t="s">
        <v>284</v>
      </c>
      <c r="F384" s="745">
        <v>842</v>
      </c>
      <c r="G384" s="188">
        <f>D384*F384</f>
        <v>190.292</v>
      </c>
      <c r="H384" s="142"/>
      <c r="I384" s="126"/>
    </row>
    <row r="385" spans="1:9" hidden="1" x14ac:dyDescent="0.5">
      <c r="A385" s="142"/>
      <c r="B385" s="146"/>
      <c r="C385" s="141" t="s">
        <v>286</v>
      </c>
      <c r="D385" s="152">
        <v>0.15</v>
      </c>
      <c r="E385" s="149" t="s">
        <v>120</v>
      </c>
      <c r="F385" s="208">
        <v>24.46</v>
      </c>
      <c r="G385" s="188">
        <f>D385*F385</f>
        <v>3.669</v>
      </c>
      <c r="H385" s="142"/>
      <c r="I385" s="126"/>
    </row>
    <row r="386" spans="1:9" hidden="1" x14ac:dyDescent="0.5">
      <c r="A386" s="154"/>
      <c r="B386" s="155"/>
      <c r="C386" s="156" t="s">
        <v>306</v>
      </c>
      <c r="D386" s="157">
        <v>1</v>
      </c>
      <c r="E386" s="158" t="s">
        <v>57</v>
      </c>
      <c r="F386" s="158" t="s">
        <v>127</v>
      </c>
      <c r="G386" s="160">
        <f>SUM(G381:G385)</f>
        <v>1004.6150000000001</v>
      </c>
      <c r="H386" s="161" t="s">
        <v>128</v>
      </c>
      <c r="I386" s="126"/>
    </row>
    <row r="387" spans="1:9" hidden="1" x14ac:dyDescent="0.5">
      <c r="A387" s="181">
        <v>9.8000000000000007</v>
      </c>
      <c r="B387" s="191" t="s">
        <v>307</v>
      </c>
      <c r="C387" s="147"/>
      <c r="D387" s="208" t="s">
        <v>117</v>
      </c>
      <c r="E387" s="195" t="s">
        <v>117</v>
      </c>
      <c r="F387" s="745" t="s">
        <v>117</v>
      </c>
      <c r="G387" s="253" t="s">
        <v>117</v>
      </c>
      <c r="H387" s="195" t="s">
        <v>117</v>
      </c>
      <c r="I387" s="126"/>
    </row>
    <row r="388" spans="1:9" hidden="1" x14ac:dyDescent="0.5">
      <c r="A388" s="142"/>
      <c r="B388" s="140" t="s">
        <v>308</v>
      </c>
      <c r="C388" s="141"/>
      <c r="D388" s="152" t="s">
        <v>117</v>
      </c>
      <c r="E388" s="149" t="s">
        <v>117</v>
      </c>
      <c r="F388" s="185" t="s">
        <v>117</v>
      </c>
      <c r="G388" s="188" t="s">
        <v>117</v>
      </c>
      <c r="H388" s="149" t="s">
        <v>117</v>
      </c>
      <c r="I388" s="126"/>
    </row>
    <row r="389" spans="1:9" hidden="1" x14ac:dyDescent="0.5">
      <c r="A389" s="142"/>
      <c r="B389" s="146"/>
      <c r="C389" s="141" t="s">
        <v>309</v>
      </c>
      <c r="D389" s="152">
        <v>1</v>
      </c>
      <c r="E389" s="149" t="s">
        <v>57</v>
      </c>
      <c r="F389" s="185">
        <v>167</v>
      </c>
      <c r="G389" s="188">
        <f>D389*F389</f>
        <v>167</v>
      </c>
      <c r="H389" s="149" t="s">
        <v>310</v>
      </c>
      <c r="I389" s="126"/>
    </row>
    <row r="390" spans="1:9" hidden="1" x14ac:dyDescent="0.5">
      <c r="A390" s="142"/>
      <c r="B390" s="146"/>
      <c r="C390" s="141" t="s">
        <v>311</v>
      </c>
      <c r="D390" s="152">
        <v>0.48</v>
      </c>
      <c r="E390" s="149" t="s">
        <v>284</v>
      </c>
      <c r="F390" s="745">
        <v>400</v>
      </c>
      <c r="G390" s="188">
        <f>D390*F390</f>
        <v>192</v>
      </c>
      <c r="H390" s="149" t="s">
        <v>265</v>
      </c>
      <c r="I390" s="126"/>
    </row>
    <row r="391" spans="1:9" hidden="1" x14ac:dyDescent="0.5">
      <c r="A391" s="142"/>
      <c r="B391" s="146"/>
      <c r="C391" s="141" t="s">
        <v>286</v>
      </c>
      <c r="D391" s="152">
        <v>0.2</v>
      </c>
      <c r="E391" s="149" t="s">
        <v>120</v>
      </c>
      <c r="F391" s="208">
        <v>24.46</v>
      </c>
      <c r="G391" s="188">
        <f>D391*F391</f>
        <v>4.8920000000000003</v>
      </c>
      <c r="H391" s="142"/>
      <c r="I391" s="126"/>
    </row>
    <row r="392" spans="1:9" hidden="1" x14ac:dyDescent="0.5">
      <c r="A392" s="154"/>
      <c r="B392" s="155"/>
      <c r="C392" s="156" t="s">
        <v>312</v>
      </c>
      <c r="D392" s="157">
        <v>1</v>
      </c>
      <c r="E392" s="158" t="s">
        <v>57</v>
      </c>
      <c r="F392" s="158" t="s">
        <v>127</v>
      </c>
      <c r="G392" s="160">
        <f>SUM(G387:G391)</f>
        <v>363.892</v>
      </c>
      <c r="H392" s="161" t="s">
        <v>128</v>
      </c>
      <c r="I392" s="126"/>
    </row>
    <row r="393" spans="1:9" hidden="1" x14ac:dyDescent="0.5">
      <c r="A393" s="181">
        <v>9.9</v>
      </c>
      <c r="B393" s="191" t="s">
        <v>313</v>
      </c>
      <c r="C393" s="147"/>
      <c r="D393" s="208" t="s">
        <v>117</v>
      </c>
      <c r="E393" s="195" t="s">
        <v>117</v>
      </c>
      <c r="F393" s="745" t="s">
        <v>117</v>
      </c>
      <c r="G393" s="253" t="s">
        <v>117</v>
      </c>
      <c r="H393" s="195" t="s">
        <v>117</v>
      </c>
      <c r="I393" s="126"/>
    </row>
    <row r="394" spans="1:9" hidden="1" x14ac:dyDescent="0.5">
      <c r="A394" s="142"/>
      <c r="B394" s="140" t="s">
        <v>314</v>
      </c>
      <c r="C394" s="141"/>
      <c r="D394" s="152" t="s">
        <v>117</v>
      </c>
      <c r="E394" s="149" t="s">
        <v>117</v>
      </c>
      <c r="F394" s="185" t="s">
        <v>117</v>
      </c>
      <c r="G394" s="188" t="s">
        <v>117</v>
      </c>
      <c r="H394" s="149" t="s">
        <v>117</v>
      </c>
      <c r="I394" s="126"/>
    </row>
    <row r="395" spans="1:9" hidden="1" x14ac:dyDescent="0.5">
      <c r="A395" s="142"/>
      <c r="B395" s="146"/>
      <c r="C395" s="141" t="s">
        <v>309</v>
      </c>
      <c r="D395" s="152">
        <v>1</v>
      </c>
      <c r="E395" s="149" t="s">
        <v>57</v>
      </c>
      <c r="F395" s="185">
        <v>167</v>
      </c>
      <c r="G395" s="188">
        <f>D395*F395</f>
        <v>167</v>
      </c>
      <c r="H395" s="149" t="s">
        <v>310</v>
      </c>
      <c r="I395" s="126"/>
    </row>
    <row r="396" spans="1:9" hidden="1" x14ac:dyDescent="0.5">
      <c r="A396" s="142"/>
      <c r="B396" s="146"/>
      <c r="C396" s="141" t="s">
        <v>315</v>
      </c>
      <c r="D396" s="152">
        <v>0.48</v>
      </c>
      <c r="E396" s="149" t="s">
        <v>284</v>
      </c>
      <c r="F396" s="745">
        <v>842</v>
      </c>
      <c r="G396" s="188">
        <f>D396*F396</f>
        <v>404.15999999999997</v>
      </c>
      <c r="H396" s="149" t="s">
        <v>265</v>
      </c>
      <c r="I396" s="126"/>
    </row>
    <row r="397" spans="1:9" hidden="1" x14ac:dyDescent="0.5">
      <c r="A397" s="142"/>
      <c r="B397" s="146"/>
      <c r="C397" s="141" t="s">
        <v>286</v>
      </c>
      <c r="D397" s="152">
        <v>0.2</v>
      </c>
      <c r="E397" s="149" t="s">
        <v>120</v>
      </c>
      <c r="F397" s="208">
        <v>24.46</v>
      </c>
      <c r="G397" s="188">
        <f>D397*F397</f>
        <v>4.8920000000000003</v>
      </c>
      <c r="H397" s="142"/>
      <c r="I397" s="126"/>
    </row>
    <row r="398" spans="1:9" hidden="1" x14ac:dyDescent="0.5">
      <c r="A398" s="154"/>
      <c r="B398" s="155"/>
      <c r="C398" s="156" t="s">
        <v>312</v>
      </c>
      <c r="D398" s="157">
        <v>1</v>
      </c>
      <c r="E398" s="158" t="s">
        <v>57</v>
      </c>
      <c r="F398" s="158" t="s">
        <v>127</v>
      </c>
      <c r="G398" s="160">
        <f>SUM(G393:G397)</f>
        <v>576.05200000000002</v>
      </c>
      <c r="H398" s="161" t="s">
        <v>128</v>
      </c>
      <c r="I398" s="126"/>
    </row>
    <row r="399" spans="1:9" hidden="1" x14ac:dyDescent="0.5">
      <c r="A399" s="243">
        <v>9.1</v>
      </c>
      <c r="B399" s="191" t="s">
        <v>316</v>
      </c>
      <c r="C399" s="147"/>
      <c r="D399" s="208" t="s">
        <v>117</v>
      </c>
      <c r="E399" s="195" t="s">
        <v>117</v>
      </c>
      <c r="F399" s="745" t="s">
        <v>117</v>
      </c>
      <c r="G399" s="253" t="s">
        <v>117</v>
      </c>
      <c r="H399" s="195" t="s">
        <v>117</v>
      </c>
      <c r="I399" s="126"/>
    </row>
    <row r="400" spans="1:9" hidden="1" x14ac:dyDescent="0.5">
      <c r="A400" s="142"/>
      <c r="B400" s="140" t="s">
        <v>308</v>
      </c>
      <c r="C400" s="141"/>
      <c r="D400" s="152" t="s">
        <v>117</v>
      </c>
      <c r="E400" s="149" t="s">
        <v>117</v>
      </c>
      <c r="F400" s="185" t="s">
        <v>117</v>
      </c>
      <c r="G400" s="188" t="s">
        <v>117</v>
      </c>
      <c r="H400" s="149" t="s">
        <v>117</v>
      </c>
      <c r="I400" s="126"/>
    </row>
    <row r="401" spans="1:9" hidden="1" x14ac:dyDescent="0.5">
      <c r="A401" s="142"/>
      <c r="B401" s="146"/>
      <c r="C401" s="141" t="s">
        <v>317</v>
      </c>
      <c r="D401" s="152">
        <v>1</v>
      </c>
      <c r="E401" s="149" t="s">
        <v>57</v>
      </c>
      <c r="F401" s="185">
        <v>255</v>
      </c>
      <c r="G401" s="188">
        <f>D401*F401</f>
        <v>255</v>
      </c>
      <c r="H401" s="149" t="s">
        <v>310</v>
      </c>
      <c r="I401" s="126"/>
    </row>
    <row r="402" spans="1:9" hidden="1" x14ac:dyDescent="0.5">
      <c r="A402" s="142"/>
      <c r="B402" s="146"/>
      <c r="C402" s="141" t="s">
        <v>311</v>
      </c>
      <c r="D402" s="152">
        <v>0.48</v>
      </c>
      <c r="E402" s="149" t="s">
        <v>284</v>
      </c>
      <c r="F402" s="745">
        <v>400</v>
      </c>
      <c r="G402" s="188">
        <f>D402*F402</f>
        <v>192</v>
      </c>
      <c r="H402" s="149" t="s">
        <v>265</v>
      </c>
      <c r="I402" s="126"/>
    </row>
    <row r="403" spans="1:9" hidden="1" x14ac:dyDescent="0.5">
      <c r="A403" s="142"/>
      <c r="B403" s="146"/>
      <c r="C403" s="141" t="s">
        <v>286</v>
      </c>
      <c r="D403" s="152">
        <v>0.2</v>
      </c>
      <c r="E403" s="149" t="s">
        <v>120</v>
      </c>
      <c r="F403" s="208">
        <v>24.46</v>
      </c>
      <c r="G403" s="188">
        <f>D403*F403</f>
        <v>4.8920000000000003</v>
      </c>
      <c r="H403" s="142"/>
      <c r="I403" s="126"/>
    </row>
    <row r="404" spans="1:9" hidden="1" x14ac:dyDescent="0.5">
      <c r="A404" s="154"/>
      <c r="B404" s="155"/>
      <c r="C404" s="156" t="s">
        <v>318</v>
      </c>
      <c r="D404" s="157">
        <v>1</v>
      </c>
      <c r="E404" s="158" t="s">
        <v>57</v>
      </c>
      <c r="F404" s="158" t="s">
        <v>127</v>
      </c>
      <c r="G404" s="160">
        <f>SUM(G399:G403)</f>
        <v>451.892</v>
      </c>
      <c r="H404" s="161" t="s">
        <v>128</v>
      </c>
      <c r="I404" s="126"/>
    </row>
    <row r="405" spans="1:9" hidden="1" x14ac:dyDescent="0.5">
      <c r="A405" s="181">
        <v>9.11</v>
      </c>
      <c r="B405" s="191" t="s">
        <v>319</v>
      </c>
      <c r="C405" s="147"/>
      <c r="D405" s="208" t="s">
        <v>117</v>
      </c>
      <c r="E405" s="195" t="s">
        <v>117</v>
      </c>
      <c r="F405" s="745" t="s">
        <v>117</v>
      </c>
      <c r="G405" s="253" t="s">
        <v>117</v>
      </c>
      <c r="H405" s="195" t="s">
        <v>117</v>
      </c>
      <c r="I405" s="126"/>
    </row>
    <row r="406" spans="1:9" hidden="1" x14ac:dyDescent="0.5">
      <c r="A406" s="142"/>
      <c r="B406" s="140" t="s">
        <v>314</v>
      </c>
      <c r="C406" s="141"/>
      <c r="D406" s="152" t="s">
        <v>117</v>
      </c>
      <c r="E406" s="149" t="s">
        <v>117</v>
      </c>
      <c r="F406" s="185" t="s">
        <v>117</v>
      </c>
      <c r="G406" s="188" t="s">
        <v>117</v>
      </c>
      <c r="H406" s="149" t="s">
        <v>117</v>
      </c>
      <c r="I406" s="126"/>
    </row>
    <row r="407" spans="1:9" hidden="1" x14ac:dyDescent="0.5">
      <c r="A407" s="142"/>
      <c r="B407" s="146"/>
      <c r="C407" s="141" t="s">
        <v>317</v>
      </c>
      <c r="D407" s="152">
        <v>1</v>
      </c>
      <c r="E407" s="149" t="s">
        <v>57</v>
      </c>
      <c r="F407" s="185">
        <v>255</v>
      </c>
      <c r="G407" s="188">
        <f>D407*F407</f>
        <v>255</v>
      </c>
      <c r="H407" s="149" t="s">
        <v>310</v>
      </c>
      <c r="I407" s="126"/>
    </row>
    <row r="408" spans="1:9" hidden="1" x14ac:dyDescent="0.5">
      <c r="A408" s="154"/>
      <c r="B408" s="155"/>
      <c r="C408" s="156" t="s">
        <v>315</v>
      </c>
      <c r="D408" s="205">
        <v>0.48</v>
      </c>
      <c r="E408" s="158" t="s">
        <v>284</v>
      </c>
      <c r="F408" s="744">
        <v>842</v>
      </c>
      <c r="G408" s="160">
        <f>D408*F408</f>
        <v>404.15999999999997</v>
      </c>
      <c r="H408" s="158" t="s">
        <v>265</v>
      </c>
      <c r="I408" s="126"/>
    </row>
    <row r="409" spans="1:9" hidden="1" x14ac:dyDescent="0.5">
      <c r="A409" s="182"/>
      <c r="B409" s="193"/>
      <c r="C409" s="147" t="s">
        <v>286</v>
      </c>
      <c r="D409" s="208">
        <v>0.2</v>
      </c>
      <c r="E409" s="195" t="s">
        <v>120</v>
      </c>
      <c r="F409" s="208">
        <v>24.46</v>
      </c>
      <c r="G409" s="253">
        <f>D409*F409</f>
        <v>4.8920000000000003</v>
      </c>
      <c r="H409" s="182"/>
      <c r="I409" s="126"/>
    </row>
    <row r="410" spans="1:9" hidden="1" x14ac:dyDescent="0.5">
      <c r="A410" s="213"/>
      <c r="B410" s="214"/>
      <c r="C410" s="215" t="s">
        <v>318</v>
      </c>
      <c r="D410" s="216">
        <v>1</v>
      </c>
      <c r="E410" s="217" t="s">
        <v>57</v>
      </c>
      <c r="F410" s="217" t="s">
        <v>127</v>
      </c>
      <c r="G410" s="219">
        <f>SUM(G405:G409)</f>
        <v>664.05200000000002</v>
      </c>
      <c r="H410" s="224" t="s">
        <v>128</v>
      </c>
      <c r="I410" s="126"/>
    </row>
    <row r="411" spans="1:9" hidden="1" x14ac:dyDescent="0.5">
      <c r="A411" s="154"/>
      <c r="B411" s="155"/>
      <c r="C411" s="156"/>
      <c r="D411" s="157"/>
      <c r="E411" s="158"/>
      <c r="F411" s="158"/>
      <c r="G411" s="160"/>
      <c r="H411" s="161"/>
      <c r="I411" s="126"/>
    </row>
    <row r="412" spans="1:9" hidden="1" x14ac:dyDescent="0.5">
      <c r="A412" s="181">
        <v>9.1199999999999992</v>
      </c>
      <c r="B412" s="191" t="s">
        <v>320</v>
      </c>
      <c r="C412" s="147"/>
      <c r="D412" s="208" t="s">
        <v>117</v>
      </c>
      <c r="E412" s="195" t="s">
        <v>117</v>
      </c>
      <c r="F412" s="745" t="s">
        <v>117</v>
      </c>
      <c r="G412" s="253" t="s">
        <v>117</v>
      </c>
      <c r="H412" s="195" t="s">
        <v>117</v>
      </c>
      <c r="I412" s="126"/>
    </row>
    <row r="413" spans="1:9" hidden="1" x14ac:dyDescent="0.5">
      <c r="A413" s="142"/>
      <c r="B413" s="140" t="s">
        <v>308</v>
      </c>
      <c r="C413" s="141"/>
      <c r="D413" s="152" t="s">
        <v>117</v>
      </c>
      <c r="E413" s="149" t="s">
        <v>117</v>
      </c>
      <c r="F413" s="185" t="s">
        <v>117</v>
      </c>
      <c r="G413" s="188" t="s">
        <v>117</v>
      </c>
      <c r="H413" s="149" t="s">
        <v>117</v>
      </c>
      <c r="I413" s="126"/>
    </row>
    <row r="414" spans="1:9" hidden="1" x14ac:dyDescent="0.5">
      <c r="A414" s="142"/>
      <c r="B414" s="146"/>
      <c r="C414" s="141" t="s">
        <v>321</v>
      </c>
      <c r="D414" s="152">
        <v>1</v>
      </c>
      <c r="E414" s="149" t="s">
        <v>57</v>
      </c>
      <c r="F414" s="185">
        <v>373</v>
      </c>
      <c r="G414" s="188">
        <f>D414*F414</f>
        <v>373</v>
      </c>
      <c r="H414" s="149" t="s">
        <v>310</v>
      </c>
      <c r="I414" s="126"/>
    </row>
    <row r="415" spans="1:9" hidden="1" x14ac:dyDescent="0.5">
      <c r="A415" s="142"/>
      <c r="B415" s="146"/>
      <c r="C415" s="141" t="s">
        <v>311</v>
      </c>
      <c r="D415" s="152">
        <v>0.48</v>
      </c>
      <c r="E415" s="149" t="s">
        <v>284</v>
      </c>
      <c r="F415" s="745">
        <v>400</v>
      </c>
      <c r="G415" s="188">
        <f>D415*F415</f>
        <v>192</v>
      </c>
      <c r="H415" s="149" t="s">
        <v>265</v>
      </c>
      <c r="I415" s="126"/>
    </row>
    <row r="416" spans="1:9" hidden="1" x14ac:dyDescent="0.5">
      <c r="A416" s="142"/>
      <c r="B416" s="146"/>
      <c r="C416" s="141" t="s">
        <v>286</v>
      </c>
      <c r="D416" s="152">
        <v>0.2</v>
      </c>
      <c r="E416" s="149" t="s">
        <v>120</v>
      </c>
      <c r="F416" s="208">
        <v>24.46</v>
      </c>
      <c r="G416" s="188">
        <f>D416*F416</f>
        <v>4.8920000000000003</v>
      </c>
      <c r="H416" s="142"/>
      <c r="I416" s="126"/>
    </row>
    <row r="417" spans="1:9" hidden="1" x14ac:dyDescent="0.5">
      <c r="A417" s="154"/>
      <c r="B417" s="155"/>
      <c r="C417" s="156" t="s">
        <v>322</v>
      </c>
      <c r="D417" s="157">
        <v>1</v>
      </c>
      <c r="E417" s="158" t="s">
        <v>57</v>
      </c>
      <c r="F417" s="158" t="s">
        <v>127</v>
      </c>
      <c r="G417" s="160">
        <f>SUM(G412:G416)</f>
        <v>569.89200000000005</v>
      </c>
      <c r="H417" s="161" t="s">
        <v>128</v>
      </c>
      <c r="I417" s="126"/>
    </row>
    <row r="418" spans="1:9" hidden="1" x14ac:dyDescent="0.5">
      <c r="A418" s="243">
        <v>9.1300000000000008</v>
      </c>
      <c r="B418" s="191" t="s">
        <v>323</v>
      </c>
      <c r="C418" s="147"/>
      <c r="D418" s="208" t="s">
        <v>117</v>
      </c>
      <c r="E418" s="195" t="s">
        <v>117</v>
      </c>
      <c r="F418" s="745" t="s">
        <v>117</v>
      </c>
      <c r="G418" s="253" t="s">
        <v>117</v>
      </c>
      <c r="H418" s="195" t="s">
        <v>117</v>
      </c>
      <c r="I418" s="126"/>
    </row>
    <row r="419" spans="1:9" hidden="1" x14ac:dyDescent="0.5">
      <c r="A419" s="142"/>
      <c r="B419" s="140" t="s">
        <v>314</v>
      </c>
      <c r="C419" s="141"/>
      <c r="D419" s="152" t="s">
        <v>117</v>
      </c>
      <c r="E419" s="149" t="s">
        <v>117</v>
      </c>
      <c r="F419" s="185" t="s">
        <v>117</v>
      </c>
      <c r="G419" s="188" t="s">
        <v>117</v>
      </c>
      <c r="H419" s="149" t="s">
        <v>117</v>
      </c>
      <c r="I419" s="126"/>
    </row>
    <row r="420" spans="1:9" hidden="1" x14ac:dyDescent="0.5">
      <c r="A420" s="142"/>
      <c r="B420" s="146"/>
      <c r="C420" s="141" t="s">
        <v>321</v>
      </c>
      <c r="D420" s="152">
        <v>1</v>
      </c>
      <c r="E420" s="149" t="s">
        <v>57</v>
      </c>
      <c r="F420" s="185">
        <v>373</v>
      </c>
      <c r="G420" s="188">
        <f>D420*F420</f>
        <v>373</v>
      </c>
      <c r="H420" s="149" t="s">
        <v>310</v>
      </c>
      <c r="I420" s="126"/>
    </row>
    <row r="421" spans="1:9" hidden="1" x14ac:dyDescent="0.5">
      <c r="A421" s="142"/>
      <c r="B421" s="146"/>
      <c r="C421" s="141" t="s">
        <v>315</v>
      </c>
      <c r="D421" s="152">
        <v>0.48</v>
      </c>
      <c r="E421" s="149" t="s">
        <v>284</v>
      </c>
      <c r="F421" s="745">
        <v>842</v>
      </c>
      <c r="G421" s="188">
        <f>D421*F421</f>
        <v>404.15999999999997</v>
      </c>
      <c r="H421" s="149" t="s">
        <v>265</v>
      </c>
      <c r="I421" s="126"/>
    </row>
    <row r="422" spans="1:9" hidden="1" x14ac:dyDescent="0.5">
      <c r="A422" s="142"/>
      <c r="B422" s="146"/>
      <c r="C422" s="141" t="s">
        <v>286</v>
      </c>
      <c r="D422" s="152">
        <v>0.2</v>
      </c>
      <c r="E422" s="149" t="s">
        <v>120</v>
      </c>
      <c r="F422" s="208">
        <v>24.46</v>
      </c>
      <c r="G422" s="188">
        <f>D422*F422</f>
        <v>4.8920000000000003</v>
      </c>
      <c r="H422" s="142"/>
      <c r="I422" s="126"/>
    </row>
    <row r="423" spans="1:9" hidden="1" x14ac:dyDescent="0.5">
      <c r="A423" s="154"/>
      <c r="B423" s="155"/>
      <c r="C423" s="156" t="s">
        <v>322</v>
      </c>
      <c r="D423" s="157">
        <v>1</v>
      </c>
      <c r="E423" s="158" t="s">
        <v>57</v>
      </c>
      <c r="F423" s="158" t="s">
        <v>127</v>
      </c>
      <c r="G423" s="160">
        <f>SUM(G418:G422)</f>
        <v>782.05200000000002</v>
      </c>
      <c r="H423" s="161" t="s">
        <v>128</v>
      </c>
      <c r="I423" s="126"/>
    </row>
    <row r="424" spans="1:9" hidden="1" x14ac:dyDescent="0.5">
      <c r="A424" s="181">
        <v>9.14</v>
      </c>
      <c r="B424" s="191" t="s">
        <v>307</v>
      </c>
      <c r="C424" s="147"/>
      <c r="D424" s="208" t="s">
        <v>117</v>
      </c>
      <c r="E424" s="195" t="s">
        <v>117</v>
      </c>
      <c r="F424" s="745" t="s">
        <v>117</v>
      </c>
      <c r="G424" s="253" t="s">
        <v>117</v>
      </c>
      <c r="H424" s="195" t="s">
        <v>117</v>
      </c>
      <c r="I424" s="126"/>
    </row>
    <row r="425" spans="1:9" hidden="1" x14ac:dyDescent="0.5">
      <c r="A425" s="142"/>
      <c r="B425" s="140" t="s">
        <v>324</v>
      </c>
      <c r="C425" s="141"/>
      <c r="D425" s="152" t="s">
        <v>117</v>
      </c>
      <c r="E425" s="149" t="s">
        <v>117</v>
      </c>
      <c r="F425" s="185" t="s">
        <v>117</v>
      </c>
      <c r="G425" s="188" t="s">
        <v>117</v>
      </c>
      <c r="H425" s="149" t="s">
        <v>117</v>
      </c>
      <c r="I425" s="126"/>
    </row>
    <row r="426" spans="1:9" hidden="1" x14ac:dyDescent="0.5">
      <c r="A426" s="142"/>
      <c r="B426" s="146"/>
      <c r="C426" s="141" t="s">
        <v>309</v>
      </c>
      <c r="D426" s="152">
        <v>2</v>
      </c>
      <c r="E426" s="149" t="s">
        <v>57</v>
      </c>
      <c r="F426" s="185">
        <v>167</v>
      </c>
      <c r="G426" s="188">
        <f>D426*F426</f>
        <v>334</v>
      </c>
      <c r="H426" s="149" t="s">
        <v>310</v>
      </c>
      <c r="I426" s="126"/>
    </row>
    <row r="427" spans="1:9" hidden="1" x14ac:dyDescent="0.5">
      <c r="A427" s="142"/>
      <c r="B427" s="146"/>
      <c r="C427" s="141" t="s">
        <v>325</v>
      </c>
      <c r="D427" s="152">
        <v>0.48</v>
      </c>
      <c r="E427" s="149" t="s">
        <v>284</v>
      </c>
      <c r="F427" s="745">
        <v>396</v>
      </c>
      <c r="G427" s="188">
        <f>D427*F427</f>
        <v>190.07999999999998</v>
      </c>
      <c r="H427" s="149" t="s">
        <v>265</v>
      </c>
      <c r="I427" s="126"/>
    </row>
    <row r="428" spans="1:9" hidden="1" x14ac:dyDescent="0.5">
      <c r="A428" s="142"/>
      <c r="B428" s="146"/>
      <c r="C428" s="141" t="s">
        <v>286</v>
      </c>
      <c r="D428" s="152">
        <v>0.28000000000000003</v>
      </c>
      <c r="E428" s="149" t="s">
        <v>120</v>
      </c>
      <c r="F428" s="208">
        <v>24.46</v>
      </c>
      <c r="G428" s="188">
        <f>D428*F428</f>
        <v>6.8488000000000007</v>
      </c>
      <c r="H428" s="142"/>
      <c r="I428" s="126"/>
    </row>
    <row r="429" spans="1:9" hidden="1" x14ac:dyDescent="0.5">
      <c r="A429" s="154"/>
      <c r="B429" s="155"/>
      <c r="C429" s="156" t="s">
        <v>326</v>
      </c>
      <c r="D429" s="157">
        <v>1</v>
      </c>
      <c r="E429" s="158" t="s">
        <v>57</v>
      </c>
      <c r="F429" s="158" t="s">
        <v>127</v>
      </c>
      <c r="G429" s="160">
        <f>SUM(G424:G428)</f>
        <v>530.92879999999991</v>
      </c>
      <c r="H429" s="161" t="s">
        <v>128</v>
      </c>
      <c r="I429" s="126"/>
    </row>
    <row r="430" spans="1:9" hidden="1" x14ac:dyDescent="0.5">
      <c r="A430" s="181">
        <v>9.15</v>
      </c>
      <c r="B430" s="191" t="s">
        <v>313</v>
      </c>
      <c r="C430" s="147"/>
      <c r="D430" s="208" t="s">
        <v>117</v>
      </c>
      <c r="E430" s="195" t="s">
        <v>117</v>
      </c>
      <c r="F430" s="745" t="s">
        <v>117</v>
      </c>
      <c r="G430" s="253" t="s">
        <v>117</v>
      </c>
      <c r="H430" s="195" t="s">
        <v>117</v>
      </c>
      <c r="I430" s="126"/>
    </row>
    <row r="431" spans="1:9" hidden="1" x14ac:dyDescent="0.5">
      <c r="A431" s="142"/>
      <c r="B431" s="140" t="s">
        <v>327</v>
      </c>
      <c r="C431" s="141"/>
      <c r="D431" s="152" t="s">
        <v>117</v>
      </c>
      <c r="E431" s="149" t="s">
        <v>117</v>
      </c>
      <c r="F431" s="185" t="s">
        <v>117</v>
      </c>
      <c r="G431" s="188" t="s">
        <v>117</v>
      </c>
      <c r="H431" s="149" t="s">
        <v>117</v>
      </c>
      <c r="I431" s="126"/>
    </row>
    <row r="432" spans="1:9" hidden="1" x14ac:dyDescent="0.5">
      <c r="A432" s="142"/>
      <c r="B432" s="146"/>
      <c r="C432" s="141" t="s">
        <v>309</v>
      </c>
      <c r="D432" s="152">
        <v>2</v>
      </c>
      <c r="E432" s="149" t="s">
        <v>57</v>
      </c>
      <c r="F432" s="185">
        <v>167</v>
      </c>
      <c r="G432" s="188">
        <f>D432*F432</f>
        <v>334</v>
      </c>
      <c r="H432" s="149" t="s">
        <v>310</v>
      </c>
      <c r="I432" s="126"/>
    </row>
    <row r="433" spans="1:9" hidden="1" x14ac:dyDescent="0.5">
      <c r="A433" s="142"/>
      <c r="B433" s="146"/>
      <c r="C433" s="141" t="s">
        <v>328</v>
      </c>
      <c r="D433" s="152">
        <v>0.48</v>
      </c>
      <c r="E433" s="149" t="s">
        <v>284</v>
      </c>
      <c r="F433" s="745">
        <v>838</v>
      </c>
      <c r="G433" s="188">
        <f>D433*F433</f>
        <v>402.24</v>
      </c>
      <c r="H433" s="149" t="s">
        <v>265</v>
      </c>
      <c r="I433" s="126"/>
    </row>
    <row r="434" spans="1:9" hidden="1" x14ac:dyDescent="0.5">
      <c r="A434" s="142"/>
      <c r="B434" s="146"/>
      <c r="C434" s="141" t="s">
        <v>286</v>
      </c>
      <c r="D434" s="152">
        <v>0.28000000000000003</v>
      </c>
      <c r="E434" s="149" t="s">
        <v>120</v>
      </c>
      <c r="F434" s="208">
        <v>24.46</v>
      </c>
      <c r="G434" s="188">
        <f>D434*F434</f>
        <v>6.8488000000000007</v>
      </c>
      <c r="H434" s="142"/>
      <c r="I434" s="126"/>
    </row>
    <row r="435" spans="1:9" hidden="1" x14ac:dyDescent="0.5">
      <c r="A435" s="154"/>
      <c r="B435" s="155"/>
      <c r="C435" s="156" t="s">
        <v>326</v>
      </c>
      <c r="D435" s="157">
        <v>1</v>
      </c>
      <c r="E435" s="158" t="s">
        <v>57</v>
      </c>
      <c r="F435" s="158" t="s">
        <v>127</v>
      </c>
      <c r="G435" s="160">
        <f>SUM(G430:G434)</f>
        <v>743.08879999999999</v>
      </c>
      <c r="H435" s="161" t="s">
        <v>128</v>
      </c>
      <c r="I435" s="126"/>
    </row>
    <row r="436" spans="1:9" hidden="1" x14ac:dyDescent="0.5">
      <c r="A436" s="181">
        <v>9.16</v>
      </c>
      <c r="B436" s="191" t="s">
        <v>316</v>
      </c>
      <c r="C436" s="147"/>
      <c r="D436" s="208" t="s">
        <v>117</v>
      </c>
      <c r="E436" s="195" t="s">
        <v>117</v>
      </c>
      <c r="F436" s="745" t="s">
        <v>117</v>
      </c>
      <c r="G436" s="253" t="s">
        <v>117</v>
      </c>
      <c r="H436" s="195" t="s">
        <v>117</v>
      </c>
      <c r="I436" s="126"/>
    </row>
    <row r="437" spans="1:9" hidden="1" x14ac:dyDescent="0.5">
      <c r="A437" s="142"/>
      <c r="B437" s="140" t="s">
        <v>324</v>
      </c>
      <c r="C437" s="141"/>
      <c r="D437" s="152" t="s">
        <v>117</v>
      </c>
      <c r="E437" s="149" t="s">
        <v>117</v>
      </c>
      <c r="F437" s="185" t="s">
        <v>117</v>
      </c>
      <c r="G437" s="188" t="s">
        <v>117</v>
      </c>
      <c r="H437" s="149" t="s">
        <v>117</v>
      </c>
      <c r="I437" s="126"/>
    </row>
    <row r="438" spans="1:9" hidden="1" x14ac:dyDescent="0.5">
      <c r="A438" s="142"/>
      <c r="B438" s="146"/>
      <c r="C438" s="141" t="s">
        <v>317</v>
      </c>
      <c r="D438" s="152">
        <v>2</v>
      </c>
      <c r="E438" s="149" t="s">
        <v>57</v>
      </c>
      <c r="F438" s="185">
        <v>255</v>
      </c>
      <c r="G438" s="188">
        <f>D438*F438</f>
        <v>510</v>
      </c>
      <c r="H438" s="149" t="s">
        <v>310</v>
      </c>
      <c r="I438" s="126"/>
    </row>
    <row r="439" spans="1:9" hidden="1" x14ac:dyDescent="0.5">
      <c r="A439" s="142"/>
      <c r="B439" s="146"/>
      <c r="C439" s="141" t="s">
        <v>325</v>
      </c>
      <c r="D439" s="152">
        <v>0.48</v>
      </c>
      <c r="E439" s="149" t="s">
        <v>284</v>
      </c>
      <c r="F439" s="745">
        <v>396</v>
      </c>
      <c r="G439" s="188">
        <f>D439*F439</f>
        <v>190.07999999999998</v>
      </c>
      <c r="H439" s="149" t="s">
        <v>265</v>
      </c>
      <c r="I439" s="126"/>
    </row>
    <row r="440" spans="1:9" hidden="1" x14ac:dyDescent="0.5">
      <c r="A440" s="142"/>
      <c r="B440" s="146"/>
      <c r="C440" s="141" t="s">
        <v>286</v>
      </c>
      <c r="D440" s="152">
        <v>0.28000000000000003</v>
      </c>
      <c r="E440" s="149" t="s">
        <v>120</v>
      </c>
      <c r="F440" s="208">
        <v>24.46</v>
      </c>
      <c r="G440" s="188">
        <f>D440*F440</f>
        <v>6.8488000000000007</v>
      </c>
      <c r="H440" s="142"/>
      <c r="I440" s="126"/>
    </row>
    <row r="441" spans="1:9" hidden="1" x14ac:dyDescent="0.5">
      <c r="A441" s="154"/>
      <c r="B441" s="155"/>
      <c r="C441" s="156" t="s">
        <v>329</v>
      </c>
      <c r="D441" s="157">
        <v>1</v>
      </c>
      <c r="E441" s="158" t="s">
        <v>57</v>
      </c>
      <c r="F441" s="158" t="s">
        <v>127</v>
      </c>
      <c r="G441" s="160">
        <f>SUM(G436:G440)</f>
        <v>706.92879999999991</v>
      </c>
      <c r="H441" s="161" t="s">
        <v>128</v>
      </c>
      <c r="I441" s="126"/>
    </row>
    <row r="442" spans="1:9" hidden="1" x14ac:dyDescent="0.5">
      <c r="A442" s="181">
        <v>9.17</v>
      </c>
      <c r="B442" s="191" t="s">
        <v>319</v>
      </c>
      <c r="C442" s="147"/>
      <c r="D442" s="208" t="s">
        <v>117</v>
      </c>
      <c r="E442" s="195" t="s">
        <v>117</v>
      </c>
      <c r="F442" s="745" t="s">
        <v>117</v>
      </c>
      <c r="G442" s="253" t="s">
        <v>117</v>
      </c>
      <c r="H442" s="195" t="s">
        <v>117</v>
      </c>
      <c r="I442" s="126"/>
    </row>
    <row r="443" spans="1:9" hidden="1" x14ac:dyDescent="0.5">
      <c r="A443" s="142"/>
      <c r="B443" s="140" t="s">
        <v>327</v>
      </c>
      <c r="C443" s="141"/>
      <c r="D443" s="152" t="s">
        <v>117</v>
      </c>
      <c r="E443" s="149" t="s">
        <v>117</v>
      </c>
      <c r="F443" s="185" t="s">
        <v>117</v>
      </c>
      <c r="G443" s="188" t="s">
        <v>117</v>
      </c>
      <c r="H443" s="149" t="s">
        <v>117</v>
      </c>
      <c r="I443" s="126"/>
    </row>
    <row r="444" spans="1:9" hidden="1" x14ac:dyDescent="0.5">
      <c r="A444" s="142"/>
      <c r="B444" s="146"/>
      <c r="C444" s="141" t="s">
        <v>317</v>
      </c>
      <c r="D444" s="152">
        <v>2</v>
      </c>
      <c r="E444" s="149" t="s">
        <v>57</v>
      </c>
      <c r="F444" s="185">
        <v>255</v>
      </c>
      <c r="G444" s="188">
        <f>D444*F444</f>
        <v>510</v>
      </c>
      <c r="H444" s="149" t="s">
        <v>310</v>
      </c>
      <c r="I444" s="126"/>
    </row>
    <row r="445" spans="1:9" hidden="1" x14ac:dyDescent="0.5">
      <c r="A445" s="142"/>
      <c r="B445" s="146"/>
      <c r="C445" s="141" t="s">
        <v>328</v>
      </c>
      <c r="D445" s="152">
        <v>0.48</v>
      </c>
      <c r="E445" s="149" t="s">
        <v>284</v>
      </c>
      <c r="F445" s="745">
        <v>838</v>
      </c>
      <c r="G445" s="188">
        <f>D445*F445</f>
        <v>402.24</v>
      </c>
      <c r="H445" s="149" t="s">
        <v>265</v>
      </c>
      <c r="I445" s="126"/>
    </row>
    <row r="446" spans="1:9" hidden="1" x14ac:dyDescent="0.5">
      <c r="A446" s="142"/>
      <c r="B446" s="146"/>
      <c r="C446" s="141" t="s">
        <v>286</v>
      </c>
      <c r="D446" s="152">
        <v>0.28000000000000003</v>
      </c>
      <c r="E446" s="149" t="s">
        <v>120</v>
      </c>
      <c r="F446" s="208">
        <v>24.46</v>
      </c>
      <c r="G446" s="188">
        <f>D446*F446</f>
        <v>6.8488000000000007</v>
      </c>
      <c r="H446" s="142"/>
      <c r="I446" s="126"/>
    </row>
    <row r="447" spans="1:9" hidden="1" x14ac:dyDescent="0.5">
      <c r="A447" s="213"/>
      <c r="B447" s="214"/>
      <c r="C447" s="215" t="s">
        <v>329</v>
      </c>
      <c r="D447" s="216">
        <v>1</v>
      </c>
      <c r="E447" s="217" t="s">
        <v>57</v>
      </c>
      <c r="F447" s="217" t="s">
        <v>127</v>
      </c>
      <c r="G447" s="219">
        <f>SUM(G442:G446)</f>
        <v>919.08879999999999</v>
      </c>
      <c r="H447" s="224" t="s">
        <v>128</v>
      </c>
      <c r="I447" s="126"/>
    </row>
    <row r="448" spans="1:9" hidden="1" x14ac:dyDescent="0.5">
      <c r="A448" s="154"/>
      <c r="B448" s="155"/>
      <c r="C448" s="156"/>
      <c r="D448" s="157"/>
      <c r="E448" s="158"/>
      <c r="F448" s="158"/>
      <c r="G448" s="160"/>
      <c r="H448" s="161"/>
      <c r="I448" s="126"/>
    </row>
    <row r="449" spans="1:9" hidden="1" x14ac:dyDescent="0.5">
      <c r="A449" s="243">
        <v>9.18</v>
      </c>
      <c r="B449" s="191" t="s">
        <v>320</v>
      </c>
      <c r="C449" s="147"/>
      <c r="D449" s="182"/>
      <c r="E449" s="182"/>
      <c r="F449" s="745" t="s">
        <v>117</v>
      </c>
      <c r="G449" s="253" t="s">
        <v>117</v>
      </c>
      <c r="H449" s="195" t="s">
        <v>117</v>
      </c>
      <c r="I449" s="126"/>
    </row>
    <row r="450" spans="1:9" hidden="1" x14ac:dyDescent="0.5">
      <c r="A450" s="142"/>
      <c r="B450" s="140" t="s">
        <v>324</v>
      </c>
      <c r="C450" s="141"/>
      <c r="D450" s="152" t="s">
        <v>117</v>
      </c>
      <c r="E450" s="149" t="s">
        <v>117</v>
      </c>
      <c r="F450" s="185" t="s">
        <v>117</v>
      </c>
      <c r="G450" s="188" t="s">
        <v>117</v>
      </c>
      <c r="H450" s="149" t="s">
        <v>117</v>
      </c>
      <c r="I450" s="126"/>
    </row>
    <row r="451" spans="1:9" hidden="1" x14ac:dyDescent="0.5">
      <c r="A451" s="142"/>
      <c r="B451" s="146"/>
      <c r="C451" s="141" t="s">
        <v>321</v>
      </c>
      <c r="D451" s="152">
        <v>2</v>
      </c>
      <c r="E451" s="149" t="s">
        <v>57</v>
      </c>
      <c r="F451" s="185">
        <v>373</v>
      </c>
      <c r="G451" s="188">
        <f>D451*F451</f>
        <v>746</v>
      </c>
      <c r="H451" s="149" t="s">
        <v>310</v>
      </c>
      <c r="I451" s="126"/>
    </row>
    <row r="452" spans="1:9" hidden="1" x14ac:dyDescent="0.5">
      <c r="A452" s="142"/>
      <c r="B452" s="146"/>
      <c r="C452" s="141" t="s">
        <v>325</v>
      </c>
      <c r="D452" s="152">
        <v>0.48</v>
      </c>
      <c r="E452" s="149" t="s">
        <v>284</v>
      </c>
      <c r="F452" s="745">
        <v>396</v>
      </c>
      <c r="G452" s="188">
        <f>D452*F452</f>
        <v>190.07999999999998</v>
      </c>
      <c r="H452" s="149" t="s">
        <v>265</v>
      </c>
      <c r="I452" s="126"/>
    </row>
    <row r="453" spans="1:9" hidden="1" x14ac:dyDescent="0.5">
      <c r="A453" s="142"/>
      <c r="B453" s="146"/>
      <c r="C453" s="141" t="s">
        <v>286</v>
      </c>
      <c r="D453" s="152">
        <v>0.28000000000000003</v>
      </c>
      <c r="E453" s="149" t="s">
        <v>120</v>
      </c>
      <c r="F453" s="208">
        <v>24.46</v>
      </c>
      <c r="G453" s="188">
        <f>D453*F453</f>
        <v>6.8488000000000007</v>
      </c>
      <c r="H453" s="142"/>
      <c r="I453" s="126"/>
    </row>
    <row r="454" spans="1:9" hidden="1" x14ac:dyDescent="0.5">
      <c r="A454" s="154"/>
      <c r="B454" s="155"/>
      <c r="C454" s="156" t="s">
        <v>330</v>
      </c>
      <c r="D454" s="157">
        <v>1</v>
      </c>
      <c r="E454" s="158" t="s">
        <v>57</v>
      </c>
      <c r="F454" s="158" t="s">
        <v>127</v>
      </c>
      <c r="G454" s="160">
        <f>SUM(G449:G453)</f>
        <v>942.92879999999991</v>
      </c>
      <c r="H454" s="161" t="s">
        <v>128</v>
      </c>
      <c r="I454" s="126"/>
    </row>
    <row r="455" spans="1:9" hidden="1" x14ac:dyDescent="0.5">
      <c r="A455" s="243">
        <v>9.19</v>
      </c>
      <c r="B455" s="191" t="s">
        <v>323</v>
      </c>
      <c r="C455" s="147"/>
      <c r="D455" s="142"/>
      <c r="E455" s="142"/>
      <c r="F455" s="745" t="s">
        <v>117</v>
      </c>
      <c r="G455" s="253" t="s">
        <v>117</v>
      </c>
      <c r="H455" s="195" t="s">
        <v>117</v>
      </c>
      <c r="I455" s="126"/>
    </row>
    <row r="456" spans="1:9" hidden="1" x14ac:dyDescent="0.5">
      <c r="A456" s="142"/>
      <c r="B456" s="140" t="s">
        <v>327</v>
      </c>
      <c r="C456" s="141"/>
      <c r="D456" s="152" t="s">
        <v>117</v>
      </c>
      <c r="E456" s="149" t="s">
        <v>117</v>
      </c>
      <c r="F456" s="185" t="s">
        <v>117</v>
      </c>
      <c r="G456" s="188" t="s">
        <v>117</v>
      </c>
      <c r="H456" s="149" t="s">
        <v>117</v>
      </c>
      <c r="I456" s="126"/>
    </row>
    <row r="457" spans="1:9" hidden="1" x14ac:dyDescent="0.5">
      <c r="A457" s="142"/>
      <c r="B457" s="146"/>
      <c r="C457" s="141" t="s">
        <v>321</v>
      </c>
      <c r="D457" s="152">
        <v>2</v>
      </c>
      <c r="E457" s="149" t="s">
        <v>57</v>
      </c>
      <c r="F457" s="185">
        <v>373</v>
      </c>
      <c r="G457" s="188">
        <f>D457*F457</f>
        <v>746</v>
      </c>
      <c r="H457" s="149" t="s">
        <v>310</v>
      </c>
      <c r="I457" s="126"/>
    </row>
    <row r="458" spans="1:9" hidden="1" x14ac:dyDescent="0.5">
      <c r="A458" s="142"/>
      <c r="B458" s="146"/>
      <c r="C458" s="141" t="s">
        <v>328</v>
      </c>
      <c r="D458" s="152">
        <v>0.48</v>
      </c>
      <c r="E458" s="149" t="s">
        <v>284</v>
      </c>
      <c r="F458" s="745">
        <v>838</v>
      </c>
      <c r="G458" s="188">
        <f>D458*F458</f>
        <v>402.24</v>
      </c>
      <c r="H458" s="149" t="s">
        <v>265</v>
      </c>
      <c r="I458" s="126"/>
    </row>
    <row r="459" spans="1:9" hidden="1" x14ac:dyDescent="0.5">
      <c r="A459" s="142"/>
      <c r="B459" s="146"/>
      <c r="C459" s="141" t="s">
        <v>286</v>
      </c>
      <c r="D459" s="152">
        <v>0.28000000000000003</v>
      </c>
      <c r="E459" s="149" t="s">
        <v>120</v>
      </c>
      <c r="F459" s="208">
        <v>24.46</v>
      </c>
      <c r="G459" s="188">
        <f>D459*F459</f>
        <v>6.8488000000000007</v>
      </c>
      <c r="H459" s="142"/>
      <c r="I459" s="126"/>
    </row>
    <row r="460" spans="1:9" hidden="1" x14ac:dyDescent="0.5">
      <c r="A460" s="154"/>
      <c r="B460" s="155"/>
      <c r="C460" s="156" t="s">
        <v>330</v>
      </c>
      <c r="D460" s="157">
        <v>1</v>
      </c>
      <c r="E460" s="158" t="s">
        <v>57</v>
      </c>
      <c r="F460" s="158" t="s">
        <v>127</v>
      </c>
      <c r="G460" s="160">
        <f>SUM(G455:G459)</f>
        <v>1155.0888</v>
      </c>
      <c r="H460" s="161" t="s">
        <v>128</v>
      </c>
      <c r="I460" s="126"/>
    </row>
    <row r="461" spans="1:9" hidden="1" x14ac:dyDescent="0.5">
      <c r="A461" s="243">
        <v>9.1999999999999993</v>
      </c>
      <c r="B461" s="191" t="s">
        <v>331</v>
      </c>
      <c r="C461" s="147"/>
      <c r="D461" s="142"/>
      <c r="E461" s="142"/>
      <c r="F461" s="745" t="s">
        <v>117</v>
      </c>
      <c r="G461" s="253" t="s">
        <v>117</v>
      </c>
      <c r="H461" s="195" t="s">
        <v>117</v>
      </c>
      <c r="I461" s="126"/>
    </row>
    <row r="462" spans="1:9" hidden="1" x14ac:dyDescent="0.5">
      <c r="A462" s="142"/>
      <c r="B462" s="140" t="s">
        <v>308</v>
      </c>
      <c r="C462" s="141"/>
      <c r="D462" s="152" t="s">
        <v>117</v>
      </c>
      <c r="E462" s="149" t="s">
        <v>117</v>
      </c>
      <c r="F462" s="185" t="s">
        <v>117</v>
      </c>
      <c r="G462" s="188" t="s">
        <v>117</v>
      </c>
      <c r="H462" s="149" t="s">
        <v>117</v>
      </c>
      <c r="I462" s="126"/>
    </row>
    <row r="463" spans="1:9" hidden="1" x14ac:dyDescent="0.5">
      <c r="A463" s="142"/>
      <c r="B463" s="146"/>
      <c r="C463" s="141" t="s">
        <v>332</v>
      </c>
      <c r="D463" s="152">
        <v>1</v>
      </c>
      <c r="E463" s="149" t="s">
        <v>57</v>
      </c>
      <c r="F463" s="185">
        <v>280</v>
      </c>
      <c r="G463" s="188">
        <f>D463*F463</f>
        <v>280</v>
      </c>
      <c r="H463" s="149" t="s">
        <v>310</v>
      </c>
      <c r="I463" s="126"/>
    </row>
    <row r="464" spans="1:9" hidden="1" x14ac:dyDescent="0.5">
      <c r="A464" s="142"/>
      <c r="B464" s="146"/>
      <c r="C464" s="141" t="s">
        <v>311</v>
      </c>
      <c r="D464" s="152">
        <v>0.48</v>
      </c>
      <c r="E464" s="149" t="s">
        <v>284</v>
      </c>
      <c r="F464" s="745">
        <v>400</v>
      </c>
      <c r="G464" s="188">
        <f>D464*F464</f>
        <v>192</v>
      </c>
      <c r="H464" s="149" t="s">
        <v>265</v>
      </c>
      <c r="I464" s="126"/>
    </row>
    <row r="465" spans="1:9" hidden="1" x14ac:dyDescent="0.5">
      <c r="A465" s="142"/>
      <c r="B465" s="146"/>
      <c r="C465" s="141" t="s">
        <v>286</v>
      </c>
      <c r="D465" s="152">
        <v>0.2</v>
      </c>
      <c r="E465" s="149" t="s">
        <v>120</v>
      </c>
      <c r="F465" s="208">
        <v>24.46</v>
      </c>
      <c r="G465" s="188">
        <f>D465*F465</f>
        <v>4.8920000000000003</v>
      </c>
      <c r="H465" s="142"/>
      <c r="I465" s="126"/>
    </row>
    <row r="466" spans="1:9" hidden="1" x14ac:dyDescent="0.5">
      <c r="A466" s="154"/>
      <c r="B466" s="155"/>
      <c r="C466" s="156" t="s">
        <v>333</v>
      </c>
      <c r="D466" s="157">
        <v>1</v>
      </c>
      <c r="E466" s="158" t="s">
        <v>57</v>
      </c>
      <c r="F466" s="158" t="s">
        <v>127</v>
      </c>
      <c r="G466" s="160">
        <f>SUM(G461:G465)</f>
        <v>476.892</v>
      </c>
      <c r="H466" s="161" t="s">
        <v>128</v>
      </c>
      <c r="I466" s="126"/>
    </row>
    <row r="467" spans="1:9" hidden="1" x14ac:dyDescent="0.5">
      <c r="A467" s="181">
        <v>9.2100000000000009</v>
      </c>
      <c r="B467" s="191" t="s">
        <v>334</v>
      </c>
      <c r="C467" s="147"/>
      <c r="D467" s="208" t="s">
        <v>117</v>
      </c>
      <c r="E467" s="195" t="s">
        <v>117</v>
      </c>
      <c r="F467" s="745" t="s">
        <v>117</v>
      </c>
      <c r="G467" s="253" t="s">
        <v>117</v>
      </c>
      <c r="H467" s="195" t="s">
        <v>117</v>
      </c>
      <c r="I467" s="126"/>
    </row>
    <row r="468" spans="1:9" hidden="1" x14ac:dyDescent="0.5">
      <c r="A468" s="142"/>
      <c r="B468" s="140" t="s">
        <v>314</v>
      </c>
      <c r="C468" s="141"/>
      <c r="D468" s="152" t="s">
        <v>117</v>
      </c>
      <c r="E468" s="149" t="s">
        <v>117</v>
      </c>
      <c r="F468" s="185" t="s">
        <v>117</v>
      </c>
      <c r="G468" s="188" t="s">
        <v>117</v>
      </c>
      <c r="H468" s="149" t="s">
        <v>117</v>
      </c>
      <c r="I468" s="126"/>
    </row>
    <row r="469" spans="1:9" hidden="1" x14ac:dyDescent="0.5">
      <c r="A469" s="142"/>
      <c r="B469" s="146"/>
      <c r="C469" s="141" t="s">
        <v>332</v>
      </c>
      <c r="D469" s="152">
        <v>1</v>
      </c>
      <c r="E469" s="149" t="s">
        <v>57</v>
      </c>
      <c r="F469" s="185">
        <v>280</v>
      </c>
      <c r="G469" s="188">
        <f>D469*F469</f>
        <v>280</v>
      </c>
      <c r="H469" s="149" t="s">
        <v>310</v>
      </c>
      <c r="I469" s="126"/>
    </row>
    <row r="470" spans="1:9" hidden="1" x14ac:dyDescent="0.5">
      <c r="A470" s="142"/>
      <c r="B470" s="146"/>
      <c r="C470" s="141" t="s">
        <v>315</v>
      </c>
      <c r="D470" s="152">
        <v>0.48</v>
      </c>
      <c r="E470" s="149" t="s">
        <v>284</v>
      </c>
      <c r="F470" s="745">
        <v>842</v>
      </c>
      <c r="G470" s="188">
        <f>D470*F470</f>
        <v>404.15999999999997</v>
      </c>
      <c r="H470" s="149" t="s">
        <v>265</v>
      </c>
      <c r="I470" s="126"/>
    </row>
    <row r="471" spans="1:9" hidden="1" x14ac:dyDescent="0.5">
      <c r="A471" s="142"/>
      <c r="B471" s="146"/>
      <c r="C471" s="141" t="s">
        <v>286</v>
      </c>
      <c r="D471" s="152">
        <v>0.2</v>
      </c>
      <c r="E471" s="149" t="s">
        <v>120</v>
      </c>
      <c r="F471" s="208">
        <v>24.46</v>
      </c>
      <c r="G471" s="188">
        <f>D471*F471</f>
        <v>4.8920000000000003</v>
      </c>
      <c r="H471" s="142"/>
      <c r="I471" s="126"/>
    </row>
    <row r="472" spans="1:9" hidden="1" x14ac:dyDescent="0.5">
      <c r="A472" s="154"/>
      <c r="B472" s="155"/>
      <c r="C472" s="156" t="s">
        <v>333</v>
      </c>
      <c r="D472" s="157">
        <v>1</v>
      </c>
      <c r="E472" s="158" t="s">
        <v>57</v>
      </c>
      <c r="F472" s="158" t="s">
        <v>127</v>
      </c>
      <c r="G472" s="160">
        <f>SUM(G467:G471)</f>
        <v>689.05200000000002</v>
      </c>
      <c r="H472" s="161" t="s">
        <v>128</v>
      </c>
      <c r="I472" s="126"/>
    </row>
    <row r="473" spans="1:9" hidden="1" x14ac:dyDescent="0.5">
      <c r="A473" s="181">
        <v>9.2200000000000006</v>
      </c>
      <c r="B473" s="191" t="s">
        <v>335</v>
      </c>
      <c r="C473" s="147"/>
      <c r="D473" s="208" t="s">
        <v>117</v>
      </c>
      <c r="E473" s="195" t="s">
        <v>117</v>
      </c>
      <c r="F473" s="745" t="s">
        <v>117</v>
      </c>
      <c r="G473" s="253" t="s">
        <v>117</v>
      </c>
      <c r="H473" s="195" t="s">
        <v>117</v>
      </c>
      <c r="I473" s="126"/>
    </row>
    <row r="474" spans="1:9" hidden="1" x14ac:dyDescent="0.5">
      <c r="A474" s="142"/>
      <c r="B474" s="140" t="s">
        <v>308</v>
      </c>
      <c r="C474" s="141"/>
      <c r="D474" s="152" t="s">
        <v>117</v>
      </c>
      <c r="E474" s="149" t="s">
        <v>117</v>
      </c>
      <c r="F474" s="185" t="s">
        <v>117</v>
      </c>
      <c r="G474" s="188" t="s">
        <v>117</v>
      </c>
      <c r="H474" s="149" t="s">
        <v>117</v>
      </c>
      <c r="I474" s="126"/>
    </row>
    <row r="475" spans="1:9" hidden="1" x14ac:dyDescent="0.5">
      <c r="A475" s="142"/>
      <c r="B475" s="146"/>
      <c r="C475" s="141" t="s">
        <v>336</v>
      </c>
      <c r="D475" s="152">
        <v>1</v>
      </c>
      <c r="E475" s="149" t="s">
        <v>57</v>
      </c>
      <c r="F475" s="185">
        <v>441</v>
      </c>
      <c r="G475" s="188">
        <f>D475*F475</f>
        <v>441</v>
      </c>
      <c r="H475" s="149" t="s">
        <v>310</v>
      </c>
      <c r="I475" s="126"/>
    </row>
    <row r="476" spans="1:9" hidden="1" x14ac:dyDescent="0.5">
      <c r="A476" s="142"/>
      <c r="B476" s="146"/>
      <c r="C476" s="141" t="s">
        <v>311</v>
      </c>
      <c r="D476" s="152">
        <v>0.48</v>
      </c>
      <c r="E476" s="149" t="s">
        <v>284</v>
      </c>
      <c r="F476" s="745">
        <v>400</v>
      </c>
      <c r="G476" s="188">
        <f>D476*F476</f>
        <v>192</v>
      </c>
      <c r="H476" s="149" t="s">
        <v>265</v>
      </c>
      <c r="I476" s="126"/>
    </row>
    <row r="477" spans="1:9" hidden="1" x14ac:dyDescent="0.5">
      <c r="A477" s="142"/>
      <c r="B477" s="146"/>
      <c r="C477" s="141" t="s">
        <v>286</v>
      </c>
      <c r="D477" s="152">
        <v>0.2</v>
      </c>
      <c r="E477" s="149" t="s">
        <v>120</v>
      </c>
      <c r="F477" s="208">
        <v>24.46</v>
      </c>
      <c r="G477" s="188">
        <f>D477*F477</f>
        <v>4.8920000000000003</v>
      </c>
      <c r="H477" s="142"/>
      <c r="I477" s="126"/>
    </row>
    <row r="478" spans="1:9" hidden="1" x14ac:dyDescent="0.5">
      <c r="A478" s="154"/>
      <c r="B478" s="155"/>
      <c r="C478" s="156" t="s">
        <v>337</v>
      </c>
      <c r="D478" s="157">
        <v>1</v>
      </c>
      <c r="E478" s="158" t="s">
        <v>57</v>
      </c>
      <c r="F478" s="158" t="s">
        <v>127</v>
      </c>
      <c r="G478" s="160">
        <f>SUM(G473:G477)</f>
        <v>637.89200000000005</v>
      </c>
      <c r="H478" s="161" t="s">
        <v>128</v>
      </c>
      <c r="I478" s="126"/>
    </row>
    <row r="479" spans="1:9" hidden="1" x14ac:dyDescent="0.5">
      <c r="A479" s="243">
        <v>9.23</v>
      </c>
      <c r="B479" s="191" t="s">
        <v>338</v>
      </c>
      <c r="C479" s="147"/>
      <c r="D479" s="208" t="s">
        <v>117</v>
      </c>
      <c r="E479" s="195" t="s">
        <v>117</v>
      </c>
      <c r="F479" s="745" t="s">
        <v>117</v>
      </c>
      <c r="G479" s="253" t="s">
        <v>117</v>
      </c>
      <c r="H479" s="195" t="s">
        <v>117</v>
      </c>
      <c r="I479" s="126"/>
    </row>
    <row r="480" spans="1:9" hidden="1" x14ac:dyDescent="0.5">
      <c r="A480" s="142"/>
      <c r="B480" s="140" t="s">
        <v>314</v>
      </c>
      <c r="C480" s="141"/>
      <c r="D480" s="152" t="s">
        <v>117</v>
      </c>
      <c r="E480" s="149" t="s">
        <v>117</v>
      </c>
      <c r="F480" s="185" t="s">
        <v>117</v>
      </c>
      <c r="G480" s="188" t="s">
        <v>117</v>
      </c>
      <c r="H480" s="149" t="s">
        <v>117</v>
      </c>
      <c r="I480" s="126"/>
    </row>
    <row r="481" spans="1:9" hidden="1" x14ac:dyDescent="0.5">
      <c r="A481" s="142"/>
      <c r="B481" s="146"/>
      <c r="C481" s="141" t="s">
        <v>336</v>
      </c>
      <c r="D481" s="152">
        <v>1</v>
      </c>
      <c r="E481" s="149" t="s">
        <v>57</v>
      </c>
      <c r="F481" s="185">
        <v>441</v>
      </c>
      <c r="G481" s="188">
        <f>D481*F481</f>
        <v>441</v>
      </c>
      <c r="H481" s="149" t="s">
        <v>310</v>
      </c>
      <c r="I481" s="126"/>
    </row>
    <row r="482" spans="1:9" hidden="1" x14ac:dyDescent="0.5">
      <c r="A482" s="142"/>
      <c r="B482" s="146"/>
      <c r="C482" s="141" t="s">
        <v>315</v>
      </c>
      <c r="D482" s="152">
        <v>0.48</v>
      </c>
      <c r="E482" s="149" t="s">
        <v>284</v>
      </c>
      <c r="F482" s="745">
        <v>842</v>
      </c>
      <c r="G482" s="188">
        <f>D482*F482</f>
        <v>404.15999999999997</v>
      </c>
      <c r="H482" s="149" t="s">
        <v>265</v>
      </c>
      <c r="I482" s="126"/>
    </row>
    <row r="483" spans="1:9" hidden="1" x14ac:dyDescent="0.5">
      <c r="A483" s="142"/>
      <c r="B483" s="146"/>
      <c r="C483" s="141" t="s">
        <v>286</v>
      </c>
      <c r="D483" s="152">
        <v>0.2</v>
      </c>
      <c r="E483" s="149" t="s">
        <v>120</v>
      </c>
      <c r="F483" s="208">
        <v>24.46</v>
      </c>
      <c r="G483" s="188">
        <f>D483*F483</f>
        <v>4.8920000000000003</v>
      </c>
      <c r="H483" s="142"/>
      <c r="I483" s="126"/>
    </row>
    <row r="484" spans="1:9" hidden="1" x14ac:dyDescent="0.5">
      <c r="A484" s="154"/>
      <c r="B484" s="155"/>
      <c r="C484" s="156" t="s">
        <v>337</v>
      </c>
      <c r="D484" s="157">
        <v>1</v>
      </c>
      <c r="E484" s="158" t="s">
        <v>57</v>
      </c>
      <c r="F484" s="158" t="s">
        <v>127</v>
      </c>
      <c r="G484" s="160">
        <f>SUM(G479:G483)</f>
        <v>850.05200000000002</v>
      </c>
      <c r="H484" s="161" t="s">
        <v>128</v>
      </c>
      <c r="I484" s="126"/>
    </row>
    <row r="485" spans="1:9" hidden="1" x14ac:dyDescent="0.5">
      <c r="A485" s="243">
        <v>9.24</v>
      </c>
      <c r="B485" s="191" t="s">
        <v>339</v>
      </c>
      <c r="C485" s="147"/>
      <c r="D485" s="182"/>
      <c r="E485" s="182"/>
      <c r="F485" s="745" t="s">
        <v>117</v>
      </c>
      <c r="G485" s="253" t="s">
        <v>117</v>
      </c>
      <c r="H485" s="195" t="s">
        <v>117</v>
      </c>
      <c r="I485" s="126"/>
    </row>
    <row r="486" spans="1:9" hidden="1" x14ac:dyDescent="0.5">
      <c r="A486" s="142"/>
      <c r="B486" s="140" t="s">
        <v>308</v>
      </c>
      <c r="C486" s="141"/>
      <c r="D486" s="152" t="s">
        <v>117</v>
      </c>
      <c r="E486" s="149" t="s">
        <v>117</v>
      </c>
      <c r="F486" s="185" t="s">
        <v>117</v>
      </c>
      <c r="G486" s="188" t="s">
        <v>117</v>
      </c>
      <c r="H486" s="149" t="s">
        <v>117</v>
      </c>
      <c r="I486" s="126"/>
    </row>
    <row r="487" spans="1:9" hidden="1" x14ac:dyDescent="0.5">
      <c r="A487" s="142"/>
      <c r="B487" s="146"/>
      <c r="C487" s="141" t="s">
        <v>340</v>
      </c>
      <c r="D487" s="152">
        <v>1</v>
      </c>
      <c r="E487" s="149" t="s">
        <v>57</v>
      </c>
      <c r="F487" s="185">
        <v>647</v>
      </c>
      <c r="G487" s="188">
        <f>D487*F487</f>
        <v>647</v>
      </c>
      <c r="H487" s="149" t="s">
        <v>310</v>
      </c>
      <c r="I487" s="126"/>
    </row>
    <row r="488" spans="1:9" hidden="1" x14ac:dyDescent="0.5">
      <c r="A488" s="154"/>
      <c r="B488" s="155"/>
      <c r="C488" s="156" t="s">
        <v>311</v>
      </c>
      <c r="D488" s="205">
        <v>0.48</v>
      </c>
      <c r="E488" s="158" t="s">
        <v>284</v>
      </c>
      <c r="F488" s="744">
        <v>400</v>
      </c>
      <c r="G488" s="160">
        <f>D488*F488</f>
        <v>192</v>
      </c>
      <c r="H488" s="158" t="s">
        <v>265</v>
      </c>
      <c r="I488" s="126"/>
    </row>
    <row r="489" spans="1:9" hidden="1" x14ac:dyDescent="0.5">
      <c r="A489" s="182"/>
      <c r="B489" s="193"/>
      <c r="C489" s="147" t="s">
        <v>286</v>
      </c>
      <c r="D489" s="208">
        <v>0.2</v>
      </c>
      <c r="E489" s="195" t="s">
        <v>120</v>
      </c>
      <c r="F489" s="208">
        <v>24.46</v>
      </c>
      <c r="G489" s="253">
        <f>D489*F489</f>
        <v>4.8920000000000003</v>
      </c>
      <c r="H489" s="182"/>
      <c r="I489" s="126"/>
    </row>
    <row r="490" spans="1:9" hidden="1" x14ac:dyDescent="0.5">
      <c r="A490" s="154"/>
      <c r="B490" s="155"/>
      <c r="C490" s="156" t="s">
        <v>341</v>
      </c>
      <c r="D490" s="157">
        <v>1</v>
      </c>
      <c r="E490" s="158" t="s">
        <v>57</v>
      </c>
      <c r="F490" s="158" t="s">
        <v>127</v>
      </c>
      <c r="G490" s="160">
        <f>SUM(G485:G489)</f>
        <v>843.89200000000005</v>
      </c>
      <c r="H490" s="161" t="s">
        <v>128</v>
      </c>
      <c r="I490" s="126"/>
    </row>
    <row r="491" spans="1:9" hidden="1" x14ac:dyDescent="0.5">
      <c r="A491" s="243">
        <v>9.25</v>
      </c>
      <c r="B491" s="191" t="s">
        <v>342</v>
      </c>
      <c r="C491" s="147"/>
      <c r="D491" s="142"/>
      <c r="E491" s="142"/>
      <c r="F491" s="745" t="s">
        <v>117</v>
      </c>
      <c r="G491" s="253" t="s">
        <v>117</v>
      </c>
      <c r="H491" s="195" t="s">
        <v>117</v>
      </c>
      <c r="I491" s="126"/>
    </row>
    <row r="492" spans="1:9" hidden="1" x14ac:dyDescent="0.5">
      <c r="A492" s="142"/>
      <c r="B492" s="140" t="s">
        <v>314</v>
      </c>
      <c r="C492" s="141"/>
      <c r="D492" s="152" t="s">
        <v>117</v>
      </c>
      <c r="E492" s="149" t="s">
        <v>117</v>
      </c>
      <c r="F492" s="185" t="s">
        <v>117</v>
      </c>
      <c r="G492" s="188" t="s">
        <v>117</v>
      </c>
      <c r="H492" s="149" t="s">
        <v>117</v>
      </c>
      <c r="I492" s="126"/>
    </row>
    <row r="493" spans="1:9" hidden="1" x14ac:dyDescent="0.5">
      <c r="A493" s="142"/>
      <c r="B493" s="146"/>
      <c r="C493" s="141" t="s">
        <v>340</v>
      </c>
      <c r="D493" s="152">
        <v>1</v>
      </c>
      <c r="E493" s="149" t="s">
        <v>57</v>
      </c>
      <c r="F493" s="185">
        <v>647</v>
      </c>
      <c r="G493" s="188">
        <f>D493*F493</f>
        <v>647</v>
      </c>
      <c r="H493" s="149" t="s">
        <v>310</v>
      </c>
      <c r="I493" s="126"/>
    </row>
    <row r="494" spans="1:9" hidden="1" x14ac:dyDescent="0.5">
      <c r="A494" s="142"/>
      <c r="B494" s="146"/>
      <c r="C494" s="141" t="s">
        <v>315</v>
      </c>
      <c r="D494" s="152">
        <v>0.48</v>
      </c>
      <c r="E494" s="149" t="s">
        <v>284</v>
      </c>
      <c r="F494" s="745">
        <v>842</v>
      </c>
      <c r="G494" s="188">
        <f>D494*F494</f>
        <v>404.15999999999997</v>
      </c>
      <c r="H494" s="149" t="s">
        <v>265</v>
      </c>
      <c r="I494" s="126"/>
    </row>
    <row r="495" spans="1:9" hidden="1" x14ac:dyDescent="0.5">
      <c r="A495" s="142"/>
      <c r="B495" s="146"/>
      <c r="C495" s="141" t="s">
        <v>286</v>
      </c>
      <c r="D495" s="152">
        <v>0.2</v>
      </c>
      <c r="E495" s="149" t="s">
        <v>120</v>
      </c>
      <c r="F495" s="208">
        <v>24.46</v>
      </c>
      <c r="G495" s="188">
        <f>D495*F495</f>
        <v>4.8920000000000003</v>
      </c>
      <c r="H495" s="142"/>
      <c r="I495" s="126"/>
    </row>
    <row r="496" spans="1:9" hidden="1" x14ac:dyDescent="0.5">
      <c r="A496" s="154"/>
      <c r="B496" s="155"/>
      <c r="C496" s="156" t="s">
        <v>341</v>
      </c>
      <c r="D496" s="157">
        <v>1</v>
      </c>
      <c r="E496" s="158" t="s">
        <v>57</v>
      </c>
      <c r="F496" s="158" t="s">
        <v>127</v>
      </c>
      <c r="G496" s="160">
        <f>SUM(G491:G495)</f>
        <v>1056.0519999999999</v>
      </c>
      <c r="H496" s="161" t="s">
        <v>128</v>
      </c>
      <c r="I496" s="126"/>
    </row>
    <row r="497" spans="1:9" hidden="1" x14ac:dyDescent="0.5">
      <c r="A497" s="181">
        <v>9.26</v>
      </c>
      <c r="B497" s="191" t="s">
        <v>343</v>
      </c>
      <c r="C497" s="147"/>
      <c r="D497" s="208" t="s">
        <v>117</v>
      </c>
      <c r="E497" s="195" t="s">
        <v>117</v>
      </c>
      <c r="F497" s="745" t="s">
        <v>117</v>
      </c>
      <c r="G497" s="253" t="s">
        <v>117</v>
      </c>
      <c r="H497" s="195" t="s">
        <v>117</v>
      </c>
      <c r="I497" s="126"/>
    </row>
    <row r="498" spans="1:9" hidden="1" x14ac:dyDescent="0.5">
      <c r="A498" s="142"/>
      <c r="B498" s="140" t="s">
        <v>324</v>
      </c>
      <c r="C498" s="141"/>
      <c r="D498" s="152" t="s">
        <v>117</v>
      </c>
      <c r="E498" s="149" t="s">
        <v>117</v>
      </c>
      <c r="F498" s="185" t="s">
        <v>117</v>
      </c>
      <c r="G498" s="188" t="s">
        <v>117</v>
      </c>
      <c r="H498" s="149" t="s">
        <v>117</v>
      </c>
      <c r="I498" s="126"/>
    </row>
    <row r="499" spans="1:9" hidden="1" x14ac:dyDescent="0.5">
      <c r="A499" s="142"/>
      <c r="B499" s="146"/>
      <c r="C499" s="141" t="s">
        <v>332</v>
      </c>
      <c r="D499" s="152">
        <v>2</v>
      </c>
      <c r="E499" s="149" t="s">
        <v>57</v>
      </c>
      <c r="F499" s="185">
        <v>280</v>
      </c>
      <c r="G499" s="188">
        <f>D499*F499</f>
        <v>560</v>
      </c>
      <c r="H499" s="149" t="s">
        <v>310</v>
      </c>
      <c r="I499" s="126"/>
    </row>
    <row r="500" spans="1:9" hidden="1" x14ac:dyDescent="0.5">
      <c r="A500" s="142"/>
      <c r="B500" s="146"/>
      <c r="C500" s="141" t="s">
        <v>325</v>
      </c>
      <c r="D500" s="152">
        <v>0.48</v>
      </c>
      <c r="E500" s="149" t="s">
        <v>284</v>
      </c>
      <c r="F500" s="745">
        <v>396</v>
      </c>
      <c r="G500" s="188">
        <f>D500*F500</f>
        <v>190.07999999999998</v>
      </c>
      <c r="H500" s="149" t="s">
        <v>265</v>
      </c>
      <c r="I500" s="126"/>
    </row>
    <row r="501" spans="1:9" hidden="1" x14ac:dyDescent="0.5">
      <c r="A501" s="142"/>
      <c r="B501" s="146"/>
      <c r="C501" s="141" t="s">
        <v>286</v>
      </c>
      <c r="D501" s="152">
        <v>0.28000000000000003</v>
      </c>
      <c r="E501" s="149" t="s">
        <v>120</v>
      </c>
      <c r="F501" s="208">
        <v>24.46</v>
      </c>
      <c r="G501" s="188">
        <f>D501*F501</f>
        <v>6.8488000000000007</v>
      </c>
      <c r="H501" s="142"/>
      <c r="I501" s="126"/>
    </row>
    <row r="502" spans="1:9" hidden="1" x14ac:dyDescent="0.5">
      <c r="A502" s="154"/>
      <c r="B502" s="155"/>
      <c r="C502" s="156" t="s">
        <v>344</v>
      </c>
      <c r="D502" s="157">
        <v>1</v>
      </c>
      <c r="E502" s="158" t="s">
        <v>57</v>
      </c>
      <c r="F502" s="158" t="s">
        <v>127</v>
      </c>
      <c r="G502" s="160">
        <f>SUM(G497:G501)</f>
        <v>756.92879999999991</v>
      </c>
      <c r="H502" s="161" t="s">
        <v>128</v>
      </c>
      <c r="I502" s="126"/>
    </row>
    <row r="503" spans="1:9" hidden="1" x14ac:dyDescent="0.5">
      <c r="A503" s="181">
        <v>9.27</v>
      </c>
      <c r="B503" s="191" t="s">
        <v>334</v>
      </c>
      <c r="C503" s="147"/>
      <c r="D503" s="208" t="s">
        <v>117</v>
      </c>
      <c r="E503" s="195" t="s">
        <v>117</v>
      </c>
      <c r="F503" s="745" t="s">
        <v>117</v>
      </c>
      <c r="G503" s="253" t="s">
        <v>117</v>
      </c>
      <c r="H503" s="195" t="s">
        <v>117</v>
      </c>
      <c r="I503" s="126"/>
    </row>
    <row r="504" spans="1:9" hidden="1" x14ac:dyDescent="0.5">
      <c r="A504" s="142"/>
      <c r="B504" s="140" t="s">
        <v>327</v>
      </c>
      <c r="C504" s="141"/>
      <c r="D504" s="152" t="s">
        <v>117</v>
      </c>
      <c r="E504" s="149" t="s">
        <v>117</v>
      </c>
      <c r="F504" s="185" t="s">
        <v>117</v>
      </c>
      <c r="G504" s="188" t="s">
        <v>117</v>
      </c>
      <c r="H504" s="149" t="s">
        <v>117</v>
      </c>
      <c r="I504" s="126"/>
    </row>
    <row r="505" spans="1:9" hidden="1" x14ac:dyDescent="0.5">
      <c r="A505" s="142"/>
      <c r="B505" s="146"/>
      <c r="C505" s="141" t="s">
        <v>332</v>
      </c>
      <c r="D505" s="152">
        <v>2</v>
      </c>
      <c r="E505" s="149" t="s">
        <v>57</v>
      </c>
      <c r="F505" s="185">
        <v>280</v>
      </c>
      <c r="G505" s="188">
        <f>D505*F505</f>
        <v>560</v>
      </c>
      <c r="H505" s="149" t="s">
        <v>310</v>
      </c>
      <c r="I505" s="126"/>
    </row>
    <row r="506" spans="1:9" hidden="1" x14ac:dyDescent="0.5">
      <c r="A506" s="142"/>
      <c r="B506" s="146"/>
      <c r="C506" s="141" t="s">
        <v>328</v>
      </c>
      <c r="D506" s="152">
        <v>0.48</v>
      </c>
      <c r="E506" s="149" t="s">
        <v>284</v>
      </c>
      <c r="F506" s="745">
        <v>838</v>
      </c>
      <c r="G506" s="188">
        <f>D506*F506</f>
        <v>402.24</v>
      </c>
      <c r="H506" s="149" t="s">
        <v>265</v>
      </c>
      <c r="I506" s="126"/>
    </row>
    <row r="507" spans="1:9" hidden="1" x14ac:dyDescent="0.5">
      <c r="A507" s="142"/>
      <c r="B507" s="146"/>
      <c r="C507" s="141" t="s">
        <v>286</v>
      </c>
      <c r="D507" s="152">
        <v>0.28000000000000003</v>
      </c>
      <c r="E507" s="149" t="s">
        <v>120</v>
      </c>
      <c r="F507" s="208">
        <v>24.46</v>
      </c>
      <c r="G507" s="188">
        <f>D507*F507</f>
        <v>6.8488000000000007</v>
      </c>
      <c r="H507" s="142"/>
      <c r="I507" s="126"/>
    </row>
    <row r="508" spans="1:9" hidden="1" x14ac:dyDescent="0.5">
      <c r="A508" s="154"/>
      <c r="B508" s="155"/>
      <c r="C508" s="156" t="s">
        <v>344</v>
      </c>
      <c r="D508" s="157">
        <v>1</v>
      </c>
      <c r="E508" s="158" t="s">
        <v>57</v>
      </c>
      <c r="F508" s="158" t="s">
        <v>127</v>
      </c>
      <c r="G508" s="160">
        <f>SUM(G503:G507)</f>
        <v>969.08879999999999</v>
      </c>
      <c r="H508" s="161" t="s">
        <v>128</v>
      </c>
      <c r="I508" s="126"/>
    </row>
    <row r="509" spans="1:9" hidden="1" x14ac:dyDescent="0.5">
      <c r="A509" s="181">
        <v>9.2799999999999994</v>
      </c>
      <c r="B509" s="191" t="s">
        <v>335</v>
      </c>
      <c r="C509" s="147"/>
      <c r="D509" s="208" t="s">
        <v>117</v>
      </c>
      <c r="E509" s="195" t="s">
        <v>117</v>
      </c>
      <c r="F509" s="745" t="s">
        <v>117</v>
      </c>
      <c r="G509" s="253" t="s">
        <v>117</v>
      </c>
      <c r="H509" s="195" t="s">
        <v>117</v>
      </c>
      <c r="I509" s="126"/>
    </row>
    <row r="510" spans="1:9" hidden="1" x14ac:dyDescent="0.5">
      <c r="A510" s="142"/>
      <c r="B510" s="140" t="s">
        <v>324</v>
      </c>
      <c r="C510" s="141"/>
      <c r="D510" s="152" t="s">
        <v>117</v>
      </c>
      <c r="E510" s="149" t="s">
        <v>117</v>
      </c>
      <c r="F510" s="185" t="s">
        <v>117</v>
      </c>
      <c r="G510" s="188" t="s">
        <v>117</v>
      </c>
      <c r="H510" s="149" t="s">
        <v>117</v>
      </c>
      <c r="I510" s="126"/>
    </row>
    <row r="511" spans="1:9" hidden="1" x14ac:dyDescent="0.5">
      <c r="A511" s="142"/>
      <c r="B511" s="146"/>
      <c r="C511" s="141" t="s">
        <v>336</v>
      </c>
      <c r="D511" s="152">
        <v>2</v>
      </c>
      <c r="E511" s="149" t="s">
        <v>57</v>
      </c>
      <c r="F511" s="185">
        <v>441</v>
      </c>
      <c r="G511" s="188">
        <f>D511*F511</f>
        <v>882</v>
      </c>
      <c r="H511" s="149" t="s">
        <v>310</v>
      </c>
      <c r="I511" s="126"/>
    </row>
    <row r="512" spans="1:9" hidden="1" x14ac:dyDescent="0.5">
      <c r="A512" s="142"/>
      <c r="B512" s="146"/>
      <c r="C512" s="141" t="s">
        <v>325</v>
      </c>
      <c r="D512" s="152">
        <v>0.48</v>
      </c>
      <c r="E512" s="149" t="s">
        <v>284</v>
      </c>
      <c r="F512" s="745">
        <v>396</v>
      </c>
      <c r="G512" s="188">
        <f>D512*F512</f>
        <v>190.07999999999998</v>
      </c>
      <c r="H512" s="149" t="s">
        <v>265</v>
      </c>
      <c r="I512" s="126"/>
    </row>
    <row r="513" spans="1:9" hidden="1" x14ac:dyDescent="0.5">
      <c r="A513" s="142"/>
      <c r="B513" s="146"/>
      <c r="C513" s="141" t="s">
        <v>286</v>
      </c>
      <c r="D513" s="152">
        <v>0.28000000000000003</v>
      </c>
      <c r="E513" s="149" t="s">
        <v>120</v>
      </c>
      <c r="F513" s="208">
        <v>24.46</v>
      </c>
      <c r="G513" s="188">
        <f>D513*F513</f>
        <v>6.8488000000000007</v>
      </c>
      <c r="H513" s="142"/>
      <c r="I513" s="126"/>
    </row>
    <row r="514" spans="1:9" hidden="1" x14ac:dyDescent="0.5">
      <c r="A514" s="154"/>
      <c r="B514" s="155"/>
      <c r="C514" s="156" t="s">
        <v>345</v>
      </c>
      <c r="D514" s="157">
        <v>1</v>
      </c>
      <c r="E514" s="158" t="s">
        <v>57</v>
      </c>
      <c r="F514" s="158" t="s">
        <v>127</v>
      </c>
      <c r="G514" s="160">
        <f>SUM(G509:G513)</f>
        <v>1078.9287999999999</v>
      </c>
      <c r="H514" s="161" t="s">
        <v>128</v>
      </c>
      <c r="I514" s="126"/>
    </row>
    <row r="515" spans="1:9" hidden="1" x14ac:dyDescent="0.5">
      <c r="A515" s="181">
        <v>9.2899999999999991</v>
      </c>
      <c r="B515" s="191" t="s">
        <v>338</v>
      </c>
      <c r="C515" s="147"/>
      <c r="D515" s="208" t="s">
        <v>117</v>
      </c>
      <c r="E515" s="195" t="s">
        <v>117</v>
      </c>
      <c r="F515" s="745" t="s">
        <v>117</v>
      </c>
      <c r="G515" s="253" t="s">
        <v>117</v>
      </c>
      <c r="H515" s="195" t="s">
        <v>117</v>
      </c>
      <c r="I515" s="126"/>
    </row>
    <row r="516" spans="1:9" hidden="1" x14ac:dyDescent="0.5">
      <c r="A516" s="142"/>
      <c r="B516" s="140" t="s">
        <v>327</v>
      </c>
      <c r="C516" s="141"/>
      <c r="D516" s="152" t="s">
        <v>117</v>
      </c>
      <c r="E516" s="149" t="s">
        <v>117</v>
      </c>
      <c r="F516" s="185" t="s">
        <v>117</v>
      </c>
      <c r="G516" s="188" t="s">
        <v>117</v>
      </c>
      <c r="H516" s="149" t="s">
        <v>117</v>
      </c>
      <c r="I516" s="126"/>
    </row>
    <row r="517" spans="1:9" hidden="1" x14ac:dyDescent="0.5">
      <c r="A517" s="142"/>
      <c r="B517" s="146"/>
      <c r="C517" s="141" t="s">
        <v>336</v>
      </c>
      <c r="D517" s="152">
        <v>2</v>
      </c>
      <c r="E517" s="149" t="s">
        <v>57</v>
      </c>
      <c r="F517" s="185">
        <v>441</v>
      </c>
      <c r="G517" s="188">
        <f>D517*F517</f>
        <v>882</v>
      </c>
      <c r="H517" s="149" t="s">
        <v>310</v>
      </c>
      <c r="I517" s="126"/>
    </row>
    <row r="518" spans="1:9" hidden="1" x14ac:dyDescent="0.5">
      <c r="A518" s="142"/>
      <c r="B518" s="146"/>
      <c r="C518" s="141" t="s">
        <v>328</v>
      </c>
      <c r="D518" s="152">
        <v>0.48</v>
      </c>
      <c r="E518" s="149" t="s">
        <v>284</v>
      </c>
      <c r="F518" s="745">
        <v>838</v>
      </c>
      <c r="G518" s="188">
        <f>D518*F518</f>
        <v>402.24</v>
      </c>
      <c r="H518" s="149" t="s">
        <v>265</v>
      </c>
      <c r="I518" s="126"/>
    </row>
    <row r="519" spans="1:9" hidden="1" x14ac:dyDescent="0.5">
      <c r="A519" s="142"/>
      <c r="B519" s="146"/>
      <c r="C519" s="141" t="s">
        <v>286</v>
      </c>
      <c r="D519" s="152">
        <v>0.28000000000000003</v>
      </c>
      <c r="E519" s="149" t="s">
        <v>120</v>
      </c>
      <c r="F519" s="208">
        <v>24.46</v>
      </c>
      <c r="G519" s="188">
        <f>D519*F519</f>
        <v>6.8488000000000007</v>
      </c>
      <c r="H519" s="142"/>
      <c r="I519" s="126"/>
    </row>
    <row r="520" spans="1:9" hidden="1" x14ac:dyDescent="0.5">
      <c r="A520" s="154"/>
      <c r="B520" s="155"/>
      <c r="C520" s="156" t="s">
        <v>345</v>
      </c>
      <c r="D520" s="157">
        <v>1</v>
      </c>
      <c r="E520" s="158" t="s">
        <v>57</v>
      </c>
      <c r="F520" s="158" t="s">
        <v>127</v>
      </c>
      <c r="G520" s="160">
        <f>SUM(G515:G519)</f>
        <v>1291.0888</v>
      </c>
      <c r="H520" s="161" t="s">
        <v>128</v>
      </c>
      <c r="I520" s="126"/>
    </row>
    <row r="521" spans="1:9" hidden="1" x14ac:dyDescent="0.5">
      <c r="A521" s="243">
        <v>9.3000000000000007</v>
      </c>
      <c r="B521" s="191" t="s">
        <v>346</v>
      </c>
      <c r="C521" s="147"/>
      <c r="D521" s="182"/>
      <c r="E521" s="182"/>
      <c r="F521" s="745" t="s">
        <v>117</v>
      </c>
      <c r="G521" s="253" t="s">
        <v>117</v>
      </c>
      <c r="H521" s="195" t="s">
        <v>117</v>
      </c>
      <c r="I521" s="126"/>
    </row>
    <row r="522" spans="1:9" hidden="1" x14ac:dyDescent="0.5">
      <c r="A522" s="142"/>
      <c r="B522" s="140" t="s">
        <v>324</v>
      </c>
      <c r="C522" s="141"/>
      <c r="D522" s="152" t="s">
        <v>117</v>
      </c>
      <c r="E522" s="149" t="s">
        <v>117</v>
      </c>
      <c r="F522" s="185" t="s">
        <v>117</v>
      </c>
      <c r="G522" s="188" t="s">
        <v>117</v>
      </c>
      <c r="H522" s="149" t="s">
        <v>117</v>
      </c>
      <c r="I522" s="126"/>
    </row>
    <row r="523" spans="1:9" hidden="1" x14ac:dyDescent="0.5">
      <c r="A523" s="142"/>
      <c r="B523" s="146"/>
      <c r="C523" s="141" t="s">
        <v>340</v>
      </c>
      <c r="D523" s="152">
        <v>2</v>
      </c>
      <c r="E523" s="149" t="s">
        <v>57</v>
      </c>
      <c r="F523" s="185">
        <v>647</v>
      </c>
      <c r="G523" s="188">
        <f>D523*F523</f>
        <v>1294</v>
      </c>
      <c r="H523" s="149" t="s">
        <v>310</v>
      </c>
      <c r="I523" s="126"/>
    </row>
    <row r="524" spans="1:9" hidden="1" x14ac:dyDescent="0.5">
      <c r="A524" s="142"/>
      <c r="B524" s="146"/>
      <c r="C524" s="141" t="s">
        <v>325</v>
      </c>
      <c r="D524" s="152">
        <v>0.48</v>
      </c>
      <c r="E524" s="149" t="s">
        <v>284</v>
      </c>
      <c r="F524" s="745">
        <v>396</v>
      </c>
      <c r="G524" s="188">
        <f>D524*F524</f>
        <v>190.07999999999998</v>
      </c>
      <c r="H524" s="149" t="s">
        <v>265</v>
      </c>
      <c r="I524" s="126"/>
    </row>
    <row r="525" spans="1:9" hidden="1" x14ac:dyDescent="0.5">
      <c r="A525" s="142"/>
      <c r="B525" s="146"/>
      <c r="C525" s="141" t="s">
        <v>286</v>
      </c>
      <c r="D525" s="152">
        <v>0.28000000000000003</v>
      </c>
      <c r="E525" s="149" t="s">
        <v>120</v>
      </c>
      <c r="F525" s="208">
        <v>24.46</v>
      </c>
      <c r="G525" s="188">
        <f>D525*F525</f>
        <v>6.8488000000000007</v>
      </c>
      <c r="H525" s="142"/>
      <c r="I525" s="126"/>
    </row>
    <row r="526" spans="1:9" hidden="1" x14ac:dyDescent="0.5">
      <c r="A526" s="213"/>
      <c r="B526" s="214"/>
      <c r="C526" s="215" t="s">
        <v>347</v>
      </c>
      <c r="D526" s="216">
        <v>1</v>
      </c>
      <c r="E526" s="217" t="s">
        <v>57</v>
      </c>
      <c r="F526" s="217" t="s">
        <v>127</v>
      </c>
      <c r="G526" s="219">
        <f>SUM(G521:G525)</f>
        <v>1490.9287999999999</v>
      </c>
      <c r="H526" s="224" t="s">
        <v>128</v>
      </c>
      <c r="I526" s="126"/>
    </row>
    <row r="527" spans="1:9" hidden="1" x14ac:dyDescent="0.5">
      <c r="A527" s="142"/>
      <c r="B527" s="146"/>
      <c r="C527" s="141"/>
      <c r="D527" s="148"/>
      <c r="E527" s="149"/>
      <c r="F527" s="149"/>
      <c r="G527" s="188"/>
      <c r="H527" s="189"/>
      <c r="I527" s="126"/>
    </row>
    <row r="528" spans="1:9" hidden="1" x14ac:dyDescent="0.5">
      <c r="A528" s="154"/>
      <c r="B528" s="155"/>
      <c r="C528" s="156"/>
      <c r="D528" s="157"/>
      <c r="E528" s="158"/>
      <c r="F528" s="158"/>
      <c r="G528" s="160"/>
      <c r="H528" s="161"/>
      <c r="I528" s="126"/>
    </row>
    <row r="529" spans="1:9" hidden="1" x14ac:dyDescent="0.5">
      <c r="A529" s="181">
        <v>9.31</v>
      </c>
      <c r="B529" s="191" t="s">
        <v>348</v>
      </c>
      <c r="C529" s="147"/>
      <c r="D529" s="182"/>
      <c r="E529" s="182"/>
      <c r="F529" s="745" t="s">
        <v>117</v>
      </c>
      <c r="G529" s="253" t="s">
        <v>117</v>
      </c>
      <c r="H529" s="195" t="s">
        <v>117</v>
      </c>
      <c r="I529" s="126"/>
    </row>
    <row r="530" spans="1:9" hidden="1" x14ac:dyDescent="0.5">
      <c r="A530" s="142"/>
      <c r="B530" s="140" t="s">
        <v>327</v>
      </c>
      <c r="C530" s="141"/>
      <c r="D530" s="152" t="s">
        <v>117</v>
      </c>
      <c r="E530" s="149" t="s">
        <v>117</v>
      </c>
      <c r="F530" s="185" t="s">
        <v>117</v>
      </c>
      <c r="G530" s="188" t="s">
        <v>117</v>
      </c>
      <c r="H530" s="149" t="s">
        <v>117</v>
      </c>
      <c r="I530" s="126"/>
    </row>
    <row r="531" spans="1:9" hidden="1" x14ac:dyDescent="0.5">
      <c r="A531" s="142"/>
      <c r="B531" s="146"/>
      <c r="C531" s="141" t="s">
        <v>340</v>
      </c>
      <c r="D531" s="152">
        <v>2</v>
      </c>
      <c r="E531" s="149" t="s">
        <v>57</v>
      </c>
      <c r="F531" s="185">
        <v>647</v>
      </c>
      <c r="G531" s="188">
        <f>D531*F531</f>
        <v>1294</v>
      </c>
      <c r="H531" s="149" t="s">
        <v>310</v>
      </c>
      <c r="I531" s="126"/>
    </row>
    <row r="532" spans="1:9" hidden="1" x14ac:dyDescent="0.5">
      <c r="A532" s="142"/>
      <c r="B532" s="146"/>
      <c r="C532" s="141" t="s">
        <v>328</v>
      </c>
      <c r="D532" s="152">
        <v>0.48</v>
      </c>
      <c r="E532" s="149" t="s">
        <v>284</v>
      </c>
      <c r="F532" s="745">
        <v>838</v>
      </c>
      <c r="G532" s="188">
        <f>D532*F532</f>
        <v>402.24</v>
      </c>
      <c r="H532" s="149" t="s">
        <v>265</v>
      </c>
      <c r="I532" s="126"/>
    </row>
    <row r="533" spans="1:9" hidden="1" x14ac:dyDescent="0.5">
      <c r="A533" s="142"/>
      <c r="B533" s="146"/>
      <c r="C533" s="141" t="s">
        <v>286</v>
      </c>
      <c r="D533" s="152">
        <v>0.28000000000000003</v>
      </c>
      <c r="E533" s="149" t="s">
        <v>120</v>
      </c>
      <c r="F533" s="208">
        <v>24.46</v>
      </c>
      <c r="G533" s="188">
        <f>D533*F533</f>
        <v>6.8488000000000007</v>
      </c>
      <c r="H533" s="142"/>
      <c r="I533" s="126"/>
    </row>
    <row r="534" spans="1:9" hidden="1" x14ac:dyDescent="0.5">
      <c r="A534" s="154"/>
      <c r="B534" s="155"/>
      <c r="C534" s="156" t="s">
        <v>347</v>
      </c>
      <c r="D534" s="157">
        <v>1</v>
      </c>
      <c r="E534" s="158" t="s">
        <v>57</v>
      </c>
      <c r="F534" s="158" t="s">
        <v>127</v>
      </c>
      <c r="G534" s="160">
        <f>SUM(G529:G533)</f>
        <v>1703.0888</v>
      </c>
      <c r="H534" s="161" t="s">
        <v>128</v>
      </c>
      <c r="I534" s="126"/>
    </row>
    <row r="535" spans="1:9" hidden="1" x14ac:dyDescent="0.5">
      <c r="A535" s="181">
        <v>9.32</v>
      </c>
      <c r="B535" s="191" t="s">
        <v>349</v>
      </c>
      <c r="C535" s="147"/>
      <c r="D535" s="208" t="s">
        <v>117</v>
      </c>
      <c r="E535" s="195" t="s">
        <v>117</v>
      </c>
      <c r="F535" s="745" t="s">
        <v>117</v>
      </c>
      <c r="G535" s="253" t="s">
        <v>117</v>
      </c>
      <c r="H535" s="195" t="s">
        <v>117</v>
      </c>
      <c r="I535" s="126"/>
    </row>
    <row r="536" spans="1:9" hidden="1" x14ac:dyDescent="0.5">
      <c r="A536" s="142"/>
      <c r="B536" s="140" t="s">
        <v>350</v>
      </c>
      <c r="C536" s="141"/>
      <c r="D536" s="152" t="s">
        <v>117</v>
      </c>
      <c r="E536" s="149" t="s">
        <v>117</v>
      </c>
      <c r="F536" s="185" t="s">
        <v>117</v>
      </c>
      <c r="G536" s="188" t="s">
        <v>117</v>
      </c>
      <c r="H536" s="149" t="s">
        <v>117</v>
      </c>
      <c r="I536" s="126"/>
    </row>
    <row r="537" spans="1:9" hidden="1" x14ac:dyDescent="0.5">
      <c r="A537" s="142"/>
      <c r="B537" s="146"/>
      <c r="C537" s="141" t="s">
        <v>351</v>
      </c>
      <c r="D537" s="152">
        <v>1</v>
      </c>
      <c r="E537" s="149" t="s">
        <v>57</v>
      </c>
      <c r="F537" s="185">
        <v>226</v>
      </c>
      <c r="G537" s="188">
        <f>D537*F537</f>
        <v>226</v>
      </c>
      <c r="H537" s="149" t="s">
        <v>310</v>
      </c>
      <c r="I537" s="126"/>
    </row>
    <row r="538" spans="1:9" hidden="1" x14ac:dyDescent="0.5">
      <c r="A538" s="142"/>
      <c r="B538" s="146"/>
      <c r="C538" s="141" t="s">
        <v>311</v>
      </c>
      <c r="D538" s="152">
        <v>0.48</v>
      </c>
      <c r="E538" s="149" t="s">
        <v>284</v>
      </c>
      <c r="F538" s="745">
        <v>400</v>
      </c>
      <c r="G538" s="188">
        <f>D538*F538</f>
        <v>192</v>
      </c>
      <c r="H538" s="149" t="s">
        <v>265</v>
      </c>
      <c r="I538" s="126"/>
    </row>
    <row r="539" spans="1:9" hidden="1" x14ac:dyDescent="0.5">
      <c r="A539" s="142"/>
      <c r="B539" s="146"/>
      <c r="C539" s="141" t="s">
        <v>286</v>
      </c>
      <c r="D539" s="152">
        <v>0.2</v>
      </c>
      <c r="E539" s="149" t="s">
        <v>120</v>
      </c>
      <c r="F539" s="208">
        <v>24.46</v>
      </c>
      <c r="G539" s="188">
        <f>D539*F539</f>
        <v>4.8920000000000003</v>
      </c>
      <c r="H539" s="142"/>
      <c r="I539" s="126"/>
    </row>
    <row r="540" spans="1:9" hidden="1" x14ac:dyDescent="0.5">
      <c r="A540" s="154"/>
      <c r="B540" s="155"/>
      <c r="C540" s="156" t="s">
        <v>352</v>
      </c>
      <c r="D540" s="157">
        <v>1</v>
      </c>
      <c r="E540" s="158" t="s">
        <v>57</v>
      </c>
      <c r="F540" s="158" t="s">
        <v>127</v>
      </c>
      <c r="G540" s="160">
        <f>SUM(G535:G539)</f>
        <v>422.892</v>
      </c>
      <c r="H540" s="161" t="s">
        <v>128</v>
      </c>
      <c r="I540" s="126"/>
    </row>
    <row r="541" spans="1:9" hidden="1" x14ac:dyDescent="0.5">
      <c r="A541" s="243">
        <v>9.33</v>
      </c>
      <c r="B541" s="191" t="s">
        <v>349</v>
      </c>
      <c r="C541" s="147"/>
      <c r="D541" s="208" t="s">
        <v>117</v>
      </c>
      <c r="E541" s="195" t="s">
        <v>117</v>
      </c>
      <c r="F541" s="745" t="s">
        <v>117</v>
      </c>
      <c r="G541" s="253" t="s">
        <v>117</v>
      </c>
      <c r="H541" s="195" t="s">
        <v>117</v>
      </c>
      <c r="I541" s="126"/>
    </row>
    <row r="542" spans="1:9" hidden="1" x14ac:dyDescent="0.5">
      <c r="A542" s="142"/>
      <c r="B542" s="140" t="s">
        <v>353</v>
      </c>
      <c r="C542" s="141"/>
      <c r="D542" s="142"/>
      <c r="E542" s="142"/>
      <c r="F542" s="185" t="s">
        <v>117</v>
      </c>
      <c r="G542" s="188" t="s">
        <v>117</v>
      </c>
      <c r="H542" s="149" t="s">
        <v>117</v>
      </c>
      <c r="I542" s="126"/>
    </row>
    <row r="543" spans="1:9" hidden="1" x14ac:dyDescent="0.5">
      <c r="A543" s="142"/>
      <c r="B543" s="146"/>
      <c r="C543" s="141" t="s">
        <v>351</v>
      </c>
      <c r="D543" s="152">
        <v>1</v>
      </c>
      <c r="E543" s="149" t="s">
        <v>57</v>
      </c>
      <c r="F543" s="185">
        <v>226</v>
      </c>
      <c r="G543" s="188">
        <f>D543*F543</f>
        <v>226</v>
      </c>
      <c r="H543" s="149" t="s">
        <v>310</v>
      </c>
      <c r="I543" s="126"/>
    </row>
    <row r="544" spans="1:9" hidden="1" x14ac:dyDescent="0.5">
      <c r="A544" s="142"/>
      <c r="B544" s="146"/>
      <c r="C544" s="141" t="s">
        <v>315</v>
      </c>
      <c r="D544" s="152">
        <v>0.48</v>
      </c>
      <c r="E544" s="149" t="s">
        <v>284</v>
      </c>
      <c r="F544" s="745">
        <v>842</v>
      </c>
      <c r="G544" s="188">
        <f>D544*F544</f>
        <v>404.15999999999997</v>
      </c>
      <c r="H544" s="149" t="s">
        <v>265</v>
      </c>
      <c r="I544" s="126"/>
    </row>
    <row r="545" spans="1:9" hidden="1" x14ac:dyDescent="0.5">
      <c r="A545" s="142"/>
      <c r="B545" s="146"/>
      <c r="C545" s="141" t="s">
        <v>286</v>
      </c>
      <c r="D545" s="152">
        <v>0.2</v>
      </c>
      <c r="E545" s="149" t="s">
        <v>120</v>
      </c>
      <c r="F545" s="208">
        <v>24.46</v>
      </c>
      <c r="G545" s="188">
        <f>D545*F545</f>
        <v>4.8920000000000003</v>
      </c>
      <c r="H545" s="142"/>
      <c r="I545" s="126"/>
    </row>
    <row r="546" spans="1:9" hidden="1" x14ac:dyDescent="0.5">
      <c r="A546" s="154"/>
      <c r="B546" s="155"/>
      <c r="C546" s="156" t="s">
        <v>352</v>
      </c>
      <c r="D546" s="157">
        <v>1</v>
      </c>
      <c r="E546" s="158" t="s">
        <v>57</v>
      </c>
      <c r="F546" s="158" t="s">
        <v>127</v>
      </c>
      <c r="G546" s="160">
        <f>SUM(G541:G545)</f>
        <v>635.05200000000002</v>
      </c>
      <c r="H546" s="161" t="s">
        <v>128</v>
      </c>
      <c r="I546" s="126"/>
    </row>
    <row r="547" spans="1:9" hidden="1" x14ac:dyDescent="0.5">
      <c r="A547" s="181">
        <v>9.34</v>
      </c>
      <c r="B547" s="191" t="s">
        <v>354</v>
      </c>
      <c r="C547" s="147"/>
      <c r="D547" s="208" t="s">
        <v>117</v>
      </c>
      <c r="E547" s="195" t="s">
        <v>117</v>
      </c>
      <c r="F547" s="745" t="s">
        <v>117</v>
      </c>
      <c r="G547" s="253" t="s">
        <v>117</v>
      </c>
      <c r="H547" s="195" t="s">
        <v>117</v>
      </c>
      <c r="I547" s="126"/>
    </row>
    <row r="548" spans="1:9" hidden="1" x14ac:dyDescent="0.5">
      <c r="A548" s="142"/>
      <c r="B548" s="140" t="s">
        <v>350</v>
      </c>
      <c r="C548" s="141"/>
      <c r="D548" s="152" t="s">
        <v>117</v>
      </c>
      <c r="E548" s="149" t="s">
        <v>117</v>
      </c>
      <c r="F548" s="185" t="s">
        <v>117</v>
      </c>
      <c r="G548" s="188" t="s">
        <v>117</v>
      </c>
      <c r="H548" s="149" t="s">
        <v>117</v>
      </c>
      <c r="I548" s="126"/>
    </row>
    <row r="549" spans="1:9" hidden="1" x14ac:dyDescent="0.5">
      <c r="A549" s="142"/>
      <c r="B549" s="146"/>
      <c r="C549" s="141" t="s">
        <v>355</v>
      </c>
      <c r="D549" s="152">
        <v>1</v>
      </c>
      <c r="E549" s="149" t="s">
        <v>57</v>
      </c>
      <c r="F549" s="185">
        <v>294</v>
      </c>
      <c r="G549" s="188">
        <f>D549*F549</f>
        <v>294</v>
      </c>
      <c r="H549" s="149" t="s">
        <v>310</v>
      </c>
      <c r="I549" s="126"/>
    </row>
    <row r="550" spans="1:9" hidden="1" x14ac:dyDescent="0.5">
      <c r="A550" s="142"/>
      <c r="B550" s="146"/>
      <c r="C550" s="141" t="s">
        <v>311</v>
      </c>
      <c r="D550" s="152">
        <v>0.48</v>
      </c>
      <c r="E550" s="149" t="s">
        <v>284</v>
      </c>
      <c r="F550" s="745">
        <v>400</v>
      </c>
      <c r="G550" s="188">
        <f>D550*F550</f>
        <v>192</v>
      </c>
      <c r="H550" s="149" t="s">
        <v>265</v>
      </c>
      <c r="I550" s="126"/>
    </row>
    <row r="551" spans="1:9" hidden="1" x14ac:dyDescent="0.5">
      <c r="A551" s="142"/>
      <c r="B551" s="146"/>
      <c r="C551" s="141" t="s">
        <v>286</v>
      </c>
      <c r="D551" s="152">
        <v>0.2</v>
      </c>
      <c r="E551" s="149" t="s">
        <v>120</v>
      </c>
      <c r="F551" s="208">
        <v>12.92</v>
      </c>
      <c r="G551" s="188">
        <f>D551*F551</f>
        <v>2.5840000000000001</v>
      </c>
      <c r="H551" s="142"/>
      <c r="I551" s="126"/>
    </row>
    <row r="552" spans="1:9" hidden="1" x14ac:dyDescent="0.5">
      <c r="A552" s="154"/>
      <c r="B552" s="155"/>
      <c r="C552" s="156" t="s">
        <v>356</v>
      </c>
      <c r="D552" s="157">
        <v>1</v>
      </c>
      <c r="E552" s="158" t="s">
        <v>57</v>
      </c>
      <c r="F552" s="158" t="s">
        <v>127</v>
      </c>
      <c r="G552" s="160">
        <f>SUM(G547:G551)</f>
        <v>488.584</v>
      </c>
      <c r="H552" s="161" t="s">
        <v>128</v>
      </c>
      <c r="I552" s="126"/>
    </row>
    <row r="553" spans="1:9" hidden="1" x14ac:dyDescent="0.5">
      <c r="A553" s="243">
        <v>9.35</v>
      </c>
      <c r="B553" s="191" t="s">
        <v>354</v>
      </c>
      <c r="C553" s="147"/>
      <c r="D553" s="208" t="s">
        <v>117</v>
      </c>
      <c r="E553" s="195" t="s">
        <v>117</v>
      </c>
      <c r="F553" s="745" t="s">
        <v>117</v>
      </c>
      <c r="G553" s="253" t="s">
        <v>117</v>
      </c>
      <c r="H553" s="195" t="s">
        <v>117</v>
      </c>
      <c r="I553" s="126"/>
    </row>
    <row r="554" spans="1:9" hidden="1" x14ac:dyDescent="0.5">
      <c r="A554" s="142"/>
      <c r="B554" s="140" t="s">
        <v>353</v>
      </c>
      <c r="C554" s="141"/>
      <c r="D554" s="142"/>
      <c r="E554" s="142"/>
      <c r="F554" s="185" t="s">
        <v>117</v>
      </c>
      <c r="G554" s="188" t="s">
        <v>117</v>
      </c>
      <c r="H554" s="149" t="s">
        <v>117</v>
      </c>
      <c r="I554" s="126"/>
    </row>
    <row r="555" spans="1:9" hidden="1" x14ac:dyDescent="0.5">
      <c r="A555" s="142"/>
      <c r="B555" s="146"/>
      <c r="C555" s="141" t="s">
        <v>355</v>
      </c>
      <c r="D555" s="152">
        <v>1</v>
      </c>
      <c r="E555" s="149" t="s">
        <v>57</v>
      </c>
      <c r="F555" s="185">
        <v>294</v>
      </c>
      <c r="G555" s="188">
        <f>D555*F555</f>
        <v>294</v>
      </c>
      <c r="H555" s="149" t="s">
        <v>310</v>
      </c>
      <c r="I555" s="126"/>
    </row>
    <row r="556" spans="1:9" hidden="1" x14ac:dyDescent="0.5">
      <c r="A556" s="142"/>
      <c r="B556" s="146"/>
      <c r="C556" s="141" t="s">
        <v>315</v>
      </c>
      <c r="D556" s="152">
        <v>0.48</v>
      </c>
      <c r="E556" s="149" t="s">
        <v>284</v>
      </c>
      <c r="F556" s="745">
        <v>842</v>
      </c>
      <c r="G556" s="188">
        <f>D556*F556</f>
        <v>404.15999999999997</v>
      </c>
      <c r="H556" s="149" t="s">
        <v>265</v>
      </c>
      <c r="I556" s="126"/>
    </row>
    <row r="557" spans="1:9" hidden="1" x14ac:dyDescent="0.5">
      <c r="A557" s="142"/>
      <c r="B557" s="146"/>
      <c r="C557" s="141" t="s">
        <v>286</v>
      </c>
      <c r="D557" s="152">
        <v>0.2</v>
      </c>
      <c r="E557" s="149" t="s">
        <v>120</v>
      </c>
      <c r="F557" s="208">
        <v>24.46</v>
      </c>
      <c r="G557" s="188">
        <f>D557*F557</f>
        <v>4.8920000000000003</v>
      </c>
      <c r="H557" s="142"/>
      <c r="I557" s="126"/>
    </row>
    <row r="558" spans="1:9" hidden="1" x14ac:dyDescent="0.5">
      <c r="A558" s="154"/>
      <c r="B558" s="155"/>
      <c r="C558" s="156" t="s">
        <v>356</v>
      </c>
      <c r="D558" s="157">
        <v>1</v>
      </c>
      <c r="E558" s="158" t="s">
        <v>57</v>
      </c>
      <c r="F558" s="158" t="s">
        <v>127</v>
      </c>
      <c r="G558" s="160">
        <f>SUM(G553:G557)</f>
        <v>703.05200000000002</v>
      </c>
      <c r="H558" s="161" t="s">
        <v>128</v>
      </c>
      <c r="I558" s="126"/>
    </row>
    <row r="559" spans="1:9" hidden="1" x14ac:dyDescent="0.5">
      <c r="A559" s="181">
        <v>9.36</v>
      </c>
      <c r="B559" s="191" t="s">
        <v>349</v>
      </c>
      <c r="C559" s="147"/>
      <c r="D559" s="208" t="s">
        <v>117</v>
      </c>
      <c r="E559" s="195" t="s">
        <v>117</v>
      </c>
      <c r="F559" s="745" t="s">
        <v>117</v>
      </c>
      <c r="G559" s="253" t="s">
        <v>117</v>
      </c>
      <c r="H559" s="195" t="s">
        <v>117</v>
      </c>
      <c r="I559" s="126"/>
    </row>
    <row r="560" spans="1:9" hidden="1" x14ac:dyDescent="0.5">
      <c r="A560" s="142"/>
      <c r="B560" s="140" t="s">
        <v>357</v>
      </c>
      <c r="C560" s="141"/>
      <c r="D560" s="152"/>
      <c r="E560" s="149" t="s">
        <v>117</v>
      </c>
      <c r="F560" s="185" t="s">
        <v>117</v>
      </c>
      <c r="G560" s="188" t="s">
        <v>117</v>
      </c>
      <c r="H560" s="149" t="s">
        <v>117</v>
      </c>
      <c r="I560" s="126"/>
    </row>
    <row r="561" spans="1:9" hidden="1" x14ac:dyDescent="0.5">
      <c r="A561" s="142"/>
      <c r="B561" s="146"/>
      <c r="C561" s="141" t="s">
        <v>351</v>
      </c>
      <c r="D561" s="152">
        <v>2</v>
      </c>
      <c r="E561" s="149" t="s">
        <v>57</v>
      </c>
      <c r="F561" s="185">
        <v>226</v>
      </c>
      <c r="G561" s="188">
        <f>D561*F561</f>
        <v>452</v>
      </c>
      <c r="H561" s="149" t="s">
        <v>310</v>
      </c>
      <c r="I561" s="126"/>
    </row>
    <row r="562" spans="1:9" hidden="1" x14ac:dyDescent="0.5">
      <c r="A562" s="142"/>
      <c r="B562" s="146"/>
      <c r="C562" s="141" t="s">
        <v>325</v>
      </c>
      <c r="D562" s="152">
        <v>0.48</v>
      </c>
      <c r="E562" s="149" t="s">
        <v>284</v>
      </c>
      <c r="F562" s="745">
        <v>396</v>
      </c>
      <c r="G562" s="188">
        <f>D562*F562</f>
        <v>190.07999999999998</v>
      </c>
      <c r="H562" s="149" t="s">
        <v>265</v>
      </c>
      <c r="I562" s="126"/>
    </row>
    <row r="563" spans="1:9" hidden="1" x14ac:dyDescent="0.5">
      <c r="A563" s="142"/>
      <c r="B563" s="146"/>
      <c r="C563" s="141" t="s">
        <v>286</v>
      </c>
      <c r="D563" s="152">
        <v>0.28000000000000003</v>
      </c>
      <c r="E563" s="149" t="s">
        <v>120</v>
      </c>
      <c r="F563" s="208">
        <v>12.92</v>
      </c>
      <c r="G563" s="188">
        <f>D563*F563</f>
        <v>3.6176000000000004</v>
      </c>
      <c r="H563" s="142"/>
      <c r="I563" s="126"/>
    </row>
    <row r="564" spans="1:9" hidden="1" x14ac:dyDescent="0.5">
      <c r="A564" s="154"/>
      <c r="B564" s="155"/>
      <c r="C564" s="156" t="s">
        <v>358</v>
      </c>
      <c r="D564" s="157">
        <v>1</v>
      </c>
      <c r="E564" s="158" t="s">
        <v>57</v>
      </c>
      <c r="F564" s="158" t="s">
        <v>127</v>
      </c>
      <c r="G564" s="160">
        <f>SUM(G559:G563)</f>
        <v>645.69759999999997</v>
      </c>
      <c r="H564" s="161" t="s">
        <v>128</v>
      </c>
      <c r="I564" s="126"/>
    </row>
    <row r="565" spans="1:9" hidden="1" x14ac:dyDescent="0.5">
      <c r="A565" s="243">
        <v>9.3699999999999992</v>
      </c>
      <c r="B565" s="191" t="s">
        <v>349</v>
      </c>
      <c r="C565" s="147"/>
      <c r="D565" s="208" t="s">
        <v>117</v>
      </c>
      <c r="E565" s="195" t="s">
        <v>117</v>
      </c>
      <c r="F565" s="745" t="s">
        <v>117</v>
      </c>
      <c r="G565" s="253" t="s">
        <v>117</v>
      </c>
      <c r="H565" s="195" t="s">
        <v>117</v>
      </c>
      <c r="I565" s="126"/>
    </row>
    <row r="566" spans="1:9" hidden="1" x14ac:dyDescent="0.5">
      <c r="A566" s="142"/>
      <c r="B566" s="140" t="s">
        <v>359</v>
      </c>
      <c r="C566" s="141"/>
      <c r="D566" s="142"/>
      <c r="E566" s="142"/>
      <c r="F566" s="185" t="s">
        <v>117</v>
      </c>
      <c r="G566" s="188" t="s">
        <v>117</v>
      </c>
      <c r="H566" s="149" t="s">
        <v>117</v>
      </c>
      <c r="I566" s="126"/>
    </row>
    <row r="567" spans="1:9" hidden="1" x14ac:dyDescent="0.5">
      <c r="A567" s="142"/>
      <c r="B567" s="146"/>
      <c r="C567" s="141" t="s">
        <v>351</v>
      </c>
      <c r="D567" s="152">
        <v>2</v>
      </c>
      <c r="E567" s="149" t="s">
        <v>57</v>
      </c>
      <c r="F567" s="185">
        <v>226</v>
      </c>
      <c r="G567" s="188">
        <f>D567*F567</f>
        <v>452</v>
      </c>
      <c r="H567" s="149" t="s">
        <v>310</v>
      </c>
      <c r="I567" s="126"/>
    </row>
    <row r="568" spans="1:9" hidden="1" x14ac:dyDescent="0.5">
      <c r="A568" s="154"/>
      <c r="B568" s="155"/>
      <c r="C568" s="156" t="s">
        <v>328</v>
      </c>
      <c r="D568" s="205">
        <v>0.48</v>
      </c>
      <c r="E568" s="158" t="s">
        <v>284</v>
      </c>
      <c r="F568" s="744">
        <v>838</v>
      </c>
      <c r="G568" s="160">
        <f>D568*F568</f>
        <v>402.24</v>
      </c>
      <c r="H568" s="158" t="s">
        <v>265</v>
      </c>
      <c r="I568" s="126"/>
    </row>
    <row r="569" spans="1:9" hidden="1" x14ac:dyDescent="0.5">
      <c r="A569" s="182"/>
      <c r="B569" s="193"/>
      <c r="C569" s="147" t="s">
        <v>286</v>
      </c>
      <c r="D569" s="208">
        <v>0.28000000000000003</v>
      </c>
      <c r="E569" s="195" t="s">
        <v>120</v>
      </c>
      <c r="F569" s="208">
        <v>24.46</v>
      </c>
      <c r="G569" s="253">
        <f>D569*F569</f>
        <v>6.8488000000000007</v>
      </c>
      <c r="H569" s="182"/>
      <c r="I569" s="126"/>
    </row>
    <row r="570" spans="1:9" hidden="1" x14ac:dyDescent="0.5">
      <c r="A570" s="154"/>
      <c r="B570" s="155"/>
      <c r="C570" s="156" t="s">
        <v>358</v>
      </c>
      <c r="D570" s="157">
        <v>1</v>
      </c>
      <c r="E570" s="158" t="s">
        <v>57</v>
      </c>
      <c r="F570" s="158" t="s">
        <v>127</v>
      </c>
      <c r="G570" s="160">
        <f>SUM(G565:G569)</f>
        <v>861.08879999999999</v>
      </c>
      <c r="H570" s="161" t="s">
        <v>128</v>
      </c>
      <c r="I570" s="126"/>
    </row>
    <row r="571" spans="1:9" hidden="1" x14ac:dyDescent="0.5">
      <c r="A571" s="181">
        <v>9.3800000000000008</v>
      </c>
      <c r="B571" s="191" t="s">
        <v>354</v>
      </c>
      <c r="C571" s="147"/>
      <c r="D571" s="208" t="s">
        <v>117</v>
      </c>
      <c r="E571" s="195" t="s">
        <v>117</v>
      </c>
      <c r="F571" s="745" t="s">
        <v>117</v>
      </c>
      <c r="G571" s="253" t="s">
        <v>117</v>
      </c>
      <c r="H571" s="195" t="s">
        <v>117</v>
      </c>
      <c r="I571" s="126"/>
    </row>
    <row r="572" spans="1:9" hidden="1" x14ac:dyDescent="0.5">
      <c r="A572" s="142"/>
      <c r="B572" s="140" t="s">
        <v>357</v>
      </c>
      <c r="C572" s="141"/>
      <c r="D572" s="152" t="s">
        <v>117</v>
      </c>
      <c r="E572" s="149" t="s">
        <v>117</v>
      </c>
      <c r="F572" s="185" t="s">
        <v>117</v>
      </c>
      <c r="G572" s="188" t="s">
        <v>117</v>
      </c>
      <c r="H572" s="149" t="s">
        <v>117</v>
      </c>
      <c r="I572" s="126"/>
    </row>
    <row r="573" spans="1:9" hidden="1" x14ac:dyDescent="0.5">
      <c r="A573" s="142"/>
      <c r="B573" s="146"/>
      <c r="C573" s="141" t="s">
        <v>355</v>
      </c>
      <c r="D573" s="152">
        <v>2</v>
      </c>
      <c r="E573" s="149" t="s">
        <v>57</v>
      </c>
      <c r="F573" s="185">
        <v>294</v>
      </c>
      <c r="G573" s="188">
        <f>D573*F573</f>
        <v>588</v>
      </c>
      <c r="H573" s="149" t="s">
        <v>310</v>
      </c>
      <c r="I573" s="126"/>
    </row>
    <row r="574" spans="1:9" hidden="1" x14ac:dyDescent="0.5">
      <c r="A574" s="142"/>
      <c r="B574" s="146"/>
      <c r="C574" s="141" t="s">
        <v>325</v>
      </c>
      <c r="D574" s="152">
        <v>0.48</v>
      </c>
      <c r="E574" s="149" t="s">
        <v>284</v>
      </c>
      <c r="F574" s="745">
        <v>396</v>
      </c>
      <c r="G574" s="188">
        <f>D574*F574</f>
        <v>190.07999999999998</v>
      </c>
      <c r="H574" s="149" t="s">
        <v>265</v>
      </c>
      <c r="I574" s="126"/>
    </row>
    <row r="575" spans="1:9" hidden="1" x14ac:dyDescent="0.5">
      <c r="A575" s="142"/>
      <c r="B575" s="146"/>
      <c r="C575" s="141" t="s">
        <v>286</v>
      </c>
      <c r="D575" s="152">
        <v>0.28000000000000003</v>
      </c>
      <c r="E575" s="149" t="s">
        <v>120</v>
      </c>
      <c r="F575" s="208">
        <v>24.46</v>
      </c>
      <c r="G575" s="188">
        <f>D575*F575</f>
        <v>6.8488000000000007</v>
      </c>
      <c r="H575" s="142"/>
      <c r="I575" s="126"/>
    </row>
    <row r="576" spans="1:9" hidden="1" x14ac:dyDescent="0.5">
      <c r="A576" s="154"/>
      <c r="B576" s="155"/>
      <c r="C576" s="156" t="s">
        <v>360</v>
      </c>
      <c r="D576" s="157">
        <v>1</v>
      </c>
      <c r="E576" s="158" t="s">
        <v>57</v>
      </c>
      <c r="F576" s="158" t="s">
        <v>127</v>
      </c>
      <c r="G576" s="160">
        <f>SUM(G571:G575)</f>
        <v>784.92879999999991</v>
      </c>
      <c r="H576" s="161" t="s">
        <v>128</v>
      </c>
      <c r="I576" s="126"/>
    </row>
    <row r="577" spans="1:9" ht="21" hidden="1" customHeight="1" x14ac:dyDescent="0.5">
      <c r="A577" s="243">
        <v>9.39</v>
      </c>
      <c r="B577" s="191" t="s">
        <v>354</v>
      </c>
      <c r="C577" s="147"/>
      <c r="D577" s="208" t="s">
        <v>117</v>
      </c>
      <c r="E577" s="195" t="s">
        <v>117</v>
      </c>
      <c r="F577" s="745" t="s">
        <v>117</v>
      </c>
      <c r="G577" s="253" t="s">
        <v>117</v>
      </c>
      <c r="H577" s="195" t="s">
        <v>117</v>
      </c>
      <c r="I577" s="126"/>
    </row>
    <row r="578" spans="1:9" ht="21" hidden="1" customHeight="1" x14ac:dyDescent="0.5">
      <c r="A578" s="142"/>
      <c r="B578" s="140" t="s">
        <v>359</v>
      </c>
      <c r="C578" s="141"/>
      <c r="D578" s="142"/>
      <c r="E578" s="142"/>
      <c r="F578" s="185" t="s">
        <v>117</v>
      </c>
      <c r="G578" s="188" t="s">
        <v>117</v>
      </c>
      <c r="H578" s="149" t="s">
        <v>117</v>
      </c>
      <c r="I578" s="126"/>
    </row>
    <row r="579" spans="1:9" ht="21" hidden="1" customHeight="1" x14ac:dyDescent="0.5">
      <c r="A579" s="142"/>
      <c r="B579" s="146"/>
      <c r="C579" s="141" t="s">
        <v>355</v>
      </c>
      <c r="D579" s="152">
        <v>2</v>
      </c>
      <c r="E579" s="149" t="s">
        <v>57</v>
      </c>
      <c r="F579" s="185">
        <v>294</v>
      </c>
      <c r="G579" s="188">
        <f>D579*F579</f>
        <v>588</v>
      </c>
      <c r="H579" s="149" t="s">
        <v>310</v>
      </c>
      <c r="I579" s="126"/>
    </row>
    <row r="580" spans="1:9" ht="21" hidden="1" customHeight="1" x14ac:dyDescent="0.5">
      <c r="A580" s="142"/>
      <c r="B580" s="146"/>
      <c r="C580" s="141" t="s">
        <v>328</v>
      </c>
      <c r="D580" s="152">
        <v>0.48</v>
      </c>
      <c r="E580" s="149" t="s">
        <v>284</v>
      </c>
      <c r="F580" s="745">
        <v>838</v>
      </c>
      <c r="G580" s="188">
        <f>D580*F580</f>
        <v>402.24</v>
      </c>
      <c r="H580" s="149" t="s">
        <v>265</v>
      </c>
      <c r="I580" s="126"/>
    </row>
    <row r="581" spans="1:9" ht="21" hidden="1" customHeight="1" x14ac:dyDescent="0.5">
      <c r="A581" s="142"/>
      <c r="B581" s="146"/>
      <c r="C581" s="141" t="s">
        <v>286</v>
      </c>
      <c r="D581" s="152">
        <v>0.28000000000000003</v>
      </c>
      <c r="E581" s="149" t="s">
        <v>120</v>
      </c>
      <c r="F581" s="208">
        <v>24.46</v>
      </c>
      <c r="G581" s="188">
        <f>D581*F581</f>
        <v>6.8488000000000007</v>
      </c>
      <c r="H581" s="142"/>
      <c r="I581" s="126"/>
    </row>
    <row r="582" spans="1:9" ht="21" hidden="1" customHeight="1" x14ac:dyDescent="0.5">
      <c r="A582" s="154"/>
      <c r="B582" s="155"/>
      <c r="C582" s="156" t="s">
        <v>360</v>
      </c>
      <c r="D582" s="157">
        <v>1</v>
      </c>
      <c r="E582" s="158" t="s">
        <v>57</v>
      </c>
      <c r="F582" s="158" t="s">
        <v>127</v>
      </c>
      <c r="G582" s="160">
        <f>SUM(G577:G581)</f>
        <v>997.08879999999999</v>
      </c>
      <c r="H582" s="161" t="s">
        <v>128</v>
      </c>
      <c r="I582" s="126"/>
    </row>
    <row r="583" spans="1:9" ht="21" hidden="1" customHeight="1" x14ac:dyDescent="0.5">
      <c r="A583" s="243">
        <v>9.4</v>
      </c>
      <c r="B583" s="191" t="s">
        <v>361</v>
      </c>
      <c r="C583" s="147"/>
      <c r="D583" s="208" t="s">
        <v>117</v>
      </c>
      <c r="E583" s="195" t="s">
        <v>117</v>
      </c>
      <c r="F583" s="745" t="s">
        <v>117</v>
      </c>
      <c r="G583" s="253" t="s">
        <v>117</v>
      </c>
      <c r="H583" s="195" t="s">
        <v>117</v>
      </c>
      <c r="I583" s="126"/>
    </row>
    <row r="584" spans="1:9" ht="21" hidden="1" customHeight="1" x14ac:dyDescent="0.5">
      <c r="A584" s="142"/>
      <c r="B584" s="140" t="s">
        <v>350</v>
      </c>
      <c r="C584" s="141"/>
      <c r="D584" s="152" t="s">
        <v>117</v>
      </c>
      <c r="E584" s="149" t="s">
        <v>117</v>
      </c>
      <c r="F584" s="185" t="s">
        <v>117</v>
      </c>
      <c r="G584" s="188" t="s">
        <v>117</v>
      </c>
      <c r="H584" s="149" t="s">
        <v>117</v>
      </c>
      <c r="I584" s="126"/>
    </row>
    <row r="585" spans="1:9" ht="21" hidden="1" customHeight="1" x14ac:dyDescent="0.5">
      <c r="A585" s="142"/>
      <c r="B585" s="146"/>
      <c r="C585" s="141" t="s">
        <v>362</v>
      </c>
      <c r="D585" s="152">
        <v>1</v>
      </c>
      <c r="E585" s="149" t="s">
        <v>57</v>
      </c>
      <c r="F585" s="185">
        <v>79.33</v>
      </c>
      <c r="G585" s="188">
        <f>D585*F585</f>
        <v>79.33</v>
      </c>
      <c r="H585" s="149" t="s">
        <v>310</v>
      </c>
      <c r="I585" s="126"/>
    </row>
    <row r="586" spans="1:9" ht="21" hidden="1" customHeight="1" x14ac:dyDescent="0.5">
      <c r="A586" s="142"/>
      <c r="B586" s="146"/>
      <c r="C586" s="141" t="s">
        <v>311</v>
      </c>
      <c r="D586" s="152">
        <v>0.48</v>
      </c>
      <c r="E586" s="149" t="s">
        <v>284</v>
      </c>
      <c r="F586" s="745">
        <v>400</v>
      </c>
      <c r="G586" s="188">
        <f>D586*F586</f>
        <v>192</v>
      </c>
      <c r="H586" s="149" t="s">
        <v>265</v>
      </c>
      <c r="I586" s="126"/>
    </row>
    <row r="587" spans="1:9" ht="21" hidden="1" customHeight="1" x14ac:dyDescent="0.5">
      <c r="A587" s="142"/>
      <c r="B587" s="146"/>
      <c r="C587" s="141" t="s">
        <v>286</v>
      </c>
      <c r="D587" s="152">
        <v>0.2</v>
      </c>
      <c r="E587" s="149" t="s">
        <v>120</v>
      </c>
      <c r="F587" s="208">
        <v>24.46</v>
      </c>
      <c r="G587" s="188">
        <f>D587*F587</f>
        <v>4.8920000000000003</v>
      </c>
      <c r="H587" s="142"/>
      <c r="I587" s="126"/>
    </row>
    <row r="588" spans="1:9" ht="21" hidden="1" customHeight="1" x14ac:dyDescent="0.5">
      <c r="A588" s="213"/>
      <c r="B588" s="214"/>
      <c r="C588" s="141" t="s">
        <v>363</v>
      </c>
      <c r="D588" s="152">
        <v>1</v>
      </c>
      <c r="E588" s="149" t="s">
        <v>57</v>
      </c>
      <c r="F588" s="208">
        <v>5</v>
      </c>
      <c r="G588" s="188">
        <f>D588*F588</f>
        <v>5</v>
      </c>
      <c r="H588" s="213"/>
      <c r="I588" s="126"/>
    </row>
    <row r="589" spans="1:9" ht="21" hidden="1" customHeight="1" x14ac:dyDescent="0.5">
      <c r="A589" s="154"/>
      <c r="B589" s="155"/>
      <c r="C589" s="156" t="s">
        <v>364</v>
      </c>
      <c r="D589" s="157">
        <v>1</v>
      </c>
      <c r="E589" s="158" t="s">
        <v>57</v>
      </c>
      <c r="F589" s="158" t="s">
        <v>127</v>
      </c>
      <c r="G589" s="160">
        <f>SUM(G583:G588)</f>
        <v>281.22199999999998</v>
      </c>
      <c r="H589" s="161" t="s">
        <v>128</v>
      </c>
      <c r="I589" s="126"/>
    </row>
    <row r="590" spans="1:9" ht="19.7" hidden="1" customHeight="1" x14ac:dyDescent="0.5">
      <c r="A590" s="243">
        <v>9.41</v>
      </c>
      <c r="B590" s="191" t="s">
        <v>361</v>
      </c>
      <c r="C590" s="147"/>
      <c r="D590" s="208" t="s">
        <v>117</v>
      </c>
      <c r="E590" s="195" t="s">
        <v>117</v>
      </c>
      <c r="F590" s="745" t="s">
        <v>117</v>
      </c>
      <c r="G590" s="253" t="s">
        <v>117</v>
      </c>
      <c r="H590" s="195" t="s">
        <v>117</v>
      </c>
      <c r="I590" s="126"/>
    </row>
    <row r="591" spans="1:9" ht="19.7" hidden="1" customHeight="1" x14ac:dyDescent="0.5">
      <c r="A591" s="142"/>
      <c r="B591" s="140" t="s">
        <v>353</v>
      </c>
      <c r="C591" s="141"/>
      <c r="D591" s="152" t="s">
        <v>117</v>
      </c>
      <c r="E591" s="149" t="s">
        <v>117</v>
      </c>
      <c r="F591" s="185" t="s">
        <v>117</v>
      </c>
      <c r="G591" s="188" t="s">
        <v>117</v>
      </c>
      <c r="H591" s="149" t="s">
        <v>117</v>
      </c>
      <c r="I591" s="126"/>
    </row>
    <row r="592" spans="1:9" ht="19.7" hidden="1" customHeight="1" x14ac:dyDescent="0.5">
      <c r="A592" s="142"/>
      <c r="B592" s="146"/>
      <c r="C592" s="141" t="s">
        <v>362</v>
      </c>
      <c r="D592" s="152">
        <v>1</v>
      </c>
      <c r="E592" s="149" t="s">
        <v>57</v>
      </c>
      <c r="F592" s="185">
        <v>79.33</v>
      </c>
      <c r="G592" s="188">
        <f>D592*F592</f>
        <v>79.33</v>
      </c>
      <c r="H592" s="149" t="s">
        <v>310</v>
      </c>
      <c r="I592" s="126"/>
    </row>
    <row r="593" spans="1:9" ht="19.7" hidden="1" customHeight="1" x14ac:dyDescent="0.5">
      <c r="A593" s="142"/>
      <c r="B593" s="146"/>
      <c r="C593" s="141" t="s">
        <v>315</v>
      </c>
      <c r="D593" s="152">
        <v>0.48</v>
      </c>
      <c r="E593" s="149" t="s">
        <v>284</v>
      </c>
      <c r="F593" s="745">
        <v>842</v>
      </c>
      <c r="G593" s="188">
        <f>D593*F593</f>
        <v>404.15999999999997</v>
      </c>
      <c r="H593" s="149" t="s">
        <v>265</v>
      </c>
      <c r="I593" s="126"/>
    </row>
    <row r="594" spans="1:9" ht="19.7" hidden="1" customHeight="1" x14ac:dyDescent="0.5">
      <c r="A594" s="142"/>
      <c r="B594" s="146"/>
      <c r="C594" s="141" t="s">
        <v>286</v>
      </c>
      <c r="D594" s="152">
        <v>0.2</v>
      </c>
      <c r="E594" s="149" t="s">
        <v>120</v>
      </c>
      <c r="F594" s="208">
        <v>24.46</v>
      </c>
      <c r="G594" s="188">
        <f>D594*F594</f>
        <v>4.8920000000000003</v>
      </c>
      <c r="H594" s="142"/>
      <c r="I594" s="126"/>
    </row>
    <row r="595" spans="1:9" ht="19.7" hidden="1" customHeight="1" x14ac:dyDescent="0.5">
      <c r="A595" s="213"/>
      <c r="B595" s="214"/>
      <c r="C595" s="141" t="s">
        <v>363</v>
      </c>
      <c r="D595" s="152">
        <v>1</v>
      </c>
      <c r="E595" s="149" t="s">
        <v>57</v>
      </c>
      <c r="F595" s="208">
        <v>5</v>
      </c>
      <c r="G595" s="188">
        <f>D595*F595</f>
        <v>5</v>
      </c>
      <c r="H595" s="213"/>
      <c r="I595" s="126"/>
    </row>
    <row r="596" spans="1:9" ht="19.7" hidden="1" customHeight="1" x14ac:dyDescent="0.5">
      <c r="A596" s="154"/>
      <c r="B596" s="155"/>
      <c r="C596" s="156" t="s">
        <v>364</v>
      </c>
      <c r="D596" s="157">
        <v>1</v>
      </c>
      <c r="E596" s="158" t="s">
        <v>57</v>
      </c>
      <c r="F596" s="158" t="s">
        <v>127</v>
      </c>
      <c r="G596" s="160">
        <f>SUM(G590:G595)</f>
        <v>493.38199999999995</v>
      </c>
      <c r="H596" s="161" t="s">
        <v>128</v>
      </c>
      <c r="I596" s="126"/>
    </row>
    <row r="597" spans="1:9" ht="19.7" hidden="1" customHeight="1" x14ac:dyDescent="0.5">
      <c r="A597" s="181">
        <v>9.42</v>
      </c>
      <c r="B597" s="191" t="s">
        <v>365</v>
      </c>
      <c r="C597" s="147"/>
      <c r="D597" s="208" t="s">
        <v>117</v>
      </c>
      <c r="E597" s="195" t="s">
        <v>117</v>
      </c>
      <c r="F597" s="745" t="s">
        <v>117</v>
      </c>
      <c r="G597" s="253" t="s">
        <v>117</v>
      </c>
      <c r="H597" s="195" t="s">
        <v>117</v>
      </c>
      <c r="I597" s="126"/>
    </row>
    <row r="598" spans="1:9" ht="19.7" hidden="1" customHeight="1" x14ac:dyDescent="0.5">
      <c r="A598" s="142"/>
      <c r="B598" s="140" t="s">
        <v>350</v>
      </c>
      <c r="C598" s="141"/>
      <c r="D598" s="152" t="s">
        <v>117</v>
      </c>
      <c r="E598" s="149" t="s">
        <v>117</v>
      </c>
      <c r="F598" s="185" t="s">
        <v>117</v>
      </c>
      <c r="G598" s="188" t="s">
        <v>117</v>
      </c>
      <c r="H598" s="149" t="s">
        <v>117</v>
      </c>
      <c r="I598" s="126"/>
    </row>
    <row r="599" spans="1:9" ht="19.7" hidden="1" customHeight="1" x14ac:dyDescent="0.5">
      <c r="A599" s="142"/>
      <c r="B599" s="146"/>
      <c r="C599" s="141" t="s">
        <v>366</v>
      </c>
      <c r="D599" s="152">
        <v>1</v>
      </c>
      <c r="E599" s="149" t="s">
        <v>57</v>
      </c>
      <c r="F599" s="185">
        <v>83.33</v>
      </c>
      <c r="G599" s="188">
        <f>D599*F599</f>
        <v>83.33</v>
      </c>
      <c r="H599" s="149" t="s">
        <v>310</v>
      </c>
      <c r="I599" s="126"/>
    </row>
    <row r="600" spans="1:9" ht="19.7" hidden="1" customHeight="1" x14ac:dyDescent="0.5">
      <c r="A600" s="142"/>
      <c r="B600" s="146"/>
      <c r="C600" s="141" t="s">
        <v>311</v>
      </c>
      <c r="D600" s="152">
        <v>0.48</v>
      </c>
      <c r="E600" s="149" t="s">
        <v>284</v>
      </c>
      <c r="F600" s="745">
        <v>400</v>
      </c>
      <c r="G600" s="188">
        <f>D600*F600</f>
        <v>192</v>
      </c>
      <c r="H600" s="149" t="s">
        <v>265</v>
      </c>
      <c r="I600" s="126"/>
    </row>
    <row r="601" spans="1:9" ht="19.7" hidden="1" customHeight="1" x14ac:dyDescent="0.5">
      <c r="A601" s="142"/>
      <c r="B601" s="146"/>
      <c r="C601" s="141" t="s">
        <v>286</v>
      </c>
      <c r="D601" s="152">
        <v>0.2</v>
      </c>
      <c r="E601" s="149" t="s">
        <v>120</v>
      </c>
      <c r="F601" s="208">
        <v>24.46</v>
      </c>
      <c r="G601" s="188">
        <f>D601*F601</f>
        <v>4.8920000000000003</v>
      </c>
      <c r="H601" s="142"/>
      <c r="I601" s="126"/>
    </row>
    <row r="602" spans="1:9" ht="19.7" hidden="1" customHeight="1" x14ac:dyDescent="0.5">
      <c r="A602" s="213"/>
      <c r="B602" s="214"/>
      <c r="C602" s="141" t="s">
        <v>363</v>
      </c>
      <c r="D602" s="152">
        <v>1</v>
      </c>
      <c r="E602" s="149" t="s">
        <v>57</v>
      </c>
      <c r="F602" s="208">
        <v>5</v>
      </c>
      <c r="G602" s="188">
        <f>D602*F602</f>
        <v>5</v>
      </c>
      <c r="H602" s="213"/>
      <c r="I602" s="126"/>
    </row>
    <row r="603" spans="1:9" ht="19.7" hidden="1" customHeight="1" x14ac:dyDescent="0.5">
      <c r="A603" s="154"/>
      <c r="B603" s="155"/>
      <c r="C603" s="156" t="s">
        <v>367</v>
      </c>
      <c r="D603" s="157">
        <v>1</v>
      </c>
      <c r="E603" s="158" t="s">
        <v>57</v>
      </c>
      <c r="F603" s="158" t="s">
        <v>127</v>
      </c>
      <c r="G603" s="160">
        <f>SUM(G597:G602)</f>
        <v>285.22199999999998</v>
      </c>
      <c r="H603" s="161" t="s">
        <v>128</v>
      </c>
      <c r="I603" s="126"/>
    </row>
    <row r="604" spans="1:9" ht="19.7" hidden="1" customHeight="1" x14ac:dyDescent="0.5">
      <c r="A604" s="243">
        <v>9.43</v>
      </c>
      <c r="B604" s="191" t="s">
        <v>365</v>
      </c>
      <c r="C604" s="147"/>
      <c r="D604" s="208" t="s">
        <v>117</v>
      </c>
      <c r="E604" s="195" t="s">
        <v>117</v>
      </c>
      <c r="F604" s="745" t="s">
        <v>117</v>
      </c>
      <c r="G604" s="253" t="s">
        <v>117</v>
      </c>
      <c r="H604" s="195" t="s">
        <v>117</v>
      </c>
      <c r="I604" s="126"/>
    </row>
    <row r="605" spans="1:9" ht="19.7" hidden="1" customHeight="1" x14ac:dyDescent="0.5">
      <c r="A605" s="142"/>
      <c r="B605" s="140" t="s">
        <v>353</v>
      </c>
      <c r="C605" s="141"/>
      <c r="D605" s="152" t="s">
        <v>117</v>
      </c>
      <c r="E605" s="149" t="s">
        <v>117</v>
      </c>
      <c r="F605" s="185" t="s">
        <v>117</v>
      </c>
      <c r="G605" s="188" t="s">
        <v>117</v>
      </c>
      <c r="H605" s="149" t="s">
        <v>117</v>
      </c>
      <c r="I605" s="126"/>
    </row>
    <row r="606" spans="1:9" ht="19.7" hidden="1" customHeight="1" x14ac:dyDescent="0.5">
      <c r="A606" s="142"/>
      <c r="B606" s="146"/>
      <c r="C606" s="141" t="s">
        <v>366</v>
      </c>
      <c r="D606" s="152">
        <v>1</v>
      </c>
      <c r="E606" s="149" t="s">
        <v>57</v>
      </c>
      <c r="F606" s="185">
        <v>83.33</v>
      </c>
      <c r="G606" s="188">
        <f>D606*F606</f>
        <v>83.33</v>
      </c>
      <c r="H606" s="149" t="s">
        <v>310</v>
      </c>
      <c r="I606" s="126"/>
    </row>
    <row r="607" spans="1:9" ht="19.7" hidden="1" customHeight="1" x14ac:dyDescent="0.5">
      <c r="A607" s="142"/>
      <c r="B607" s="146"/>
      <c r="C607" s="141" t="s">
        <v>315</v>
      </c>
      <c r="D607" s="152">
        <v>0.48</v>
      </c>
      <c r="E607" s="149" t="s">
        <v>284</v>
      </c>
      <c r="F607" s="745">
        <v>842</v>
      </c>
      <c r="G607" s="188">
        <f>D607*F607</f>
        <v>404.15999999999997</v>
      </c>
      <c r="H607" s="149" t="s">
        <v>265</v>
      </c>
      <c r="I607" s="126"/>
    </row>
    <row r="608" spans="1:9" ht="19.7" hidden="1" customHeight="1" x14ac:dyDescent="0.5">
      <c r="A608" s="142"/>
      <c r="B608" s="146"/>
      <c r="C608" s="141" t="s">
        <v>286</v>
      </c>
      <c r="D608" s="152">
        <v>0.2</v>
      </c>
      <c r="E608" s="149" t="s">
        <v>120</v>
      </c>
      <c r="F608" s="208">
        <v>24.46</v>
      </c>
      <c r="G608" s="188">
        <f>D608*F608</f>
        <v>4.8920000000000003</v>
      </c>
      <c r="H608" s="142"/>
      <c r="I608" s="126"/>
    </row>
    <row r="609" spans="1:9" ht="19.7" hidden="1" customHeight="1" x14ac:dyDescent="0.5">
      <c r="A609" s="213"/>
      <c r="B609" s="214"/>
      <c r="C609" s="141" t="s">
        <v>363</v>
      </c>
      <c r="D609" s="152">
        <v>1</v>
      </c>
      <c r="E609" s="149" t="s">
        <v>57</v>
      </c>
      <c r="F609" s="208">
        <v>5</v>
      </c>
      <c r="G609" s="188">
        <f>D609*F609</f>
        <v>5</v>
      </c>
      <c r="H609" s="213"/>
      <c r="I609" s="126"/>
    </row>
    <row r="610" spans="1:9" ht="19.7" hidden="1" customHeight="1" x14ac:dyDescent="0.5">
      <c r="A610" s="213"/>
      <c r="B610" s="214"/>
      <c r="C610" s="215" t="s">
        <v>367</v>
      </c>
      <c r="D610" s="216">
        <v>1</v>
      </c>
      <c r="E610" s="217" t="s">
        <v>57</v>
      </c>
      <c r="F610" s="217" t="s">
        <v>127</v>
      </c>
      <c r="G610" s="219">
        <f>SUM(G604:G609)</f>
        <v>497.38199999999995</v>
      </c>
      <c r="H610" s="224" t="s">
        <v>128</v>
      </c>
      <c r="I610" s="126"/>
    </row>
    <row r="611" spans="1:9" ht="19.7" hidden="1" customHeight="1" x14ac:dyDescent="0.5">
      <c r="A611" s="154"/>
      <c r="B611" s="155"/>
      <c r="C611" s="156"/>
      <c r="D611" s="157"/>
      <c r="E611" s="158"/>
      <c r="F611" s="158"/>
      <c r="G611" s="160"/>
      <c r="H611" s="161"/>
      <c r="I611" s="126"/>
    </row>
    <row r="612" spans="1:9" ht="19.7" hidden="1" customHeight="1" x14ac:dyDescent="0.5">
      <c r="A612" s="181">
        <v>9.44</v>
      </c>
      <c r="B612" s="191" t="s">
        <v>361</v>
      </c>
      <c r="C612" s="147"/>
      <c r="D612" s="208" t="s">
        <v>117</v>
      </c>
      <c r="E612" s="195" t="s">
        <v>117</v>
      </c>
      <c r="F612" s="745" t="s">
        <v>117</v>
      </c>
      <c r="G612" s="253" t="s">
        <v>117</v>
      </c>
      <c r="H612" s="195" t="s">
        <v>117</v>
      </c>
      <c r="I612" s="126"/>
    </row>
    <row r="613" spans="1:9" ht="19.7" hidden="1" customHeight="1" x14ac:dyDescent="0.5">
      <c r="A613" s="142"/>
      <c r="B613" s="140" t="s">
        <v>357</v>
      </c>
      <c r="C613" s="141"/>
      <c r="D613" s="152" t="s">
        <v>117</v>
      </c>
      <c r="E613" s="149" t="s">
        <v>117</v>
      </c>
      <c r="F613" s="185" t="s">
        <v>117</v>
      </c>
      <c r="G613" s="188" t="s">
        <v>117</v>
      </c>
      <c r="H613" s="149" t="s">
        <v>117</v>
      </c>
      <c r="I613" s="126"/>
    </row>
    <row r="614" spans="1:9" ht="19.7" hidden="1" customHeight="1" x14ac:dyDescent="0.5">
      <c r="A614" s="142"/>
      <c r="B614" s="146"/>
      <c r="C614" s="141" t="s">
        <v>362</v>
      </c>
      <c r="D614" s="152">
        <v>2</v>
      </c>
      <c r="E614" s="149" t="s">
        <v>57</v>
      </c>
      <c r="F614" s="185">
        <v>79.33</v>
      </c>
      <c r="G614" s="188">
        <f>D614*F614</f>
        <v>158.66</v>
      </c>
      <c r="H614" s="149" t="s">
        <v>310</v>
      </c>
      <c r="I614" s="126"/>
    </row>
    <row r="615" spans="1:9" ht="19.7" hidden="1" customHeight="1" x14ac:dyDescent="0.5">
      <c r="A615" s="142"/>
      <c r="B615" s="146"/>
      <c r="C615" s="141" t="s">
        <v>325</v>
      </c>
      <c r="D615" s="152">
        <v>0.48</v>
      </c>
      <c r="E615" s="149" t="s">
        <v>284</v>
      </c>
      <c r="F615" s="745">
        <v>400</v>
      </c>
      <c r="G615" s="188">
        <f>D615*F615</f>
        <v>192</v>
      </c>
      <c r="H615" s="149" t="s">
        <v>265</v>
      </c>
      <c r="I615" s="126"/>
    </row>
    <row r="616" spans="1:9" ht="19.7" hidden="1" customHeight="1" x14ac:dyDescent="0.5">
      <c r="A616" s="142"/>
      <c r="B616" s="146"/>
      <c r="C616" s="141" t="s">
        <v>286</v>
      </c>
      <c r="D616" s="152">
        <v>0.28000000000000003</v>
      </c>
      <c r="E616" s="149" t="s">
        <v>120</v>
      </c>
      <c r="F616" s="208">
        <v>24.46</v>
      </c>
      <c r="G616" s="188">
        <f>D616*F616</f>
        <v>6.8488000000000007</v>
      </c>
      <c r="H616" s="142"/>
      <c r="I616" s="126"/>
    </row>
    <row r="617" spans="1:9" ht="19.7" hidden="1" customHeight="1" x14ac:dyDescent="0.5">
      <c r="A617" s="213"/>
      <c r="B617" s="214"/>
      <c r="C617" s="141" t="s">
        <v>363</v>
      </c>
      <c r="D617" s="152">
        <v>2</v>
      </c>
      <c r="E617" s="149" t="s">
        <v>57</v>
      </c>
      <c r="F617" s="208">
        <v>5</v>
      </c>
      <c r="G617" s="188">
        <f>D617*F617</f>
        <v>10</v>
      </c>
      <c r="H617" s="213"/>
      <c r="I617" s="126"/>
    </row>
    <row r="618" spans="1:9" ht="19.7" hidden="1" customHeight="1" x14ac:dyDescent="0.5">
      <c r="A618" s="154"/>
      <c r="B618" s="155"/>
      <c r="C618" s="156" t="s">
        <v>368</v>
      </c>
      <c r="D618" s="157">
        <v>1</v>
      </c>
      <c r="E618" s="158" t="s">
        <v>57</v>
      </c>
      <c r="F618" s="158" t="s">
        <v>127</v>
      </c>
      <c r="G618" s="160">
        <f>SUM(G612:G617)</f>
        <v>367.50879999999995</v>
      </c>
      <c r="H618" s="161" t="s">
        <v>128</v>
      </c>
      <c r="I618" s="126"/>
    </row>
    <row r="619" spans="1:9" ht="19.7" hidden="1" customHeight="1" x14ac:dyDescent="0.5">
      <c r="A619" s="243">
        <v>9.4499999999999993</v>
      </c>
      <c r="B619" s="191" t="s">
        <v>361</v>
      </c>
      <c r="C619" s="147"/>
      <c r="D619" s="208" t="s">
        <v>117</v>
      </c>
      <c r="E619" s="195" t="s">
        <v>117</v>
      </c>
      <c r="F619" s="745" t="s">
        <v>117</v>
      </c>
      <c r="G619" s="253" t="s">
        <v>117</v>
      </c>
      <c r="H619" s="195" t="s">
        <v>117</v>
      </c>
      <c r="I619" s="126"/>
    </row>
    <row r="620" spans="1:9" ht="19.7" hidden="1" customHeight="1" x14ac:dyDescent="0.5">
      <c r="A620" s="142"/>
      <c r="B620" s="140" t="s">
        <v>359</v>
      </c>
      <c r="C620" s="141"/>
      <c r="D620" s="142"/>
      <c r="E620" s="142"/>
      <c r="F620" s="185" t="s">
        <v>117</v>
      </c>
      <c r="G620" s="188" t="s">
        <v>117</v>
      </c>
      <c r="H620" s="149" t="s">
        <v>117</v>
      </c>
      <c r="I620" s="126"/>
    </row>
    <row r="621" spans="1:9" ht="19.7" hidden="1" customHeight="1" x14ac:dyDescent="0.5">
      <c r="A621" s="142"/>
      <c r="B621" s="146"/>
      <c r="C621" s="141" t="s">
        <v>362</v>
      </c>
      <c r="D621" s="152">
        <v>2</v>
      </c>
      <c r="E621" s="149" t="s">
        <v>57</v>
      </c>
      <c r="F621" s="185">
        <v>79.33</v>
      </c>
      <c r="G621" s="188">
        <f>D621*F621</f>
        <v>158.66</v>
      </c>
      <c r="H621" s="149" t="s">
        <v>310</v>
      </c>
      <c r="I621" s="126"/>
    </row>
    <row r="622" spans="1:9" ht="19.7" hidden="1" customHeight="1" x14ac:dyDescent="0.5">
      <c r="A622" s="142"/>
      <c r="B622" s="146"/>
      <c r="C622" s="141" t="s">
        <v>328</v>
      </c>
      <c r="D622" s="152">
        <v>0.48</v>
      </c>
      <c r="E622" s="149" t="s">
        <v>284</v>
      </c>
      <c r="F622" s="745">
        <v>838</v>
      </c>
      <c r="G622" s="188">
        <f>D622*F622</f>
        <v>402.24</v>
      </c>
      <c r="H622" s="149" t="s">
        <v>265</v>
      </c>
      <c r="I622" s="126"/>
    </row>
    <row r="623" spans="1:9" ht="19.7" hidden="1" customHeight="1" x14ac:dyDescent="0.5">
      <c r="A623" s="142"/>
      <c r="B623" s="146"/>
      <c r="C623" s="141" t="s">
        <v>286</v>
      </c>
      <c r="D623" s="152">
        <v>0.28000000000000003</v>
      </c>
      <c r="E623" s="149" t="s">
        <v>120</v>
      </c>
      <c r="F623" s="208">
        <v>24.46</v>
      </c>
      <c r="G623" s="188">
        <f>D623*F623</f>
        <v>6.8488000000000007</v>
      </c>
      <c r="H623" s="142"/>
      <c r="I623" s="126"/>
    </row>
    <row r="624" spans="1:9" ht="19.7" hidden="1" customHeight="1" x14ac:dyDescent="0.5">
      <c r="A624" s="213"/>
      <c r="B624" s="214"/>
      <c r="C624" s="141" t="s">
        <v>363</v>
      </c>
      <c r="D624" s="152">
        <v>2</v>
      </c>
      <c r="E624" s="149" t="s">
        <v>57</v>
      </c>
      <c r="F624" s="208">
        <v>5</v>
      </c>
      <c r="G624" s="188">
        <f>D624*F624</f>
        <v>10</v>
      </c>
      <c r="H624" s="213"/>
      <c r="I624" s="126"/>
    </row>
    <row r="625" spans="1:9" ht="19.7" hidden="1" customHeight="1" x14ac:dyDescent="0.5">
      <c r="A625" s="154"/>
      <c r="B625" s="155"/>
      <c r="C625" s="156" t="s">
        <v>368</v>
      </c>
      <c r="D625" s="157">
        <v>1</v>
      </c>
      <c r="E625" s="158" t="s">
        <v>57</v>
      </c>
      <c r="F625" s="158" t="s">
        <v>127</v>
      </c>
      <c r="G625" s="160">
        <f>SUM(G619:G624)</f>
        <v>577.74879999999996</v>
      </c>
      <c r="H625" s="161" t="s">
        <v>128</v>
      </c>
      <c r="I625" s="126"/>
    </row>
    <row r="626" spans="1:9" hidden="1" x14ac:dyDescent="0.5">
      <c r="A626" s="181">
        <v>9.4600000000000009</v>
      </c>
      <c r="B626" s="191" t="s">
        <v>365</v>
      </c>
      <c r="C626" s="147"/>
      <c r="D626" s="208" t="s">
        <v>117</v>
      </c>
      <c r="E626" s="195" t="s">
        <v>117</v>
      </c>
      <c r="F626" s="745" t="s">
        <v>117</v>
      </c>
      <c r="G626" s="253" t="s">
        <v>117</v>
      </c>
      <c r="H626" s="195" t="s">
        <v>117</v>
      </c>
      <c r="I626" s="126"/>
    </row>
    <row r="627" spans="1:9" hidden="1" x14ac:dyDescent="0.5">
      <c r="A627" s="142"/>
      <c r="B627" s="140" t="s">
        <v>357</v>
      </c>
      <c r="C627" s="141"/>
      <c r="D627" s="152" t="s">
        <v>117</v>
      </c>
      <c r="E627" s="149" t="s">
        <v>117</v>
      </c>
      <c r="F627" s="185" t="s">
        <v>117</v>
      </c>
      <c r="G627" s="188" t="s">
        <v>117</v>
      </c>
      <c r="H627" s="149" t="s">
        <v>117</v>
      </c>
      <c r="I627" s="126"/>
    </row>
    <row r="628" spans="1:9" hidden="1" x14ac:dyDescent="0.5">
      <c r="A628" s="142"/>
      <c r="B628" s="146"/>
      <c r="C628" s="141" t="s">
        <v>366</v>
      </c>
      <c r="D628" s="152">
        <v>2</v>
      </c>
      <c r="E628" s="149" t="s">
        <v>57</v>
      </c>
      <c r="F628" s="185">
        <v>83.33</v>
      </c>
      <c r="G628" s="188">
        <f>D628*F628</f>
        <v>166.66</v>
      </c>
      <c r="H628" s="149" t="s">
        <v>310</v>
      </c>
      <c r="I628" s="126"/>
    </row>
    <row r="629" spans="1:9" hidden="1" x14ac:dyDescent="0.5">
      <c r="A629" s="142"/>
      <c r="B629" s="146"/>
      <c r="C629" s="141" t="s">
        <v>325</v>
      </c>
      <c r="D629" s="152">
        <v>0.48</v>
      </c>
      <c r="E629" s="149" t="s">
        <v>284</v>
      </c>
      <c r="F629" s="745">
        <v>388</v>
      </c>
      <c r="G629" s="188">
        <f>D629*F629</f>
        <v>186.23999999999998</v>
      </c>
      <c r="H629" s="149" t="s">
        <v>265</v>
      </c>
      <c r="I629" s="126"/>
    </row>
    <row r="630" spans="1:9" hidden="1" x14ac:dyDescent="0.5">
      <c r="A630" s="142"/>
      <c r="B630" s="146"/>
      <c r="C630" s="141" t="s">
        <v>286</v>
      </c>
      <c r="D630" s="152">
        <v>0.28000000000000003</v>
      </c>
      <c r="E630" s="149" t="s">
        <v>120</v>
      </c>
      <c r="F630" s="208">
        <v>24.46</v>
      </c>
      <c r="G630" s="188">
        <f>D630*F630</f>
        <v>6.8488000000000007</v>
      </c>
      <c r="H630" s="142"/>
      <c r="I630" s="126"/>
    </row>
    <row r="631" spans="1:9" hidden="1" x14ac:dyDescent="0.5">
      <c r="A631" s="213"/>
      <c r="B631" s="214"/>
      <c r="C631" s="141" t="s">
        <v>363</v>
      </c>
      <c r="D631" s="152">
        <v>2</v>
      </c>
      <c r="E631" s="149" t="s">
        <v>57</v>
      </c>
      <c r="F631" s="208">
        <v>5</v>
      </c>
      <c r="G631" s="188">
        <f>D631*F631</f>
        <v>10</v>
      </c>
      <c r="H631" s="213"/>
      <c r="I631" s="126"/>
    </row>
    <row r="632" spans="1:9" hidden="1" x14ac:dyDescent="0.5">
      <c r="A632" s="154"/>
      <c r="B632" s="155"/>
      <c r="C632" s="156" t="s">
        <v>369</v>
      </c>
      <c r="D632" s="157">
        <v>1</v>
      </c>
      <c r="E632" s="158" t="s">
        <v>57</v>
      </c>
      <c r="F632" s="158" t="s">
        <v>127</v>
      </c>
      <c r="G632" s="160">
        <f>SUM(G626:G631)</f>
        <v>369.74879999999996</v>
      </c>
      <c r="H632" s="161" t="s">
        <v>128</v>
      </c>
      <c r="I632" s="126"/>
    </row>
    <row r="633" spans="1:9" hidden="1" x14ac:dyDescent="0.5">
      <c r="A633" s="243">
        <v>9.4700000000000006</v>
      </c>
      <c r="B633" s="191" t="s">
        <v>365</v>
      </c>
      <c r="C633" s="147"/>
      <c r="D633" s="208" t="s">
        <v>117</v>
      </c>
      <c r="E633" s="195" t="s">
        <v>117</v>
      </c>
      <c r="F633" s="745" t="s">
        <v>117</v>
      </c>
      <c r="G633" s="253" t="s">
        <v>117</v>
      </c>
      <c r="H633" s="195" t="s">
        <v>117</v>
      </c>
      <c r="I633" s="126"/>
    </row>
    <row r="634" spans="1:9" hidden="1" x14ac:dyDescent="0.5">
      <c r="A634" s="142"/>
      <c r="B634" s="140" t="s">
        <v>359</v>
      </c>
      <c r="C634" s="141"/>
      <c r="D634" s="142"/>
      <c r="E634" s="142"/>
      <c r="F634" s="185" t="s">
        <v>117</v>
      </c>
      <c r="G634" s="188" t="s">
        <v>117</v>
      </c>
      <c r="H634" s="149" t="s">
        <v>117</v>
      </c>
      <c r="I634" s="126"/>
    </row>
    <row r="635" spans="1:9" hidden="1" x14ac:dyDescent="0.5">
      <c r="A635" s="142"/>
      <c r="B635" s="146"/>
      <c r="C635" s="141" t="s">
        <v>366</v>
      </c>
      <c r="D635" s="152">
        <v>2</v>
      </c>
      <c r="E635" s="149" t="s">
        <v>57</v>
      </c>
      <c r="F635" s="185">
        <v>83.33</v>
      </c>
      <c r="G635" s="188">
        <f>D635*F635</f>
        <v>166.66</v>
      </c>
      <c r="H635" s="149" t="s">
        <v>310</v>
      </c>
      <c r="I635" s="126"/>
    </row>
    <row r="636" spans="1:9" hidden="1" x14ac:dyDescent="0.5">
      <c r="A636" s="142"/>
      <c r="B636" s="146"/>
      <c r="C636" s="141" t="s">
        <v>328</v>
      </c>
      <c r="D636" s="152">
        <v>0.48</v>
      </c>
      <c r="E636" s="149" t="s">
        <v>284</v>
      </c>
      <c r="F636" s="185">
        <v>838</v>
      </c>
      <c r="G636" s="188">
        <f>D636*F636</f>
        <v>402.24</v>
      </c>
      <c r="H636" s="149" t="s">
        <v>265</v>
      </c>
      <c r="I636" s="126"/>
    </row>
    <row r="637" spans="1:9" hidden="1" x14ac:dyDescent="0.5">
      <c r="A637" s="182"/>
      <c r="B637" s="193"/>
      <c r="C637" s="147" t="s">
        <v>286</v>
      </c>
      <c r="D637" s="208">
        <v>0.28000000000000003</v>
      </c>
      <c r="E637" s="195" t="s">
        <v>120</v>
      </c>
      <c r="F637" s="208">
        <v>24.46</v>
      </c>
      <c r="G637" s="253">
        <f>D637*F637</f>
        <v>6.8488000000000007</v>
      </c>
      <c r="H637" s="182"/>
      <c r="I637" s="126"/>
    </row>
    <row r="638" spans="1:9" hidden="1" x14ac:dyDescent="0.5">
      <c r="A638" s="213"/>
      <c r="B638" s="214"/>
      <c r="C638" s="141" t="s">
        <v>363</v>
      </c>
      <c r="D638" s="152">
        <v>2</v>
      </c>
      <c r="E638" s="149" t="s">
        <v>57</v>
      </c>
      <c r="F638" s="208">
        <v>5</v>
      </c>
      <c r="G638" s="188">
        <f>D638*F638</f>
        <v>10</v>
      </c>
      <c r="H638" s="213"/>
      <c r="I638" s="126"/>
    </row>
    <row r="639" spans="1:9" hidden="1" x14ac:dyDescent="0.5">
      <c r="A639" s="154"/>
      <c r="B639" s="155"/>
      <c r="C639" s="156" t="s">
        <v>369</v>
      </c>
      <c r="D639" s="157">
        <v>1</v>
      </c>
      <c r="E639" s="158" t="s">
        <v>57</v>
      </c>
      <c r="F639" s="158" t="s">
        <v>127</v>
      </c>
      <c r="G639" s="160">
        <f>SUM(G633:G638)</f>
        <v>585.74879999999996</v>
      </c>
      <c r="H639" s="161" t="s">
        <v>128</v>
      </c>
      <c r="I639" s="126"/>
    </row>
    <row r="640" spans="1:9" hidden="1" x14ac:dyDescent="0.5">
      <c r="A640" s="243">
        <v>9.48</v>
      </c>
      <c r="B640" s="191" t="s">
        <v>370</v>
      </c>
      <c r="C640" s="147"/>
      <c r="D640" s="208" t="s">
        <v>117</v>
      </c>
      <c r="E640" s="195" t="s">
        <v>117</v>
      </c>
      <c r="F640" s="745" t="s">
        <v>117</v>
      </c>
      <c r="G640" s="253" t="s">
        <v>117</v>
      </c>
      <c r="H640" s="195" t="s">
        <v>117</v>
      </c>
      <c r="I640" s="126"/>
    </row>
    <row r="641" spans="1:9" hidden="1" x14ac:dyDescent="0.5">
      <c r="A641" s="142"/>
      <c r="B641" s="140" t="s">
        <v>371</v>
      </c>
      <c r="C641" s="141"/>
      <c r="D641" s="142"/>
      <c r="E641" s="142"/>
      <c r="F641" s="185" t="s">
        <v>117</v>
      </c>
      <c r="G641" s="188" t="s">
        <v>117</v>
      </c>
      <c r="H641" s="149" t="s">
        <v>117</v>
      </c>
      <c r="I641" s="126"/>
    </row>
    <row r="642" spans="1:9" hidden="1" x14ac:dyDescent="0.5">
      <c r="A642" s="142"/>
      <c r="B642" s="146"/>
      <c r="C642" s="141" t="s">
        <v>362</v>
      </c>
      <c r="D642" s="152">
        <v>2</v>
      </c>
      <c r="E642" s="149" t="s">
        <v>57</v>
      </c>
      <c r="F642" s="185">
        <v>190.4</v>
      </c>
      <c r="G642" s="188">
        <f>D642*F642</f>
        <v>380.8</v>
      </c>
      <c r="H642" s="149" t="s">
        <v>310</v>
      </c>
      <c r="I642" s="126"/>
    </row>
    <row r="643" spans="1:9" hidden="1" x14ac:dyDescent="0.5">
      <c r="A643" s="142"/>
      <c r="B643" s="146"/>
      <c r="C643" s="141" t="s">
        <v>372</v>
      </c>
      <c r="D643" s="152">
        <v>1</v>
      </c>
      <c r="E643" s="149" t="s">
        <v>57</v>
      </c>
      <c r="F643" s="745">
        <v>170</v>
      </c>
      <c r="G643" s="188">
        <f>D643*F643</f>
        <v>170</v>
      </c>
      <c r="H643" s="142"/>
      <c r="I643" s="126"/>
    </row>
    <row r="644" spans="1:9" hidden="1" x14ac:dyDescent="0.5">
      <c r="A644" s="142"/>
      <c r="B644" s="146"/>
      <c r="C644" s="141" t="s">
        <v>373</v>
      </c>
      <c r="D644" s="152">
        <v>0.11</v>
      </c>
      <c r="E644" s="149" t="s">
        <v>120</v>
      </c>
      <c r="F644" s="208">
        <v>25</v>
      </c>
      <c r="G644" s="188">
        <f>D644*F644</f>
        <v>2.75</v>
      </c>
      <c r="H644" s="142"/>
      <c r="I644" s="126"/>
    </row>
    <row r="645" spans="1:9" hidden="1" x14ac:dyDescent="0.5">
      <c r="A645" s="213"/>
      <c r="B645" s="214"/>
      <c r="C645" s="141" t="s">
        <v>363</v>
      </c>
      <c r="D645" s="152">
        <v>2</v>
      </c>
      <c r="E645" s="149" t="s">
        <v>57</v>
      </c>
      <c r="F645" s="208">
        <v>5</v>
      </c>
      <c r="G645" s="188">
        <f>D645*F645</f>
        <v>10</v>
      </c>
      <c r="H645" s="213"/>
      <c r="I645" s="126"/>
    </row>
    <row r="646" spans="1:9" hidden="1" x14ac:dyDescent="0.5">
      <c r="A646" s="213"/>
      <c r="B646" s="214"/>
      <c r="C646" s="141" t="s">
        <v>374</v>
      </c>
      <c r="D646" s="152">
        <v>1</v>
      </c>
      <c r="E646" s="149" t="s">
        <v>57</v>
      </c>
      <c r="F646" s="208">
        <v>100</v>
      </c>
      <c r="G646" s="188">
        <f>D646*F646</f>
        <v>100</v>
      </c>
      <c r="H646" s="213"/>
      <c r="I646" s="126"/>
    </row>
    <row r="647" spans="1:9" hidden="1" x14ac:dyDescent="0.5">
      <c r="A647" s="154"/>
      <c r="B647" s="155"/>
      <c r="C647" s="156" t="s">
        <v>375</v>
      </c>
      <c r="D647" s="157">
        <v>1</v>
      </c>
      <c r="E647" s="158" t="s">
        <v>57</v>
      </c>
      <c r="F647" s="158" t="s">
        <v>127</v>
      </c>
      <c r="G647" s="160">
        <f>SUM(G640:G646)</f>
        <v>663.55</v>
      </c>
      <c r="H647" s="154" t="s">
        <v>376</v>
      </c>
      <c r="I647" s="126"/>
    </row>
    <row r="648" spans="1:9" hidden="1" x14ac:dyDescent="0.5">
      <c r="A648" s="243">
        <v>9.49</v>
      </c>
      <c r="B648" s="191" t="s">
        <v>365</v>
      </c>
      <c r="C648" s="147"/>
      <c r="D648" s="208" t="s">
        <v>117</v>
      </c>
      <c r="E648" s="195" t="s">
        <v>117</v>
      </c>
      <c r="F648" s="745" t="s">
        <v>117</v>
      </c>
      <c r="G648" s="253" t="s">
        <v>117</v>
      </c>
      <c r="H648" s="195" t="s">
        <v>117</v>
      </c>
      <c r="I648" s="126"/>
    </row>
    <row r="649" spans="1:9" hidden="1" x14ac:dyDescent="0.5">
      <c r="A649" s="142"/>
      <c r="B649" s="140" t="s">
        <v>371</v>
      </c>
      <c r="C649" s="141"/>
      <c r="D649" s="142"/>
      <c r="E649" s="142"/>
      <c r="F649" s="185" t="s">
        <v>117</v>
      </c>
      <c r="G649" s="188" t="s">
        <v>117</v>
      </c>
      <c r="H649" s="149" t="s">
        <v>117</v>
      </c>
      <c r="I649" s="126"/>
    </row>
    <row r="650" spans="1:9" hidden="1" x14ac:dyDescent="0.5">
      <c r="A650" s="142"/>
      <c r="B650" s="146"/>
      <c r="C650" s="141" t="s">
        <v>366</v>
      </c>
      <c r="D650" s="152">
        <v>2</v>
      </c>
      <c r="E650" s="149" t="s">
        <v>57</v>
      </c>
      <c r="F650" s="185">
        <v>200</v>
      </c>
      <c r="G650" s="188">
        <f>D650*F650</f>
        <v>400</v>
      </c>
      <c r="H650" s="149" t="s">
        <v>310</v>
      </c>
      <c r="I650" s="126"/>
    </row>
    <row r="651" spans="1:9" hidden="1" x14ac:dyDescent="0.5">
      <c r="A651" s="142"/>
      <c r="B651" s="146"/>
      <c r="C651" s="141" t="s">
        <v>372</v>
      </c>
      <c r="D651" s="152">
        <v>1</v>
      </c>
      <c r="E651" s="149" t="s">
        <v>57</v>
      </c>
      <c r="F651" s="745">
        <v>170</v>
      </c>
      <c r="G651" s="188">
        <f>D651*F651</f>
        <v>170</v>
      </c>
      <c r="H651" s="142"/>
      <c r="I651" s="126"/>
    </row>
    <row r="652" spans="1:9" hidden="1" x14ac:dyDescent="0.5">
      <c r="A652" s="154"/>
      <c r="B652" s="155"/>
      <c r="C652" s="156" t="s">
        <v>373</v>
      </c>
      <c r="D652" s="205">
        <v>0.11</v>
      </c>
      <c r="E652" s="158" t="s">
        <v>120</v>
      </c>
      <c r="F652" s="205">
        <v>25</v>
      </c>
      <c r="G652" s="160">
        <f>D652*F652</f>
        <v>2.75</v>
      </c>
      <c r="H652" s="154"/>
      <c r="I652" s="126"/>
    </row>
    <row r="653" spans="1:9" hidden="1" x14ac:dyDescent="0.5">
      <c r="A653" s="135"/>
      <c r="B653" s="251"/>
      <c r="C653" s="190" t="s">
        <v>363</v>
      </c>
      <c r="D653" s="252">
        <v>2</v>
      </c>
      <c r="E653" s="204" t="s">
        <v>57</v>
      </c>
      <c r="F653" s="252">
        <v>5</v>
      </c>
      <c r="G653" s="763">
        <f>D653*F653</f>
        <v>10</v>
      </c>
      <c r="H653" s="135"/>
      <c r="I653" s="126"/>
    </row>
    <row r="654" spans="1:9" hidden="1" x14ac:dyDescent="0.5">
      <c r="A654" s="197"/>
      <c r="B654" s="198"/>
      <c r="C654" s="147" t="s">
        <v>374</v>
      </c>
      <c r="D654" s="208">
        <v>1</v>
      </c>
      <c r="E654" s="195" t="s">
        <v>57</v>
      </c>
      <c r="F654" s="208">
        <v>100</v>
      </c>
      <c r="G654" s="253">
        <f>D654*F654</f>
        <v>100</v>
      </c>
      <c r="H654" s="197"/>
      <c r="I654" s="126"/>
    </row>
    <row r="655" spans="1:9" hidden="1" x14ac:dyDescent="0.5">
      <c r="A655" s="154"/>
      <c r="B655" s="155"/>
      <c r="C655" s="156" t="s">
        <v>377</v>
      </c>
      <c r="D655" s="157">
        <v>1</v>
      </c>
      <c r="E655" s="158" t="s">
        <v>57</v>
      </c>
      <c r="F655" s="158" t="s">
        <v>127</v>
      </c>
      <c r="G655" s="160">
        <f>SUM(G648:G654)</f>
        <v>682.75</v>
      </c>
      <c r="H655" s="154" t="s">
        <v>376</v>
      </c>
      <c r="I655" s="126"/>
    </row>
    <row r="656" spans="1:9" hidden="1" x14ac:dyDescent="0.5">
      <c r="A656" s="243">
        <v>9.5</v>
      </c>
      <c r="B656" s="191" t="s">
        <v>378</v>
      </c>
      <c r="C656" s="147"/>
      <c r="D656" s="194"/>
      <c r="E656" s="195"/>
      <c r="F656" s="195"/>
      <c r="G656" s="253"/>
      <c r="H656" s="254"/>
      <c r="I656" s="126"/>
    </row>
    <row r="657" spans="1:9" hidden="1" x14ac:dyDescent="0.5">
      <c r="A657" s="213"/>
      <c r="B657" s="255" t="s">
        <v>371</v>
      </c>
      <c r="C657" s="215"/>
      <c r="D657" s="213"/>
      <c r="E657" s="213"/>
      <c r="F657" s="217" t="s">
        <v>379</v>
      </c>
      <c r="G657" s="219">
        <v>849</v>
      </c>
      <c r="H657" s="213" t="s">
        <v>376</v>
      </c>
      <c r="I657" s="126"/>
    </row>
    <row r="658" spans="1:9" hidden="1" x14ac:dyDescent="0.5">
      <c r="A658" s="154"/>
      <c r="B658" s="256"/>
      <c r="C658" s="156"/>
      <c r="D658" s="154"/>
      <c r="E658" s="154"/>
      <c r="F658" s="158"/>
      <c r="G658" s="160"/>
      <c r="H658" s="154"/>
      <c r="I658" s="126"/>
    </row>
    <row r="659" spans="1:9" s="138" customFormat="1" ht="21" hidden="1" customHeight="1" x14ac:dyDescent="0.55000000000000004">
      <c r="A659" s="132">
        <v>10</v>
      </c>
      <c r="B659" s="133" t="s">
        <v>380</v>
      </c>
      <c r="C659" s="190"/>
      <c r="D659" s="135"/>
      <c r="E659" s="135"/>
      <c r="F659" s="135"/>
      <c r="G659" s="757" t="s">
        <v>117</v>
      </c>
      <c r="H659" s="135"/>
      <c r="I659" s="126"/>
    </row>
    <row r="660" spans="1:9" hidden="1" x14ac:dyDescent="0.5">
      <c r="A660" s="181">
        <v>10.1</v>
      </c>
      <c r="B660" s="140" t="s">
        <v>381</v>
      </c>
      <c r="C660" s="141"/>
      <c r="D660" s="142"/>
      <c r="E660" s="142"/>
      <c r="F660" s="142"/>
      <c r="G660" s="192" t="s">
        <v>117</v>
      </c>
      <c r="H660" s="142"/>
      <c r="I660" s="126"/>
    </row>
    <row r="661" spans="1:9" hidden="1" x14ac:dyDescent="0.5">
      <c r="A661" s="142"/>
      <c r="B661" s="146" t="s">
        <v>173</v>
      </c>
      <c r="C661" s="147"/>
      <c r="D661" s="152">
        <v>20.02</v>
      </c>
      <c r="E661" s="149" t="s">
        <v>120</v>
      </c>
      <c r="F661" s="185">
        <v>2.08</v>
      </c>
      <c r="G661" s="188">
        <f>D661*F661</f>
        <v>41.641600000000004</v>
      </c>
      <c r="H661" s="142" t="s">
        <v>117</v>
      </c>
      <c r="I661" s="126"/>
    </row>
    <row r="662" spans="1:9" hidden="1" x14ac:dyDescent="0.5">
      <c r="A662" s="142"/>
      <c r="B662" s="146" t="s">
        <v>122</v>
      </c>
      <c r="C662" s="147"/>
      <c r="D662" s="152">
        <v>0.11</v>
      </c>
      <c r="E662" s="149" t="s">
        <v>110</v>
      </c>
      <c r="F662" s="185">
        <v>287.5</v>
      </c>
      <c r="G662" s="188">
        <f>D662*F662</f>
        <v>31.625</v>
      </c>
      <c r="H662" s="142"/>
      <c r="I662" s="126"/>
    </row>
    <row r="663" spans="1:9" hidden="1" x14ac:dyDescent="0.5">
      <c r="A663" s="142"/>
      <c r="B663" s="146" t="s">
        <v>210</v>
      </c>
      <c r="C663" s="147"/>
      <c r="D663" s="148">
        <v>6</v>
      </c>
      <c r="E663" s="149" t="s">
        <v>125</v>
      </c>
      <c r="F663" s="186">
        <v>1.44E-2</v>
      </c>
      <c r="G663" s="188">
        <f>D663*F663</f>
        <v>8.6400000000000005E-2</v>
      </c>
      <c r="H663" s="142"/>
      <c r="I663" s="126"/>
    </row>
    <row r="664" spans="1:9" hidden="1" x14ac:dyDescent="0.5">
      <c r="A664" s="154"/>
      <c r="B664" s="155"/>
      <c r="C664" s="156" t="s">
        <v>382</v>
      </c>
      <c r="D664" s="157">
        <v>1</v>
      </c>
      <c r="E664" s="158" t="s">
        <v>57</v>
      </c>
      <c r="F664" s="158" t="s">
        <v>127</v>
      </c>
      <c r="G664" s="160">
        <f>SUM(G661:G663)</f>
        <v>73.353000000000009</v>
      </c>
      <c r="H664" s="161" t="s">
        <v>128</v>
      </c>
      <c r="I664" s="126"/>
    </row>
    <row r="665" spans="1:9" hidden="1" x14ac:dyDescent="0.5">
      <c r="A665" s="181">
        <v>10.199999999999999</v>
      </c>
      <c r="B665" s="140" t="s">
        <v>383</v>
      </c>
      <c r="C665" s="141"/>
      <c r="D665" s="142"/>
      <c r="E665" s="142"/>
      <c r="F665" s="142"/>
      <c r="G665" s="192" t="s">
        <v>117</v>
      </c>
      <c r="H665" s="142"/>
      <c r="I665" s="126"/>
    </row>
    <row r="666" spans="1:9" hidden="1" x14ac:dyDescent="0.5">
      <c r="A666" s="142"/>
      <c r="B666" s="146" t="s">
        <v>173</v>
      </c>
      <c r="C666" s="147"/>
      <c r="D666" s="152">
        <v>21.51</v>
      </c>
      <c r="E666" s="149" t="s">
        <v>120</v>
      </c>
      <c r="F666" s="185">
        <f>ROUNDDOWN('[27]ราคาพาณิชย์ '!I6/50,2)</f>
        <v>2.72</v>
      </c>
      <c r="G666" s="188">
        <f>D666*F666</f>
        <v>58.507200000000012</v>
      </c>
      <c r="H666" s="142" t="s">
        <v>117</v>
      </c>
      <c r="I666" s="126"/>
    </row>
    <row r="667" spans="1:9" hidden="1" x14ac:dyDescent="0.5">
      <c r="A667" s="142"/>
      <c r="B667" s="146" t="s">
        <v>122</v>
      </c>
      <c r="C667" s="147"/>
      <c r="D667" s="152">
        <v>0.11</v>
      </c>
      <c r="E667" s="149" t="s">
        <v>110</v>
      </c>
      <c r="F667" s="185">
        <f>'[27]ราคาพาณิชย์ '!I7</f>
        <v>327.10000000000002</v>
      </c>
      <c r="G667" s="188">
        <f>D667*F667</f>
        <v>35.981000000000002</v>
      </c>
      <c r="H667" s="142"/>
      <c r="I667" s="126"/>
    </row>
    <row r="668" spans="1:9" hidden="1" x14ac:dyDescent="0.5">
      <c r="A668" s="142"/>
      <c r="B668" s="146" t="s">
        <v>210</v>
      </c>
      <c r="C668" s="147"/>
      <c r="D668" s="148">
        <v>6</v>
      </c>
      <c r="E668" s="149" t="s">
        <v>125</v>
      </c>
      <c r="F668" s="186"/>
      <c r="G668" s="188">
        <f>D668*F668</f>
        <v>0</v>
      </c>
      <c r="H668" s="142"/>
      <c r="I668" s="126"/>
    </row>
    <row r="669" spans="1:9" hidden="1" x14ac:dyDescent="0.5">
      <c r="A669" s="154"/>
      <c r="B669" s="155"/>
      <c r="C669" s="156" t="s">
        <v>384</v>
      </c>
      <c r="D669" s="157">
        <v>1</v>
      </c>
      <c r="E669" s="158" t="s">
        <v>57</v>
      </c>
      <c r="F669" s="158" t="s">
        <v>127</v>
      </c>
      <c r="G669" s="160">
        <f>ROUNDDOWN(SUM(G666:G668),2)</f>
        <v>94.48</v>
      </c>
      <c r="H669" s="161" t="s">
        <v>128</v>
      </c>
      <c r="I669" s="126"/>
    </row>
    <row r="670" spans="1:9" hidden="1" x14ac:dyDescent="0.5">
      <c r="A670" s="181">
        <v>10.3</v>
      </c>
      <c r="B670" s="140" t="s">
        <v>385</v>
      </c>
      <c r="C670" s="141"/>
      <c r="D670" s="142"/>
      <c r="E670" s="142"/>
      <c r="F670" s="142"/>
      <c r="G670" s="192" t="s">
        <v>117</v>
      </c>
      <c r="H670" s="142"/>
      <c r="I670" s="126"/>
    </row>
    <row r="671" spans="1:9" hidden="1" x14ac:dyDescent="0.5">
      <c r="A671" s="142"/>
      <c r="B671" s="146" t="s">
        <v>173</v>
      </c>
      <c r="C671" s="147"/>
      <c r="D671" s="152">
        <v>21.51</v>
      </c>
      <c r="E671" s="149" t="s">
        <v>120</v>
      </c>
      <c r="F671" s="185">
        <v>2.08</v>
      </c>
      <c r="G671" s="188">
        <f>D671*F671</f>
        <v>44.740800000000007</v>
      </c>
      <c r="H671" s="142" t="s">
        <v>117</v>
      </c>
      <c r="I671" s="126"/>
    </row>
    <row r="672" spans="1:9" hidden="1" x14ac:dyDescent="0.5">
      <c r="A672" s="142"/>
      <c r="B672" s="146" t="s">
        <v>122</v>
      </c>
      <c r="C672" s="147"/>
      <c r="D672" s="152">
        <v>0.11</v>
      </c>
      <c r="E672" s="149" t="s">
        <v>110</v>
      </c>
      <c r="F672" s="185">
        <v>287.5</v>
      </c>
      <c r="G672" s="188">
        <f>D672*F672</f>
        <v>31.625</v>
      </c>
      <c r="H672" s="142"/>
      <c r="I672" s="126"/>
    </row>
    <row r="673" spans="1:9" hidden="1" x14ac:dyDescent="0.5">
      <c r="A673" s="142"/>
      <c r="B673" s="146" t="s">
        <v>386</v>
      </c>
      <c r="C673" s="141"/>
      <c r="D673" s="152">
        <v>0.25</v>
      </c>
      <c r="E673" s="149" t="s">
        <v>125</v>
      </c>
      <c r="F673" s="752">
        <v>25</v>
      </c>
      <c r="G673" s="188">
        <f>D673*F673</f>
        <v>6.25</v>
      </c>
      <c r="H673" s="142"/>
      <c r="I673" s="126"/>
    </row>
    <row r="674" spans="1:9" hidden="1" x14ac:dyDescent="0.5">
      <c r="A674" s="182"/>
      <c r="B674" s="193" t="s">
        <v>210</v>
      </c>
      <c r="C674" s="147"/>
      <c r="D674" s="194">
        <v>6</v>
      </c>
      <c r="E674" s="195" t="s">
        <v>125</v>
      </c>
      <c r="F674" s="751">
        <v>1.44E-2</v>
      </c>
      <c r="G674" s="253">
        <f>D674*F674</f>
        <v>8.6400000000000005E-2</v>
      </c>
      <c r="H674" s="182"/>
      <c r="I674" s="126"/>
    </row>
    <row r="675" spans="1:9" hidden="1" x14ac:dyDescent="0.5">
      <c r="A675" s="154"/>
      <c r="B675" s="155"/>
      <c r="C675" s="156" t="s">
        <v>387</v>
      </c>
      <c r="D675" s="157">
        <v>1</v>
      </c>
      <c r="E675" s="158" t="s">
        <v>57</v>
      </c>
      <c r="F675" s="158" t="s">
        <v>127</v>
      </c>
      <c r="G675" s="160">
        <f>SUM(G671:G674)</f>
        <v>82.702200000000005</v>
      </c>
      <c r="H675" s="161" t="s">
        <v>128</v>
      </c>
      <c r="I675" s="126"/>
    </row>
    <row r="676" spans="1:9" hidden="1" x14ac:dyDescent="0.5">
      <c r="A676" s="181">
        <v>10.4</v>
      </c>
      <c r="B676" s="191" t="s">
        <v>388</v>
      </c>
      <c r="C676" s="147"/>
      <c r="D676" s="182"/>
      <c r="E676" s="182"/>
      <c r="F676" s="182"/>
      <c r="G676" s="196" t="s">
        <v>117</v>
      </c>
      <c r="H676" s="182"/>
      <c r="I676" s="126"/>
    </row>
    <row r="677" spans="1:9" hidden="1" x14ac:dyDescent="0.5">
      <c r="A677" s="142"/>
      <c r="B677" s="146" t="s">
        <v>173</v>
      </c>
      <c r="C677" s="147"/>
      <c r="D677" s="152">
        <v>20.02</v>
      </c>
      <c r="E677" s="149" t="s">
        <v>120</v>
      </c>
      <c r="F677" s="185">
        <f>'[28]ราคาพาณิชย์ '!I6/50</f>
        <v>2.7248000000000001</v>
      </c>
      <c r="G677" s="188">
        <f t="shared" ref="G677:G682" si="17">D677*F677</f>
        <v>54.550496000000003</v>
      </c>
      <c r="H677" s="142" t="s">
        <v>117</v>
      </c>
      <c r="I677" s="126"/>
    </row>
    <row r="678" spans="1:9" hidden="1" x14ac:dyDescent="0.5">
      <c r="A678" s="142"/>
      <c r="B678" s="146" t="s">
        <v>222</v>
      </c>
      <c r="C678" s="147"/>
      <c r="D678" s="152">
        <v>8.42</v>
      </c>
      <c r="E678" s="149" t="s">
        <v>120</v>
      </c>
      <c r="F678" s="185">
        <f>365/40</f>
        <v>9.125</v>
      </c>
      <c r="G678" s="188">
        <f t="shared" si="17"/>
        <v>76.832499999999996</v>
      </c>
      <c r="H678" s="142" t="s">
        <v>117</v>
      </c>
      <c r="I678" s="126"/>
    </row>
    <row r="679" spans="1:9" hidden="1" x14ac:dyDescent="0.5">
      <c r="A679" s="142"/>
      <c r="B679" s="146" t="s">
        <v>223</v>
      </c>
      <c r="C679" s="147"/>
      <c r="D679" s="152">
        <v>28.03</v>
      </c>
      <c r="E679" s="149" t="s">
        <v>120</v>
      </c>
      <c r="F679" s="185">
        <v>2.8</v>
      </c>
      <c r="G679" s="188">
        <f t="shared" si="17"/>
        <v>78.483999999999995</v>
      </c>
      <c r="H679" s="142"/>
      <c r="I679" s="126"/>
    </row>
    <row r="680" spans="1:9" hidden="1" x14ac:dyDescent="0.5">
      <c r="A680" s="182"/>
      <c r="B680" s="146" t="s">
        <v>224</v>
      </c>
      <c r="C680" s="147"/>
      <c r="D680" s="152">
        <v>0.5</v>
      </c>
      <c r="E680" s="149" t="s">
        <v>120</v>
      </c>
      <c r="F680" s="745">
        <v>65</v>
      </c>
      <c r="G680" s="188">
        <f t="shared" si="17"/>
        <v>32.5</v>
      </c>
      <c r="H680" s="182"/>
      <c r="I680" s="126"/>
    </row>
    <row r="681" spans="1:9" hidden="1" x14ac:dyDescent="0.5">
      <c r="A681" s="182"/>
      <c r="B681" s="146" t="s">
        <v>122</v>
      </c>
      <c r="C681" s="147"/>
      <c r="D681" s="152">
        <v>0.11</v>
      </c>
      <c r="E681" s="149" t="s">
        <v>110</v>
      </c>
      <c r="F681" s="185">
        <f>'[28]ราคาพาณิชย์ '!I7</f>
        <v>327.10000000000002</v>
      </c>
      <c r="G681" s="188">
        <f t="shared" si="17"/>
        <v>35.981000000000002</v>
      </c>
      <c r="H681" s="182"/>
      <c r="I681" s="126"/>
    </row>
    <row r="682" spans="1:9" hidden="1" x14ac:dyDescent="0.5">
      <c r="A682" s="182"/>
      <c r="B682" s="146" t="s">
        <v>210</v>
      </c>
      <c r="C682" s="147"/>
      <c r="D682" s="148">
        <v>10</v>
      </c>
      <c r="E682" s="149" t="s">
        <v>125</v>
      </c>
      <c r="F682" s="186"/>
      <c r="G682" s="188">
        <f t="shared" si="17"/>
        <v>0</v>
      </c>
      <c r="H682" s="182"/>
      <c r="I682" s="126"/>
    </row>
    <row r="683" spans="1:9" hidden="1" x14ac:dyDescent="0.5">
      <c r="A683" s="154"/>
      <c r="B683" s="155"/>
      <c r="C683" s="156" t="s">
        <v>389</v>
      </c>
      <c r="D683" s="157">
        <v>1</v>
      </c>
      <c r="E683" s="158" t="s">
        <v>57</v>
      </c>
      <c r="F683" s="158" t="s">
        <v>127</v>
      </c>
      <c r="G683" s="160">
        <f>ROUNDDOWN(SUM(G677:G682),2)</f>
        <v>278.33999999999997</v>
      </c>
      <c r="H683" s="161" t="s">
        <v>128</v>
      </c>
      <c r="I683" s="126"/>
    </row>
    <row r="684" spans="1:9" hidden="1" x14ac:dyDescent="0.5">
      <c r="A684" s="181">
        <v>10.5</v>
      </c>
      <c r="B684" s="191" t="s">
        <v>390</v>
      </c>
      <c r="C684" s="147"/>
      <c r="D684" s="182"/>
      <c r="E684" s="182"/>
      <c r="F684" s="182"/>
      <c r="G684" s="196" t="s">
        <v>117</v>
      </c>
      <c r="H684" s="182"/>
      <c r="I684" s="126"/>
    </row>
    <row r="685" spans="1:9" hidden="1" x14ac:dyDescent="0.5">
      <c r="A685" s="142"/>
      <c r="B685" s="146" t="s">
        <v>173</v>
      </c>
      <c r="C685" s="147"/>
      <c r="D685" s="152">
        <v>20.02</v>
      </c>
      <c r="E685" s="149" t="s">
        <v>120</v>
      </c>
      <c r="F685" s="185">
        <v>2.08</v>
      </c>
      <c r="G685" s="188">
        <f t="shared" ref="G685:G690" si="18">D685*F685</f>
        <v>41.641600000000004</v>
      </c>
      <c r="H685" s="142" t="s">
        <v>117</v>
      </c>
      <c r="I685" s="126"/>
    </row>
    <row r="686" spans="1:9" hidden="1" x14ac:dyDescent="0.5">
      <c r="A686" s="142"/>
      <c r="B686" s="146" t="s">
        <v>222</v>
      </c>
      <c r="C686" s="147"/>
      <c r="D686" s="152">
        <v>8.42</v>
      </c>
      <c r="E686" s="149" t="s">
        <v>120</v>
      </c>
      <c r="F686" s="185">
        <v>5.47</v>
      </c>
      <c r="G686" s="188">
        <f t="shared" si="18"/>
        <v>46.057399999999994</v>
      </c>
      <c r="H686" s="142" t="s">
        <v>117</v>
      </c>
      <c r="I686" s="126"/>
    </row>
    <row r="687" spans="1:9" hidden="1" x14ac:dyDescent="0.5">
      <c r="A687" s="142"/>
      <c r="B687" s="146" t="s">
        <v>227</v>
      </c>
      <c r="C687" s="147"/>
      <c r="D687" s="152">
        <v>22</v>
      </c>
      <c r="E687" s="149" t="s">
        <v>120</v>
      </c>
      <c r="F687" s="185">
        <v>2.2000000000000002</v>
      </c>
      <c r="G687" s="188">
        <f t="shared" si="18"/>
        <v>48.400000000000006</v>
      </c>
      <c r="H687" s="142"/>
      <c r="I687" s="126"/>
    </row>
    <row r="688" spans="1:9" hidden="1" x14ac:dyDescent="0.5">
      <c r="A688" s="182"/>
      <c r="B688" s="146" t="s">
        <v>224</v>
      </c>
      <c r="C688" s="147"/>
      <c r="D688" s="152">
        <v>0.5</v>
      </c>
      <c r="E688" s="149" t="s">
        <v>120</v>
      </c>
      <c r="F688" s="745">
        <v>65</v>
      </c>
      <c r="G688" s="188">
        <f t="shared" si="18"/>
        <v>32.5</v>
      </c>
      <c r="H688" s="182"/>
      <c r="I688" s="126"/>
    </row>
    <row r="689" spans="1:9" hidden="1" x14ac:dyDescent="0.5">
      <c r="A689" s="182"/>
      <c r="B689" s="146" t="s">
        <v>122</v>
      </c>
      <c r="C689" s="147"/>
      <c r="D689" s="152">
        <v>0.11</v>
      </c>
      <c r="E689" s="149" t="s">
        <v>110</v>
      </c>
      <c r="F689" s="185">
        <v>287.5</v>
      </c>
      <c r="G689" s="188">
        <f t="shared" si="18"/>
        <v>31.625</v>
      </c>
      <c r="H689" s="182"/>
      <c r="I689" s="126"/>
    </row>
    <row r="690" spans="1:9" hidden="1" x14ac:dyDescent="0.5">
      <c r="A690" s="182"/>
      <c r="B690" s="146" t="s">
        <v>210</v>
      </c>
      <c r="C690" s="147"/>
      <c r="D690" s="148">
        <v>10</v>
      </c>
      <c r="E690" s="149" t="s">
        <v>125</v>
      </c>
      <c r="F690" s="186">
        <v>1.44E-2</v>
      </c>
      <c r="G690" s="188">
        <f t="shared" si="18"/>
        <v>0.14399999999999999</v>
      </c>
      <c r="H690" s="182"/>
      <c r="I690" s="126"/>
    </row>
    <row r="691" spans="1:9" hidden="1" x14ac:dyDescent="0.5">
      <c r="A691" s="213"/>
      <c r="B691" s="214"/>
      <c r="C691" s="215" t="s">
        <v>391</v>
      </c>
      <c r="D691" s="216">
        <v>1</v>
      </c>
      <c r="E691" s="217" t="s">
        <v>57</v>
      </c>
      <c r="F691" s="217" t="s">
        <v>127</v>
      </c>
      <c r="G691" s="219">
        <f>SUM(G685:G690)</f>
        <v>200.36799999999999</v>
      </c>
      <c r="H691" s="224" t="s">
        <v>128</v>
      </c>
      <c r="I691" s="126"/>
    </row>
    <row r="692" spans="1:9" hidden="1" x14ac:dyDescent="0.5">
      <c r="A692" s="154"/>
      <c r="B692" s="155"/>
      <c r="C692" s="156"/>
      <c r="D692" s="157"/>
      <c r="E692" s="158"/>
      <c r="F692" s="158"/>
      <c r="G692" s="160"/>
      <c r="H692" s="161"/>
      <c r="I692" s="126"/>
    </row>
    <row r="693" spans="1:9" ht="19.7" hidden="1" customHeight="1" x14ac:dyDescent="0.5">
      <c r="A693" s="181">
        <v>10.6</v>
      </c>
      <c r="B693" s="191" t="s">
        <v>392</v>
      </c>
      <c r="C693" s="147"/>
      <c r="D693" s="182"/>
      <c r="E693" s="182"/>
      <c r="F693" s="182"/>
      <c r="G693" s="196" t="s">
        <v>117</v>
      </c>
      <c r="H693" s="182"/>
      <c r="I693" s="126"/>
    </row>
    <row r="694" spans="1:9" ht="19.7" hidden="1" customHeight="1" x14ac:dyDescent="0.5">
      <c r="A694" s="142"/>
      <c r="B694" s="146" t="s">
        <v>173</v>
      </c>
      <c r="C694" s="147"/>
      <c r="D694" s="152">
        <v>20.02</v>
      </c>
      <c r="E694" s="149" t="s">
        <v>120</v>
      </c>
      <c r="F694" s="185">
        <f>'[28]ราคาพาณิชย์ '!I6/50</f>
        <v>2.7248000000000001</v>
      </c>
      <c r="G694" s="188">
        <f t="shared" ref="G694:G700" si="19">D694*F694</f>
        <v>54.550496000000003</v>
      </c>
      <c r="H694" s="142" t="s">
        <v>117</v>
      </c>
      <c r="I694" s="126"/>
    </row>
    <row r="695" spans="1:9" ht="19.7" hidden="1" customHeight="1" x14ac:dyDescent="0.5">
      <c r="A695" s="142"/>
      <c r="B695" s="146" t="s">
        <v>222</v>
      </c>
      <c r="C695" s="141"/>
      <c r="D695" s="152">
        <v>8.42</v>
      </c>
      <c r="E695" s="149" t="s">
        <v>120</v>
      </c>
      <c r="F695" s="185">
        <v>5.47</v>
      </c>
      <c r="G695" s="188">
        <f t="shared" si="19"/>
        <v>46.057399999999994</v>
      </c>
      <c r="H695" s="142" t="s">
        <v>117</v>
      </c>
      <c r="I695" s="126"/>
    </row>
    <row r="696" spans="1:9" ht="19.7" hidden="1" customHeight="1" x14ac:dyDescent="0.5">
      <c r="A696" s="182"/>
      <c r="B696" s="193" t="s">
        <v>393</v>
      </c>
      <c r="C696" s="147"/>
      <c r="D696" s="208">
        <v>25.96</v>
      </c>
      <c r="E696" s="195" t="s">
        <v>120</v>
      </c>
      <c r="F696" s="745">
        <v>3</v>
      </c>
      <c r="G696" s="253">
        <f t="shared" si="19"/>
        <v>77.88</v>
      </c>
      <c r="H696" s="182"/>
      <c r="I696" s="126"/>
    </row>
    <row r="697" spans="1:9" ht="19.7" hidden="1" customHeight="1" x14ac:dyDescent="0.5">
      <c r="A697" s="182"/>
      <c r="B697" s="146" t="s">
        <v>224</v>
      </c>
      <c r="C697" s="147"/>
      <c r="D697" s="152">
        <v>0.5</v>
      </c>
      <c r="E697" s="149" t="s">
        <v>120</v>
      </c>
      <c r="F697" s="745">
        <v>65</v>
      </c>
      <c r="G697" s="188">
        <f t="shared" si="19"/>
        <v>32.5</v>
      </c>
      <c r="H697" s="182"/>
      <c r="I697" s="126"/>
    </row>
    <row r="698" spans="1:9" ht="19.7" hidden="1" customHeight="1" x14ac:dyDescent="0.5">
      <c r="A698" s="182"/>
      <c r="B698" s="146" t="s">
        <v>122</v>
      </c>
      <c r="C698" s="147"/>
      <c r="D698" s="152">
        <v>0.11</v>
      </c>
      <c r="E698" s="149" t="s">
        <v>110</v>
      </c>
      <c r="F698" s="185">
        <f>'[28]ราคาพาณิชย์ '!I7</f>
        <v>327.10000000000002</v>
      </c>
      <c r="G698" s="188">
        <f t="shared" si="19"/>
        <v>35.981000000000002</v>
      </c>
      <c r="H698" s="182"/>
      <c r="I698" s="126"/>
    </row>
    <row r="699" spans="1:9" ht="19.7" hidden="1" customHeight="1" x14ac:dyDescent="0.5">
      <c r="A699" s="182"/>
      <c r="B699" s="146" t="s">
        <v>210</v>
      </c>
      <c r="C699" s="147"/>
      <c r="D699" s="148">
        <v>10</v>
      </c>
      <c r="E699" s="149" t="s">
        <v>125</v>
      </c>
      <c r="F699" s="186">
        <v>1.44E-2</v>
      </c>
      <c r="G699" s="188">
        <f t="shared" si="19"/>
        <v>0.14399999999999999</v>
      </c>
      <c r="H699" s="182"/>
      <c r="I699" s="126"/>
    </row>
    <row r="700" spans="1:9" ht="19.7" hidden="1" customHeight="1" x14ac:dyDescent="0.5">
      <c r="A700" s="142"/>
      <c r="B700" s="146" t="s">
        <v>267</v>
      </c>
      <c r="C700" s="147"/>
      <c r="D700" s="152">
        <v>0.02</v>
      </c>
      <c r="E700" s="149" t="s">
        <v>120</v>
      </c>
      <c r="F700" s="185">
        <v>150</v>
      </c>
      <c r="G700" s="188">
        <f t="shared" si="19"/>
        <v>3</v>
      </c>
      <c r="H700" s="142"/>
      <c r="I700" s="126"/>
    </row>
    <row r="701" spans="1:9" ht="19.7" hidden="1" customHeight="1" x14ac:dyDescent="0.5">
      <c r="A701" s="154"/>
      <c r="B701" s="155"/>
      <c r="C701" s="156" t="s">
        <v>394</v>
      </c>
      <c r="D701" s="157">
        <v>1</v>
      </c>
      <c r="E701" s="158" t="s">
        <v>57</v>
      </c>
      <c r="F701" s="158" t="s">
        <v>127</v>
      </c>
      <c r="G701" s="160">
        <f>SUM(G694:G700)</f>
        <v>250.11289599999998</v>
      </c>
      <c r="H701" s="161" t="s">
        <v>128</v>
      </c>
      <c r="I701" s="126"/>
    </row>
    <row r="702" spans="1:9" ht="19.7" hidden="1" customHeight="1" x14ac:dyDescent="0.5">
      <c r="A702" s="181">
        <v>10.7</v>
      </c>
      <c r="B702" s="191" t="s">
        <v>395</v>
      </c>
      <c r="C702" s="147"/>
      <c r="D702" s="182"/>
      <c r="E702" s="182"/>
      <c r="F702" s="182"/>
      <c r="G702" s="196" t="s">
        <v>117</v>
      </c>
      <c r="H702" s="182"/>
      <c r="I702" s="126"/>
    </row>
    <row r="703" spans="1:9" ht="19.7" hidden="1" customHeight="1" x14ac:dyDescent="0.5">
      <c r="A703" s="142"/>
      <c r="B703" s="146" t="s">
        <v>173</v>
      </c>
      <c r="C703" s="147"/>
      <c r="D703" s="152">
        <v>20.02</v>
      </c>
      <c r="E703" s="149" t="s">
        <v>120</v>
      </c>
      <c r="F703" s="185">
        <v>2.08</v>
      </c>
      <c r="G703" s="188">
        <f t="shared" ref="G703:G710" si="20">D703*F703</f>
        <v>41.641600000000004</v>
      </c>
      <c r="H703" s="142" t="s">
        <v>117</v>
      </c>
      <c r="I703" s="126"/>
    </row>
    <row r="704" spans="1:9" ht="19.7" hidden="1" customHeight="1" x14ac:dyDescent="0.5">
      <c r="A704" s="142"/>
      <c r="B704" s="146" t="s">
        <v>222</v>
      </c>
      <c r="C704" s="147"/>
      <c r="D704" s="152">
        <v>8.42</v>
      </c>
      <c r="E704" s="149" t="s">
        <v>120</v>
      </c>
      <c r="F704" s="185">
        <v>5.47</v>
      </c>
      <c r="G704" s="188">
        <f t="shared" si="20"/>
        <v>46.057399999999994</v>
      </c>
      <c r="H704" s="142" t="s">
        <v>117</v>
      </c>
      <c r="I704" s="126"/>
    </row>
    <row r="705" spans="1:9" ht="19.7" hidden="1" customHeight="1" x14ac:dyDescent="0.5">
      <c r="A705" s="142"/>
      <c r="B705" s="146" t="s">
        <v>396</v>
      </c>
      <c r="C705" s="147"/>
      <c r="D705" s="152">
        <v>25.96</v>
      </c>
      <c r="E705" s="149" t="s">
        <v>120</v>
      </c>
      <c r="F705" s="185">
        <v>2.8</v>
      </c>
      <c r="G705" s="188">
        <f t="shared" si="20"/>
        <v>72.688000000000002</v>
      </c>
      <c r="H705" s="142"/>
      <c r="I705" s="126"/>
    </row>
    <row r="706" spans="1:9" ht="19.7" hidden="1" customHeight="1" x14ac:dyDescent="0.5">
      <c r="A706" s="182"/>
      <c r="B706" s="146" t="s">
        <v>224</v>
      </c>
      <c r="C706" s="147"/>
      <c r="D706" s="152">
        <v>0.5</v>
      </c>
      <c r="E706" s="149" t="s">
        <v>120</v>
      </c>
      <c r="F706" s="745">
        <v>65</v>
      </c>
      <c r="G706" s="188">
        <f t="shared" si="20"/>
        <v>32.5</v>
      </c>
      <c r="H706" s="182"/>
      <c r="I706" s="126"/>
    </row>
    <row r="707" spans="1:9" ht="19.7" hidden="1" customHeight="1" x14ac:dyDescent="0.5">
      <c r="A707" s="182"/>
      <c r="B707" s="146" t="s">
        <v>122</v>
      </c>
      <c r="C707" s="147"/>
      <c r="D707" s="152">
        <v>0.11</v>
      </c>
      <c r="E707" s="149" t="s">
        <v>110</v>
      </c>
      <c r="F707" s="185">
        <v>287.5</v>
      </c>
      <c r="G707" s="188">
        <f t="shared" si="20"/>
        <v>31.625</v>
      </c>
      <c r="H707" s="182"/>
      <c r="I707" s="126"/>
    </row>
    <row r="708" spans="1:9" ht="19.7" hidden="1" customHeight="1" x14ac:dyDescent="0.5">
      <c r="A708" s="182"/>
      <c r="B708" s="146" t="s">
        <v>210</v>
      </c>
      <c r="C708" s="147"/>
      <c r="D708" s="148">
        <v>10</v>
      </c>
      <c r="E708" s="149" t="s">
        <v>125</v>
      </c>
      <c r="F708" s="186">
        <v>1.44E-2</v>
      </c>
      <c r="G708" s="188">
        <f t="shared" si="20"/>
        <v>0.14399999999999999</v>
      </c>
      <c r="H708" s="182"/>
      <c r="I708" s="126"/>
    </row>
    <row r="709" spans="1:9" ht="19.7" hidden="1" customHeight="1" x14ac:dyDescent="0.5">
      <c r="A709" s="182"/>
      <c r="B709" s="146" t="s">
        <v>397</v>
      </c>
      <c r="C709" s="147"/>
      <c r="D709" s="152">
        <v>1.5</v>
      </c>
      <c r="E709" s="149" t="s">
        <v>176</v>
      </c>
      <c r="F709" s="208">
        <v>20</v>
      </c>
      <c r="G709" s="188">
        <f t="shared" si="20"/>
        <v>30</v>
      </c>
      <c r="H709" s="182"/>
      <c r="I709" s="126"/>
    </row>
    <row r="710" spans="1:9" ht="19.7" hidden="1" customHeight="1" x14ac:dyDescent="0.5">
      <c r="A710" s="142"/>
      <c r="B710" s="146" t="s">
        <v>267</v>
      </c>
      <c r="C710" s="147"/>
      <c r="D710" s="152">
        <v>0.02</v>
      </c>
      <c r="E710" s="149" t="s">
        <v>120</v>
      </c>
      <c r="F710" s="185">
        <v>150</v>
      </c>
      <c r="G710" s="188">
        <f t="shared" si="20"/>
        <v>3</v>
      </c>
      <c r="H710" s="142"/>
      <c r="I710" s="126"/>
    </row>
    <row r="711" spans="1:9" ht="19.7" hidden="1" customHeight="1" x14ac:dyDescent="0.5">
      <c r="A711" s="154"/>
      <c r="B711" s="155"/>
      <c r="C711" s="156" t="s">
        <v>398</v>
      </c>
      <c r="D711" s="157">
        <v>1</v>
      </c>
      <c r="E711" s="158" t="s">
        <v>57</v>
      </c>
      <c r="F711" s="158" t="s">
        <v>127</v>
      </c>
      <c r="G711" s="160">
        <f>SUM(G703:G710)</f>
        <v>257.65600000000001</v>
      </c>
      <c r="H711" s="161" t="s">
        <v>128</v>
      </c>
      <c r="I711" s="126"/>
    </row>
    <row r="712" spans="1:9" ht="19.7" hidden="1" customHeight="1" x14ac:dyDescent="0.5">
      <c r="A712" s="181">
        <v>10.8</v>
      </c>
      <c r="B712" s="140" t="s">
        <v>399</v>
      </c>
      <c r="C712" s="141"/>
      <c r="D712" s="142"/>
      <c r="E712" s="142"/>
      <c r="F712" s="142"/>
      <c r="G712" s="192" t="s">
        <v>117</v>
      </c>
      <c r="H712" s="142"/>
      <c r="I712" s="126"/>
    </row>
    <row r="713" spans="1:9" ht="19.7" hidden="1" customHeight="1" x14ac:dyDescent="0.5">
      <c r="A713" s="142"/>
      <c r="B713" s="146" t="s">
        <v>2683</v>
      </c>
      <c r="C713" s="147"/>
      <c r="D713" s="152">
        <v>1.1000000000000001</v>
      </c>
      <c r="E713" s="149" t="s">
        <v>57</v>
      </c>
      <c r="F713" s="185">
        <v>1.5</v>
      </c>
      <c r="G713" s="188">
        <f>D713*F713</f>
        <v>1.6500000000000001</v>
      </c>
      <c r="H713" s="142"/>
      <c r="I713" s="126"/>
    </row>
    <row r="714" spans="1:9" ht="19.7" hidden="1" customHeight="1" x14ac:dyDescent="0.5">
      <c r="A714" s="182"/>
      <c r="B714" s="193" t="s">
        <v>173</v>
      </c>
      <c r="C714" s="147"/>
      <c r="D714" s="208">
        <v>21.51</v>
      </c>
      <c r="E714" s="195" t="s">
        <v>120</v>
      </c>
      <c r="F714" s="745">
        <v>2.08</v>
      </c>
      <c r="G714" s="253">
        <f>D714*F714</f>
        <v>44.740800000000007</v>
      </c>
      <c r="H714" s="182" t="s">
        <v>117</v>
      </c>
      <c r="I714" s="126"/>
    </row>
    <row r="715" spans="1:9" ht="19.7" hidden="1" customHeight="1" x14ac:dyDescent="0.5">
      <c r="A715" s="142"/>
      <c r="B715" s="146" t="s">
        <v>239</v>
      </c>
      <c r="C715" s="147"/>
      <c r="D715" s="152">
        <v>0.25</v>
      </c>
      <c r="E715" s="149" t="s">
        <v>120</v>
      </c>
      <c r="F715" s="185">
        <v>5.47</v>
      </c>
      <c r="G715" s="188">
        <f>D715*F715</f>
        <v>1.3674999999999999</v>
      </c>
      <c r="H715" s="142"/>
      <c r="I715" s="126"/>
    </row>
    <row r="716" spans="1:9" ht="19.7" hidden="1" customHeight="1" x14ac:dyDescent="0.5">
      <c r="A716" s="142"/>
      <c r="B716" s="146" t="s">
        <v>122</v>
      </c>
      <c r="C716" s="147"/>
      <c r="D716" s="152">
        <v>0.11</v>
      </c>
      <c r="E716" s="149" t="s">
        <v>110</v>
      </c>
      <c r="F716" s="185">
        <v>287.5</v>
      </c>
      <c r="G716" s="188">
        <f>D716*F716</f>
        <v>31.625</v>
      </c>
      <c r="H716" s="142"/>
      <c r="I716" s="126"/>
    </row>
    <row r="717" spans="1:9" ht="19.7" hidden="1" customHeight="1" x14ac:dyDescent="0.5">
      <c r="A717" s="142"/>
      <c r="B717" s="146" t="s">
        <v>210</v>
      </c>
      <c r="C717" s="147"/>
      <c r="D717" s="148">
        <v>10</v>
      </c>
      <c r="E717" s="149" t="s">
        <v>125</v>
      </c>
      <c r="F717" s="186">
        <v>1.44E-2</v>
      </c>
      <c r="G717" s="188">
        <f>D717*F717</f>
        <v>0.14399999999999999</v>
      </c>
      <c r="H717" s="142"/>
      <c r="I717" s="126"/>
    </row>
    <row r="718" spans="1:9" ht="19.7" hidden="1" customHeight="1" x14ac:dyDescent="0.5">
      <c r="A718" s="235"/>
      <c r="B718" s="236"/>
      <c r="C718" s="237" t="s">
        <v>401</v>
      </c>
      <c r="D718" s="238">
        <v>1</v>
      </c>
      <c r="E718" s="239" t="s">
        <v>57</v>
      </c>
      <c r="F718" s="239" t="s">
        <v>127</v>
      </c>
      <c r="G718" s="241">
        <f>SUM(G713:G717)</f>
        <v>79.527300000000011</v>
      </c>
      <c r="H718" s="242" t="s">
        <v>128</v>
      </c>
      <c r="I718" s="126"/>
    </row>
    <row r="719" spans="1:9" ht="19.7" hidden="1" customHeight="1" x14ac:dyDescent="0.5">
      <c r="A719" s="181">
        <v>10.9</v>
      </c>
      <c r="B719" s="140" t="s">
        <v>402</v>
      </c>
      <c r="C719" s="141"/>
      <c r="D719" s="142"/>
      <c r="E719" s="142"/>
      <c r="F719" s="142"/>
      <c r="G719" s="192" t="s">
        <v>117</v>
      </c>
      <c r="H719" s="142"/>
      <c r="I719" s="126"/>
    </row>
    <row r="720" spans="1:9" ht="19.7" hidden="1" customHeight="1" x14ac:dyDescent="0.5">
      <c r="A720" s="142"/>
      <c r="B720" s="146" t="s">
        <v>2682</v>
      </c>
      <c r="C720" s="147"/>
      <c r="D720" s="152">
        <v>1.1000000000000001</v>
      </c>
      <c r="E720" s="149" t="s">
        <v>57</v>
      </c>
      <c r="F720" s="185">
        <v>1.8</v>
      </c>
      <c r="G720" s="188">
        <f>D720*F720</f>
        <v>1.9800000000000002</v>
      </c>
      <c r="H720" s="142"/>
      <c r="I720" s="126"/>
    </row>
    <row r="721" spans="1:9" ht="19.7" hidden="1" customHeight="1" x14ac:dyDescent="0.5">
      <c r="A721" s="142"/>
      <c r="B721" s="146" t="s">
        <v>173</v>
      </c>
      <c r="C721" s="147"/>
      <c r="D721" s="152">
        <v>21.51</v>
      </c>
      <c r="E721" s="149" t="s">
        <v>120</v>
      </c>
      <c r="F721" s="185">
        <v>2.08</v>
      </c>
      <c r="G721" s="188">
        <f>D721*F721</f>
        <v>44.740800000000007</v>
      </c>
      <c r="H721" s="142" t="s">
        <v>117</v>
      </c>
      <c r="I721" s="126"/>
    </row>
    <row r="722" spans="1:9" ht="19.7" hidden="1" customHeight="1" x14ac:dyDescent="0.5">
      <c r="A722" s="142"/>
      <c r="B722" s="146" t="s">
        <v>239</v>
      </c>
      <c r="C722" s="147"/>
      <c r="D722" s="152">
        <v>0.25</v>
      </c>
      <c r="E722" s="149" t="s">
        <v>120</v>
      </c>
      <c r="F722" s="185">
        <v>5.47</v>
      </c>
      <c r="G722" s="188">
        <f>D722*F722</f>
        <v>1.3674999999999999</v>
      </c>
      <c r="H722" s="142"/>
      <c r="I722" s="126"/>
    </row>
    <row r="723" spans="1:9" ht="19.7" hidden="1" customHeight="1" x14ac:dyDescent="0.5">
      <c r="A723" s="142"/>
      <c r="B723" s="146" t="s">
        <v>122</v>
      </c>
      <c r="C723" s="147"/>
      <c r="D723" s="152">
        <v>0.11</v>
      </c>
      <c r="E723" s="149" t="s">
        <v>110</v>
      </c>
      <c r="F723" s="185">
        <v>287.5</v>
      </c>
      <c r="G723" s="188">
        <f>D723*F723</f>
        <v>31.625</v>
      </c>
      <c r="H723" s="142"/>
      <c r="I723" s="126"/>
    </row>
    <row r="724" spans="1:9" ht="19.7" hidden="1" customHeight="1" x14ac:dyDescent="0.5">
      <c r="A724" s="142"/>
      <c r="B724" s="146" t="s">
        <v>210</v>
      </c>
      <c r="C724" s="147"/>
      <c r="D724" s="148">
        <v>10</v>
      </c>
      <c r="E724" s="149" t="s">
        <v>125</v>
      </c>
      <c r="F724" s="186">
        <v>1.44E-2</v>
      </c>
      <c r="G724" s="188">
        <f>D724*F724</f>
        <v>0.14399999999999999</v>
      </c>
      <c r="H724" s="142"/>
      <c r="I724" s="126"/>
    </row>
    <row r="725" spans="1:9" ht="19.7" hidden="1" customHeight="1" x14ac:dyDescent="0.5">
      <c r="A725" s="154"/>
      <c r="B725" s="155"/>
      <c r="C725" s="156" t="s">
        <v>404</v>
      </c>
      <c r="D725" s="157">
        <v>1</v>
      </c>
      <c r="E725" s="158" t="s">
        <v>57</v>
      </c>
      <c r="F725" s="158" t="s">
        <v>127</v>
      </c>
      <c r="G725" s="160">
        <f>SUM(G720:G724)</f>
        <v>79.857300000000009</v>
      </c>
      <c r="H725" s="161" t="s">
        <v>128</v>
      </c>
      <c r="I725" s="126"/>
    </row>
    <row r="726" spans="1:9" hidden="1" x14ac:dyDescent="0.5">
      <c r="A726" s="243">
        <v>10.1</v>
      </c>
      <c r="B726" s="191" t="s">
        <v>405</v>
      </c>
      <c r="C726" s="147"/>
      <c r="D726" s="182"/>
      <c r="E726" s="182"/>
      <c r="F726" s="182"/>
      <c r="G726" s="196" t="s">
        <v>117</v>
      </c>
      <c r="H726" s="182"/>
      <c r="I726" s="126"/>
    </row>
    <row r="727" spans="1:9" hidden="1" x14ac:dyDescent="0.5">
      <c r="A727" s="142"/>
      <c r="B727" s="146" t="s">
        <v>2681</v>
      </c>
      <c r="C727" s="147"/>
      <c r="D727" s="152">
        <v>1.1000000000000001</v>
      </c>
      <c r="E727" s="149" t="s">
        <v>57</v>
      </c>
      <c r="F727" s="185">
        <v>5</v>
      </c>
      <c r="G727" s="188">
        <f>D727*F727</f>
        <v>5.5</v>
      </c>
      <c r="H727" s="142"/>
      <c r="I727" s="126"/>
    </row>
    <row r="728" spans="1:9" hidden="1" x14ac:dyDescent="0.5">
      <c r="A728" s="142"/>
      <c r="B728" s="146" t="s">
        <v>173</v>
      </c>
      <c r="C728" s="147"/>
      <c r="D728" s="152">
        <v>21.51</v>
      </c>
      <c r="E728" s="149" t="s">
        <v>120</v>
      </c>
      <c r="F728" s="185">
        <v>2.08</v>
      </c>
      <c r="G728" s="188">
        <f>D728*F728</f>
        <v>44.740800000000007</v>
      </c>
      <c r="H728" s="142" t="s">
        <v>117</v>
      </c>
      <c r="I728" s="126"/>
    </row>
    <row r="729" spans="1:9" hidden="1" x14ac:dyDescent="0.5">
      <c r="A729" s="142"/>
      <c r="B729" s="146" t="s">
        <v>239</v>
      </c>
      <c r="C729" s="147"/>
      <c r="D729" s="152">
        <v>0.25</v>
      </c>
      <c r="E729" s="149" t="s">
        <v>120</v>
      </c>
      <c r="F729" s="185">
        <v>5.47</v>
      </c>
      <c r="G729" s="188">
        <f>D729*F729</f>
        <v>1.3674999999999999</v>
      </c>
      <c r="H729" s="142"/>
      <c r="I729" s="126"/>
    </row>
    <row r="730" spans="1:9" hidden="1" x14ac:dyDescent="0.5">
      <c r="A730" s="142"/>
      <c r="B730" s="146" t="s">
        <v>122</v>
      </c>
      <c r="C730" s="147"/>
      <c r="D730" s="152">
        <v>0.11</v>
      </c>
      <c r="E730" s="149" t="s">
        <v>110</v>
      </c>
      <c r="F730" s="185">
        <v>287.5</v>
      </c>
      <c r="G730" s="188">
        <f>D730*F730</f>
        <v>31.625</v>
      </c>
      <c r="H730" s="142"/>
      <c r="I730" s="126"/>
    </row>
    <row r="731" spans="1:9" hidden="1" x14ac:dyDescent="0.5">
      <c r="A731" s="142"/>
      <c r="B731" s="146" t="s">
        <v>210</v>
      </c>
      <c r="C731" s="147"/>
      <c r="D731" s="148">
        <v>10</v>
      </c>
      <c r="E731" s="149" t="s">
        <v>125</v>
      </c>
      <c r="F731" s="186">
        <v>1.44E-2</v>
      </c>
      <c r="G731" s="188">
        <f>D731*F731</f>
        <v>0.14399999999999999</v>
      </c>
      <c r="H731" s="142"/>
      <c r="I731" s="126"/>
    </row>
    <row r="732" spans="1:9" hidden="1" x14ac:dyDescent="0.5">
      <c r="A732" s="154"/>
      <c r="B732" s="155"/>
      <c r="C732" s="156" t="s">
        <v>407</v>
      </c>
      <c r="D732" s="157">
        <v>1</v>
      </c>
      <c r="E732" s="158" t="s">
        <v>57</v>
      </c>
      <c r="F732" s="158" t="s">
        <v>127</v>
      </c>
      <c r="G732" s="160">
        <f>SUM(G727:G731)</f>
        <v>83.37730000000002</v>
      </c>
      <c r="H732" s="161" t="s">
        <v>128</v>
      </c>
      <c r="I732" s="126"/>
    </row>
    <row r="733" spans="1:9" hidden="1" x14ac:dyDescent="0.5">
      <c r="A733" s="670">
        <v>10.11</v>
      </c>
      <c r="B733" s="671" t="s">
        <v>408</v>
      </c>
      <c r="C733" s="672"/>
      <c r="D733" s="673"/>
      <c r="E733" s="673"/>
      <c r="F733" s="673"/>
      <c r="G733" s="764" t="s">
        <v>117</v>
      </c>
      <c r="H733" s="674"/>
      <c r="I733" s="126"/>
    </row>
    <row r="734" spans="1:9" hidden="1" x14ac:dyDescent="0.5">
      <c r="A734" s="673"/>
      <c r="B734" s="675" t="s">
        <v>2680</v>
      </c>
      <c r="C734" s="676"/>
      <c r="D734" s="677">
        <v>1.1000000000000001</v>
      </c>
      <c r="E734" s="678" t="s">
        <v>57</v>
      </c>
      <c r="F734" s="754">
        <f>ตารางราคาวัสดุ!G21</f>
        <v>158.88</v>
      </c>
      <c r="G734" s="765">
        <f>D734*F734</f>
        <v>174.768</v>
      </c>
      <c r="H734" s="674"/>
      <c r="I734" s="126"/>
    </row>
    <row r="735" spans="1:9" hidden="1" x14ac:dyDescent="0.5">
      <c r="A735" s="673"/>
      <c r="B735" s="675" t="s">
        <v>173</v>
      </c>
      <c r="C735" s="676"/>
      <c r="D735" s="677">
        <v>21.51</v>
      </c>
      <c r="E735" s="678" t="s">
        <v>120</v>
      </c>
      <c r="F735" s="754">
        <f>ROUNDDOWN((ตารางราคาวัสดุ!J12/1000),2)</f>
        <v>1.68</v>
      </c>
      <c r="G735" s="765">
        <f>D735*F735</f>
        <v>36.136800000000001</v>
      </c>
      <c r="H735" s="674" t="s">
        <v>117</v>
      </c>
      <c r="I735" s="126"/>
    </row>
    <row r="736" spans="1:9" hidden="1" x14ac:dyDescent="0.5">
      <c r="A736" s="673"/>
      <c r="B736" s="675" t="s">
        <v>239</v>
      </c>
      <c r="C736" s="672"/>
      <c r="D736" s="677">
        <v>0.2</v>
      </c>
      <c r="E736" s="678" t="s">
        <v>120</v>
      </c>
      <c r="F736" s="754">
        <f>ตารางราคาวัสดุ!J22</f>
        <v>0</v>
      </c>
      <c r="G736" s="765">
        <f>D736*F736</f>
        <v>0</v>
      </c>
      <c r="H736" s="674"/>
      <c r="I736" s="126"/>
    </row>
    <row r="737" spans="1:9" hidden="1" x14ac:dyDescent="0.5">
      <c r="A737" s="679"/>
      <c r="B737" s="680" t="s">
        <v>122</v>
      </c>
      <c r="C737" s="676"/>
      <c r="D737" s="681">
        <v>0.11</v>
      </c>
      <c r="E737" s="682" t="s">
        <v>110</v>
      </c>
      <c r="F737" s="755">
        <f>ตารางราคาวัสดุ!G13</f>
        <v>560.75</v>
      </c>
      <c r="G737" s="766">
        <f>D737*F737</f>
        <v>61.682499999999997</v>
      </c>
      <c r="H737" s="683"/>
      <c r="I737" s="126"/>
    </row>
    <row r="738" spans="1:9" hidden="1" x14ac:dyDescent="0.5">
      <c r="A738" s="673"/>
      <c r="B738" s="675" t="s">
        <v>210</v>
      </c>
      <c r="C738" s="676"/>
      <c r="D738" s="684">
        <v>10</v>
      </c>
      <c r="E738" s="678" t="s">
        <v>125</v>
      </c>
      <c r="F738" s="756"/>
      <c r="G738" s="765">
        <f>D738*F738</f>
        <v>0</v>
      </c>
      <c r="H738" s="674"/>
      <c r="I738" s="126"/>
    </row>
    <row r="739" spans="1:9" hidden="1" x14ac:dyDescent="0.5">
      <c r="A739" s="685"/>
      <c r="B739" s="686"/>
      <c r="C739" s="687" t="s">
        <v>409</v>
      </c>
      <c r="D739" s="688">
        <v>1</v>
      </c>
      <c r="E739" s="689" t="s">
        <v>57</v>
      </c>
      <c r="F739" s="689" t="s">
        <v>127</v>
      </c>
      <c r="G739" s="690">
        <f>ROUNDDOWN(SUM(G734:G738),2)</f>
        <v>272.58</v>
      </c>
      <c r="H739" s="691" t="s">
        <v>128</v>
      </c>
      <c r="I739" s="126"/>
    </row>
    <row r="740" spans="1:9" x14ac:dyDescent="0.5">
      <c r="A740" s="181">
        <v>10.119999999999999</v>
      </c>
      <c r="B740" s="140" t="s">
        <v>410</v>
      </c>
      <c r="C740" s="141"/>
      <c r="D740" s="142"/>
      <c r="E740" s="142"/>
      <c r="F740" s="143"/>
      <c r="G740" s="144" t="s">
        <v>117</v>
      </c>
      <c r="H740" s="142"/>
      <c r="I740" s="126"/>
    </row>
    <row r="741" spans="1:9" x14ac:dyDescent="0.5">
      <c r="A741" s="142"/>
      <c r="B741" s="146" t="s">
        <v>2679</v>
      </c>
      <c r="C741" s="147"/>
      <c r="D741" s="152">
        <v>1.1000000000000001</v>
      </c>
      <c r="E741" s="149" t="s">
        <v>57</v>
      </c>
      <c r="F741" s="150">
        <v>6.25</v>
      </c>
      <c r="G741" s="151">
        <f>D741*F741</f>
        <v>6.8750000000000009</v>
      </c>
      <c r="H741" s="142"/>
      <c r="I741" s="126"/>
    </row>
    <row r="742" spans="1:9" x14ac:dyDescent="0.5">
      <c r="A742" s="142"/>
      <c r="B742" s="146" t="s">
        <v>173</v>
      </c>
      <c r="C742" s="147"/>
      <c r="D742" s="152">
        <v>21.51</v>
      </c>
      <c r="E742" s="149" t="s">
        <v>120</v>
      </c>
      <c r="F742" s="150">
        <v>2.08</v>
      </c>
      <c r="G742" s="151">
        <f>D742*F742</f>
        <v>44.740800000000007</v>
      </c>
      <c r="H742" s="142" t="s">
        <v>117</v>
      </c>
      <c r="I742" s="126"/>
    </row>
    <row r="743" spans="1:9" x14ac:dyDescent="0.5">
      <c r="A743" s="142"/>
      <c r="B743" s="146" t="s">
        <v>239</v>
      </c>
      <c r="C743" s="147"/>
      <c r="D743" s="152">
        <v>0.25</v>
      </c>
      <c r="E743" s="149" t="s">
        <v>120</v>
      </c>
      <c r="F743" s="150">
        <v>5.47</v>
      </c>
      <c r="G743" s="151">
        <f>D743*F743</f>
        <v>1.3674999999999999</v>
      </c>
      <c r="H743" s="142"/>
      <c r="I743" s="126"/>
    </row>
    <row r="744" spans="1:9" x14ac:dyDescent="0.5">
      <c r="A744" s="142"/>
      <c r="B744" s="146" t="s">
        <v>122</v>
      </c>
      <c r="C744" s="147"/>
      <c r="D744" s="152">
        <v>0.11</v>
      </c>
      <c r="E744" s="149" t="s">
        <v>110</v>
      </c>
      <c r="F744" s="150">
        <v>287.5</v>
      </c>
      <c r="G744" s="151">
        <f>D744*F744</f>
        <v>31.625</v>
      </c>
      <c r="H744" s="142"/>
      <c r="I744" s="126"/>
    </row>
    <row r="745" spans="1:9" x14ac:dyDescent="0.5">
      <c r="A745" s="142"/>
      <c r="B745" s="146" t="s">
        <v>210</v>
      </c>
      <c r="C745" s="147"/>
      <c r="D745" s="148">
        <v>10</v>
      </c>
      <c r="E745" s="149" t="s">
        <v>125</v>
      </c>
      <c r="F745" s="153">
        <v>1.44E-2</v>
      </c>
      <c r="G745" s="151">
        <f>D745*F745</f>
        <v>0.14399999999999999</v>
      </c>
      <c r="H745" s="142"/>
      <c r="I745" s="126"/>
    </row>
    <row r="746" spans="1:9" x14ac:dyDescent="0.5">
      <c r="A746" s="154"/>
      <c r="B746" s="155"/>
      <c r="C746" s="156" t="s">
        <v>412</v>
      </c>
      <c r="D746" s="157">
        <v>1</v>
      </c>
      <c r="E746" s="158" t="s">
        <v>57</v>
      </c>
      <c r="F746" s="159" t="s">
        <v>127</v>
      </c>
      <c r="G746" s="160">
        <f>SUM(G741:G745)</f>
        <v>84.75230000000002</v>
      </c>
      <c r="H746" s="161" t="s">
        <v>128</v>
      </c>
      <c r="I746" s="126"/>
    </row>
    <row r="747" spans="1:9" x14ac:dyDescent="0.5">
      <c r="A747" s="181">
        <v>10.130000000000001</v>
      </c>
      <c r="B747" s="140" t="s">
        <v>413</v>
      </c>
      <c r="C747" s="141"/>
      <c r="D747" s="142"/>
      <c r="E747" s="142"/>
      <c r="F747" s="143"/>
      <c r="G747" s="144" t="s">
        <v>117</v>
      </c>
      <c r="H747" s="142"/>
      <c r="I747" s="126"/>
    </row>
    <row r="748" spans="1:9" x14ac:dyDescent="0.5">
      <c r="A748" s="142"/>
      <c r="B748" s="146" t="s">
        <v>2678</v>
      </c>
      <c r="C748" s="147"/>
      <c r="D748" s="152">
        <v>1.1000000000000001</v>
      </c>
      <c r="E748" s="149" t="s">
        <v>57</v>
      </c>
      <c r="F748" s="150">
        <v>5.75</v>
      </c>
      <c r="G748" s="151">
        <f>D748*F748</f>
        <v>6.3250000000000002</v>
      </c>
      <c r="H748" s="142"/>
      <c r="I748" s="126"/>
    </row>
    <row r="749" spans="1:9" x14ac:dyDescent="0.5">
      <c r="A749" s="142"/>
      <c r="B749" s="146" t="s">
        <v>173</v>
      </c>
      <c r="C749" s="147"/>
      <c r="D749" s="152">
        <v>21.51</v>
      </c>
      <c r="E749" s="149" t="s">
        <v>120</v>
      </c>
      <c r="F749" s="150">
        <v>2.08</v>
      </c>
      <c r="G749" s="151">
        <f>D749*F749</f>
        <v>44.740800000000007</v>
      </c>
      <c r="H749" s="142" t="s">
        <v>117</v>
      </c>
      <c r="I749" s="126"/>
    </row>
    <row r="750" spans="1:9" x14ac:dyDescent="0.5">
      <c r="A750" s="142"/>
      <c r="B750" s="146" t="s">
        <v>239</v>
      </c>
      <c r="C750" s="147"/>
      <c r="D750" s="152">
        <v>0.25</v>
      </c>
      <c r="E750" s="149" t="s">
        <v>120</v>
      </c>
      <c r="F750" s="150">
        <v>5.47</v>
      </c>
      <c r="G750" s="151">
        <f>D750*F750</f>
        <v>1.3674999999999999</v>
      </c>
      <c r="H750" s="142"/>
      <c r="I750" s="126"/>
    </row>
    <row r="751" spans="1:9" x14ac:dyDescent="0.5">
      <c r="A751" s="142"/>
      <c r="B751" s="146" t="s">
        <v>122</v>
      </c>
      <c r="C751" s="147"/>
      <c r="D751" s="152">
        <v>0.11</v>
      </c>
      <c r="E751" s="149" t="s">
        <v>110</v>
      </c>
      <c r="F751" s="150">
        <v>287.5</v>
      </c>
      <c r="G751" s="151">
        <f>D751*F751</f>
        <v>31.625</v>
      </c>
      <c r="H751" s="142"/>
      <c r="I751" s="126"/>
    </row>
    <row r="752" spans="1:9" x14ac:dyDescent="0.5">
      <c r="A752" s="142"/>
      <c r="B752" s="146" t="s">
        <v>210</v>
      </c>
      <c r="C752" s="147"/>
      <c r="D752" s="148">
        <v>10</v>
      </c>
      <c r="E752" s="149" t="s">
        <v>125</v>
      </c>
      <c r="F752" s="153">
        <v>1.44E-2</v>
      </c>
      <c r="G752" s="151">
        <f>D752*F752</f>
        <v>0.14399999999999999</v>
      </c>
      <c r="H752" s="142"/>
      <c r="I752" s="126"/>
    </row>
    <row r="753" spans="1:9" x14ac:dyDescent="0.5">
      <c r="A753" s="154"/>
      <c r="B753" s="155"/>
      <c r="C753" s="156" t="s">
        <v>415</v>
      </c>
      <c r="D753" s="157">
        <v>1</v>
      </c>
      <c r="E753" s="158" t="s">
        <v>57</v>
      </c>
      <c r="F753" s="159" t="s">
        <v>127</v>
      </c>
      <c r="G753" s="160">
        <f>SUM(G748:G752)</f>
        <v>84.202300000000008</v>
      </c>
      <c r="H753" s="161" t="s">
        <v>128</v>
      </c>
      <c r="I753" s="126"/>
    </row>
    <row r="754" spans="1:9" x14ac:dyDescent="0.5">
      <c r="A754" s="243">
        <v>10.14</v>
      </c>
      <c r="B754" s="191" t="s">
        <v>416</v>
      </c>
      <c r="C754" s="147"/>
      <c r="D754" s="182"/>
      <c r="E754" s="182"/>
      <c r="F754" s="183"/>
      <c r="G754" s="184" t="s">
        <v>117</v>
      </c>
      <c r="H754" s="182"/>
      <c r="I754" s="126"/>
    </row>
    <row r="755" spans="1:9" x14ac:dyDescent="0.5">
      <c r="A755" s="142"/>
      <c r="B755" s="146" t="s">
        <v>2677</v>
      </c>
      <c r="C755" s="147"/>
      <c r="D755" s="152">
        <v>1.1000000000000001</v>
      </c>
      <c r="E755" s="149" t="s">
        <v>57</v>
      </c>
      <c r="F755" s="150">
        <v>6.25</v>
      </c>
      <c r="G755" s="151">
        <f>D755*F755</f>
        <v>6.8750000000000009</v>
      </c>
      <c r="H755" s="142"/>
      <c r="I755" s="126"/>
    </row>
    <row r="756" spans="1:9" x14ac:dyDescent="0.5">
      <c r="A756" s="142"/>
      <c r="B756" s="146" t="s">
        <v>173</v>
      </c>
      <c r="C756" s="147"/>
      <c r="D756" s="152">
        <v>21.51</v>
      </c>
      <c r="E756" s="149" t="s">
        <v>120</v>
      </c>
      <c r="F756" s="150">
        <v>2.08</v>
      </c>
      <c r="G756" s="151">
        <f>D756*F756</f>
        <v>44.740800000000007</v>
      </c>
      <c r="H756" s="142" t="s">
        <v>117</v>
      </c>
      <c r="I756" s="126"/>
    </row>
    <row r="757" spans="1:9" x14ac:dyDescent="0.5">
      <c r="A757" s="142"/>
      <c r="B757" s="146" t="s">
        <v>239</v>
      </c>
      <c r="C757" s="147"/>
      <c r="D757" s="152">
        <v>0.25</v>
      </c>
      <c r="E757" s="149" t="s">
        <v>120</v>
      </c>
      <c r="F757" s="150">
        <v>5.47</v>
      </c>
      <c r="G757" s="151">
        <f>D757*F757</f>
        <v>1.3674999999999999</v>
      </c>
      <c r="H757" s="142"/>
      <c r="I757" s="126"/>
    </row>
    <row r="758" spans="1:9" x14ac:dyDescent="0.5">
      <c r="A758" s="142"/>
      <c r="B758" s="146" t="s">
        <v>122</v>
      </c>
      <c r="C758" s="147"/>
      <c r="D758" s="152">
        <v>0.11</v>
      </c>
      <c r="E758" s="149" t="s">
        <v>110</v>
      </c>
      <c r="F758" s="150">
        <v>287.5</v>
      </c>
      <c r="G758" s="151">
        <f>D758*F758</f>
        <v>31.625</v>
      </c>
      <c r="H758" s="142"/>
      <c r="I758" s="126"/>
    </row>
    <row r="759" spans="1:9" x14ac:dyDescent="0.5">
      <c r="A759" s="142"/>
      <c r="B759" s="146" t="s">
        <v>210</v>
      </c>
      <c r="C759" s="147"/>
      <c r="D759" s="148">
        <v>10</v>
      </c>
      <c r="E759" s="149" t="s">
        <v>125</v>
      </c>
      <c r="F759" s="153">
        <v>1.44E-2</v>
      </c>
      <c r="G759" s="151">
        <f>D759*F759</f>
        <v>0.14399999999999999</v>
      </c>
      <c r="H759" s="142"/>
      <c r="I759" s="126"/>
    </row>
    <row r="760" spans="1:9" x14ac:dyDescent="0.5">
      <c r="A760" s="154"/>
      <c r="B760" s="155"/>
      <c r="C760" s="156" t="s">
        <v>418</v>
      </c>
      <c r="D760" s="157">
        <v>1</v>
      </c>
      <c r="E760" s="158" t="s">
        <v>57</v>
      </c>
      <c r="F760" s="159" t="s">
        <v>127</v>
      </c>
      <c r="G760" s="160">
        <f>SUM(G755:G759)</f>
        <v>84.75230000000002</v>
      </c>
      <c r="H760" s="161" t="s">
        <v>128</v>
      </c>
      <c r="I760" s="126"/>
    </row>
    <row r="761" spans="1:9" x14ac:dyDescent="0.5">
      <c r="A761" s="181">
        <v>10.15</v>
      </c>
      <c r="B761" s="191" t="s">
        <v>419</v>
      </c>
      <c r="C761" s="147"/>
      <c r="D761" s="182"/>
      <c r="E761" s="182"/>
      <c r="F761" s="183"/>
      <c r="G761" s="184" t="s">
        <v>117</v>
      </c>
      <c r="H761" s="182"/>
      <c r="I761" s="126"/>
    </row>
    <row r="762" spans="1:9" x14ac:dyDescent="0.5">
      <c r="A762" s="142"/>
      <c r="B762" s="146" t="s">
        <v>2676</v>
      </c>
      <c r="C762" s="147"/>
      <c r="D762" s="152">
        <v>1.1000000000000001</v>
      </c>
      <c r="E762" s="149" t="s">
        <v>57</v>
      </c>
      <c r="F762" s="150">
        <f>ROUNDDOWN(177.57/11,2)</f>
        <v>16.14</v>
      </c>
      <c r="G762" s="151">
        <f>D762*F762</f>
        <v>17.754000000000001</v>
      </c>
      <c r="H762" s="142"/>
      <c r="I762" s="126"/>
    </row>
    <row r="763" spans="1:9" x14ac:dyDescent="0.5">
      <c r="A763" s="142"/>
      <c r="B763" s="146" t="s">
        <v>173</v>
      </c>
      <c r="C763" s="147"/>
      <c r="D763" s="152">
        <v>21.51</v>
      </c>
      <c r="E763" s="149" t="s">
        <v>120</v>
      </c>
      <c r="F763" s="150">
        <f>ROUNDDOWN('[27]ราคาพาณิชย์ '!I6/50,2)</f>
        <v>2.72</v>
      </c>
      <c r="G763" s="151">
        <f>D763*F763</f>
        <v>58.507200000000012</v>
      </c>
      <c r="H763" s="142" t="s">
        <v>117</v>
      </c>
      <c r="I763" s="126"/>
    </row>
    <row r="764" spans="1:9" x14ac:dyDescent="0.5">
      <c r="A764" s="142"/>
      <c r="B764" s="146" t="s">
        <v>239</v>
      </c>
      <c r="C764" s="147"/>
      <c r="D764" s="152">
        <v>0.25</v>
      </c>
      <c r="E764" s="149" t="s">
        <v>120</v>
      </c>
      <c r="F764" s="150">
        <v>33</v>
      </c>
      <c r="G764" s="151">
        <f>D764*F764</f>
        <v>8.25</v>
      </c>
      <c r="H764" s="142"/>
      <c r="I764" s="126"/>
    </row>
    <row r="765" spans="1:9" x14ac:dyDescent="0.5">
      <c r="A765" s="142"/>
      <c r="B765" s="146" t="s">
        <v>122</v>
      </c>
      <c r="C765" s="147"/>
      <c r="D765" s="152">
        <v>0.11</v>
      </c>
      <c r="E765" s="149" t="s">
        <v>110</v>
      </c>
      <c r="F765" s="150">
        <f>'[27]ราคาพาณิชย์ '!I7</f>
        <v>327.10000000000002</v>
      </c>
      <c r="G765" s="151">
        <f>D765*F765</f>
        <v>35.981000000000002</v>
      </c>
      <c r="H765" s="142"/>
      <c r="I765" s="126"/>
    </row>
    <row r="766" spans="1:9" x14ac:dyDescent="0.5">
      <c r="A766" s="142"/>
      <c r="B766" s="146" t="s">
        <v>210</v>
      </c>
      <c r="C766" s="147"/>
      <c r="D766" s="148">
        <v>10</v>
      </c>
      <c r="E766" s="149" t="s">
        <v>125</v>
      </c>
      <c r="F766" s="153"/>
      <c r="G766" s="151">
        <f>D766*F766</f>
        <v>0</v>
      </c>
      <c r="H766" s="142"/>
      <c r="I766" s="126"/>
    </row>
    <row r="767" spans="1:9" x14ac:dyDescent="0.5">
      <c r="A767" s="154"/>
      <c r="B767" s="155"/>
      <c r="C767" s="156" t="s">
        <v>421</v>
      </c>
      <c r="D767" s="157">
        <v>1</v>
      </c>
      <c r="E767" s="158" t="s">
        <v>57</v>
      </c>
      <c r="F767" s="159" t="s">
        <v>127</v>
      </c>
      <c r="G767" s="234">
        <f>ROUNDDOWN(SUM(G762:G766),2)</f>
        <v>120.49</v>
      </c>
      <c r="H767" s="161" t="s">
        <v>128</v>
      </c>
      <c r="I767" s="126"/>
    </row>
    <row r="768" spans="1:9" x14ac:dyDescent="0.5">
      <c r="A768" s="243">
        <v>10.16</v>
      </c>
      <c r="B768" s="140" t="s">
        <v>422</v>
      </c>
      <c r="C768" s="141"/>
      <c r="D768" s="142"/>
      <c r="E768" s="142"/>
      <c r="F768" s="143"/>
      <c r="G768" s="144" t="s">
        <v>117</v>
      </c>
      <c r="H768" s="142"/>
      <c r="I768" s="126"/>
    </row>
    <row r="769" spans="1:9" x14ac:dyDescent="0.5">
      <c r="A769" s="142"/>
      <c r="B769" s="146" t="s">
        <v>2675</v>
      </c>
      <c r="C769" s="147"/>
      <c r="D769" s="152">
        <v>1.1000000000000001</v>
      </c>
      <c r="E769" s="149" t="s">
        <v>57</v>
      </c>
      <c r="F769" s="150">
        <v>12</v>
      </c>
      <c r="G769" s="151">
        <f>D769*F769</f>
        <v>13.200000000000001</v>
      </c>
      <c r="H769" s="142"/>
      <c r="I769" s="126"/>
    </row>
    <row r="770" spans="1:9" x14ac:dyDescent="0.5">
      <c r="A770" s="142"/>
      <c r="B770" s="146" t="s">
        <v>173</v>
      </c>
      <c r="C770" s="147"/>
      <c r="D770" s="152">
        <v>21.51</v>
      </c>
      <c r="E770" s="149" t="s">
        <v>120</v>
      </c>
      <c r="F770" s="150">
        <v>2.08</v>
      </c>
      <c r="G770" s="151">
        <f>D770*F770</f>
        <v>44.740800000000007</v>
      </c>
      <c r="H770" s="142" t="s">
        <v>117</v>
      </c>
      <c r="I770" s="126"/>
    </row>
    <row r="771" spans="1:9" x14ac:dyDescent="0.5">
      <c r="A771" s="142"/>
      <c r="B771" s="146" t="s">
        <v>239</v>
      </c>
      <c r="C771" s="141"/>
      <c r="D771" s="152">
        <v>0.25</v>
      </c>
      <c r="E771" s="149" t="s">
        <v>120</v>
      </c>
      <c r="F771" s="150">
        <v>5.47</v>
      </c>
      <c r="G771" s="151">
        <f>D771*F771</f>
        <v>1.3674999999999999</v>
      </c>
      <c r="H771" s="142"/>
      <c r="I771" s="126"/>
    </row>
    <row r="772" spans="1:9" x14ac:dyDescent="0.5">
      <c r="A772" s="182"/>
      <c r="B772" s="193" t="s">
        <v>122</v>
      </c>
      <c r="C772" s="147"/>
      <c r="D772" s="208">
        <v>0.11</v>
      </c>
      <c r="E772" s="195" t="s">
        <v>110</v>
      </c>
      <c r="F772" s="209">
        <v>287.5</v>
      </c>
      <c r="G772" s="210">
        <f>D772*F772</f>
        <v>31.625</v>
      </c>
      <c r="H772" s="182"/>
      <c r="I772" s="126"/>
    </row>
    <row r="773" spans="1:9" x14ac:dyDescent="0.5">
      <c r="A773" s="142"/>
      <c r="B773" s="146" t="s">
        <v>210</v>
      </c>
      <c r="C773" s="147"/>
      <c r="D773" s="148">
        <v>10</v>
      </c>
      <c r="E773" s="149" t="s">
        <v>125</v>
      </c>
      <c r="F773" s="153">
        <v>1.44E-2</v>
      </c>
      <c r="G773" s="151">
        <f>D773*F773</f>
        <v>0.14399999999999999</v>
      </c>
      <c r="H773" s="142"/>
      <c r="I773" s="126"/>
    </row>
    <row r="774" spans="1:9" x14ac:dyDescent="0.5">
      <c r="A774" s="154"/>
      <c r="B774" s="155"/>
      <c r="C774" s="156" t="s">
        <v>424</v>
      </c>
      <c r="D774" s="157">
        <v>1</v>
      </c>
      <c r="E774" s="158" t="s">
        <v>57</v>
      </c>
      <c r="F774" s="159" t="s">
        <v>127</v>
      </c>
      <c r="G774" s="160">
        <f>SUM(G769:G773)</f>
        <v>91.077300000000008</v>
      </c>
      <c r="H774" s="161" t="s">
        <v>128</v>
      </c>
      <c r="I774" s="126"/>
    </row>
    <row r="775" spans="1:9" x14ac:dyDescent="0.5">
      <c r="A775" s="243">
        <v>10.17</v>
      </c>
      <c r="B775" s="140" t="s">
        <v>425</v>
      </c>
      <c r="C775" s="141"/>
      <c r="D775" s="142"/>
      <c r="E775" s="142"/>
      <c r="F775" s="143"/>
      <c r="G775" s="144" t="s">
        <v>117</v>
      </c>
      <c r="H775" s="142"/>
      <c r="I775" s="126"/>
    </row>
    <row r="776" spans="1:9" x14ac:dyDescent="0.5">
      <c r="A776" s="142"/>
      <c r="B776" s="146" t="s">
        <v>2674</v>
      </c>
      <c r="C776" s="147"/>
      <c r="D776" s="152">
        <v>1.1000000000000001</v>
      </c>
      <c r="E776" s="149" t="s">
        <v>57</v>
      </c>
      <c r="F776" s="150">
        <v>28.04</v>
      </c>
      <c r="G776" s="151">
        <f>D776*F776</f>
        <v>30.844000000000001</v>
      </c>
      <c r="H776" s="142"/>
      <c r="I776" s="126"/>
    </row>
    <row r="777" spans="1:9" x14ac:dyDescent="0.5">
      <c r="A777" s="142"/>
      <c r="B777" s="146" t="s">
        <v>173</v>
      </c>
      <c r="C777" s="147"/>
      <c r="D777" s="152">
        <v>21.51</v>
      </c>
      <c r="E777" s="149" t="s">
        <v>120</v>
      </c>
      <c r="F777" s="150">
        <v>2.08</v>
      </c>
      <c r="G777" s="151">
        <f>D777*F777</f>
        <v>44.740800000000007</v>
      </c>
      <c r="H777" s="142" t="s">
        <v>117</v>
      </c>
      <c r="I777" s="126"/>
    </row>
    <row r="778" spans="1:9" x14ac:dyDescent="0.5">
      <c r="A778" s="142"/>
      <c r="B778" s="146" t="s">
        <v>272</v>
      </c>
      <c r="C778" s="147"/>
      <c r="D778" s="152">
        <v>0.25</v>
      </c>
      <c r="E778" s="149" t="s">
        <v>120</v>
      </c>
      <c r="F778" s="150">
        <v>27.14</v>
      </c>
      <c r="G778" s="151">
        <f>D778*F778</f>
        <v>6.7850000000000001</v>
      </c>
      <c r="H778" s="142"/>
      <c r="I778" s="126"/>
    </row>
    <row r="779" spans="1:9" x14ac:dyDescent="0.5">
      <c r="A779" s="142"/>
      <c r="B779" s="146" t="s">
        <v>122</v>
      </c>
      <c r="C779" s="141"/>
      <c r="D779" s="152">
        <v>0.11</v>
      </c>
      <c r="E779" s="149" t="s">
        <v>110</v>
      </c>
      <c r="F779" s="150">
        <v>287.5</v>
      </c>
      <c r="G779" s="151">
        <f>D779*F779</f>
        <v>31.625</v>
      </c>
      <c r="H779" s="142"/>
      <c r="I779" s="126"/>
    </row>
    <row r="780" spans="1:9" x14ac:dyDescent="0.5">
      <c r="A780" s="182"/>
      <c r="B780" s="193" t="s">
        <v>210</v>
      </c>
      <c r="C780" s="147"/>
      <c r="D780" s="194">
        <v>10</v>
      </c>
      <c r="E780" s="195" t="s">
        <v>125</v>
      </c>
      <c r="F780" s="233">
        <v>1.44E-2</v>
      </c>
      <c r="G780" s="210">
        <f>D780*F780</f>
        <v>0.14399999999999999</v>
      </c>
      <c r="H780" s="182"/>
      <c r="I780" s="126"/>
    </row>
    <row r="781" spans="1:9" x14ac:dyDescent="0.5">
      <c r="A781" s="154"/>
      <c r="B781" s="155"/>
      <c r="C781" s="156" t="s">
        <v>426</v>
      </c>
      <c r="D781" s="157">
        <v>1</v>
      </c>
      <c r="E781" s="158" t="s">
        <v>57</v>
      </c>
      <c r="F781" s="159" t="s">
        <v>127</v>
      </c>
      <c r="G781" s="160">
        <f>SUM(G776:G780)</f>
        <v>114.1388</v>
      </c>
      <c r="H781" s="161" t="s">
        <v>128</v>
      </c>
      <c r="I781" s="126"/>
    </row>
    <row r="782" spans="1:9" x14ac:dyDescent="0.5">
      <c r="A782" s="243">
        <v>10.18</v>
      </c>
      <c r="B782" s="191" t="s">
        <v>427</v>
      </c>
      <c r="C782" s="147"/>
      <c r="D782" s="182"/>
      <c r="E782" s="182"/>
      <c r="F782" s="183"/>
      <c r="G782" s="184" t="s">
        <v>117</v>
      </c>
      <c r="H782" s="182"/>
      <c r="I782" s="126"/>
    </row>
    <row r="783" spans="1:9" x14ac:dyDescent="0.5">
      <c r="A783" s="142"/>
      <c r="B783" s="146" t="s">
        <v>428</v>
      </c>
      <c r="C783" s="147"/>
      <c r="D783" s="152">
        <v>1.06</v>
      </c>
      <c r="E783" s="149" t="s">
        <v>57</v>
      </c>
      <c r="F783" s="150">
        <v>680</v>
      </c>
      <c r="G783" s="151">
        <f>F783</f>
        <v>680</v>
      </c>
      <c r="H783" s="149" t="s">
        <v>429</v>
      </c>
      <c r="I783" s="126"/>
    </row>
    <row r="784" spans="1:9" x14ac:dyDescent="0.5">
      <c r="A784" s="142"/>
      <c r="B784" s="146" t="s">
        <v>173</v>
      </c>
      <c r="C784" s="147"/>
      <c r="D784" s="152">
        <v>21.51</v>
      </c>
      <c r="E784" s="149" t="s">
        <v>120</v>
      </c>
      <c r="F784" s="150">
        <v>2.08</v>
      </c>
      <c r="G784" s="151">
        <f>D784*F784</f>
        <v>44.740800000000007</v>
      </c>
      <c r="H784" s="149" t="s">
        <v>117</v>
      </c>
      <c r="I784" s="126"/>
    </row>
    <row r="785" spans="1:9" x14ac:dyDescent="0.5">
      <c r="A785" s="142"/>
      <c r="B785" s="146" t="s">
        <v>272</v>
      </c>
      <c r="C785" s="147"/>
      <c r="D785" s="152">
        <v>0.25</v>
      </c>
      <c r="E785" s="149" t="s">
        <v>120</v>
      </c>
      <c r="F785" s="150">
        <v>27.14</v>
      </c>
      <c r="G785" s="151">
        <f>D785*F785</f>
        <v>6.7850000000000001</v>
      </c>
      <c r="H785" s="142" t="s">
        <v>117</v>
      </c>
      <c r="I785" s="126"/>
    </row>
    <row r="786" spans="1:9" x14ac:dyDescent="0.5">
      <c r="A786" s="142"/>
      <c r="B786" s="146" t="s">
        <v>122</v>
      </c>
      <c r="C786" s="147"/>
      <c r="D786" s="152">
        <v>0.11</v>
      </c>
      <c r="E786" s="149" t="s">
        <v>110</v>
      </c>
      <c r="F786" s="150">
        <v>287.5</v>
      </c>
      <c r="G786" s="151">
        <f>D786*F786</f>
        <v>31.625</v>
      </c>
      <c r="H786" s="142"/>
      <c r="I786" s="126"/>
    </row>
    <row r="787" spans="1:9" x14ac:dyDescent="0.5">
      <c r="A787" s="142"/>
      <c r="B787" s="146" t="s">
        <v>210</v>
      </c>
      <c r="C787" s="147"/>
      <c r="D787" s="148">
        <v>10</v>
      </c>
      <c r="E787" s="149" t="s">
        <v>125</v>
      </c>
      <c r="F787" s="153">
        <v>1.44E-2</v>
      </c>
      <c r="G787" s="151">
        <f>D787*F787</f>
        <v>0.14399999999999999</v>
      </c>
      <c r="H787" s="142"/>
      <c r="I787" s="126"/>
    </row>
    <row r="788" spans="1:9" x14ac:dyDescent="0.5">
      <c r="A788" s="154"/>
      <c r="B788" s="155"/>
      <c r="C788" s="156" t="s">
        <v>430</v>
      </c>
      <c r="D788" s="157">
        <v>1</v>
      </c>
      <c r="E788" s="158" t="s">
        <v>57</v>
      </c>
      <c r="F788" s="159" t="s">
        <v>127</v>
      </c>
      <c r="G788" s="160">
        <f>SUM(G783:G787)</f>
        <v>763.29480000000001</v>
      </c>
      <c r="H788" s="161" t="s">
        <v>128</v>
      </c>
      <c r="I788" s="126"/>
    </row>
    <row r="789" spans="1:9" x14ac:dyDescent="0.5">
      <c r="A789" s="243">
        <v>10.19</v>
      </c>
      <c r="B789" s="140" t="s">
        <v>431</v>
      </c>
      <c r="C789" s="141"/>
      <c r="D789" s="142"/>
      <c r="E789" s="142"/>
      <c r="F789" s="143"/>
      <c r="G789" s="144" t="s">
        <v>117</v>
      </c>
      <c r="H789" s="142"/>
      <c r="I789" s="126"/>
    </row>
    <row r="790" spans="1:9" x14ac:dyDescent="0.5">
      <c r="A790" s="142"/>
      <c r="B790" s="146" t="s">
        <v>432</v>
      </c>
      <c r="C790" s="147"/>
      <c r="D790" s="152">
        <v>1.06</v>
      </c>
      <c r="E790" s="149" t="s">
        <v>57</v>
      </c>
      <c r="F790" s="150">
        <v>880</v>
      </c>
      <c r="G790" s="151">
        <f t="shared" ref="G790:G795" si="21">D790*F790</f>
        <v>932.80000000000007</v>
      </c>
      <c r="H790" s="149" t="s">
        <v>429</v>
      </c>
      <c r="I790" s="126"/>
    </row>
    <row r="791" spans="1:9" x14ac:dyDescent="0.5">
      <c r="A791" s="142"/>
      <c r="B791" s="146" t="s">
        <v>173</v>
      </c>
      <c r="C791" s="147"/>
      <c r="D791" s="152">
        <v>21.51</v>
      </c>
      <c r="E791" s="149" t="s">
        <v>120</v>
      </c>
      <c r="F791" s="150">
        <v>2.08</v>
      </c>
      <c r="G791" s="151">
        <f t="shared" si="21"/>
        <v>44.740800000000007</v>
      </c>
      <c r="H791" s="149" t="s">
        <v>117</v>
      </c>
      <c r="I791" s="126"/>
    </row>
    <row r="792" spans="1:9" x14ac:dyDescent="0.5">
      <c r="A792" s="142"/>
      <c r="B792" s="146" t="s">
        <v>272</v>
      </c>
      <c r="C792" s="147"/>
      <c r="D792" s="152">
        <v>0.25</v>
      </c>
      <c r="E792" s="149" t="s">
        <v>120</v>
      </c>
      <c r="F792" s="150">
        <v>27.14</v>
      </c>
      <c r="G792" s="151">
        <f t="shared" si="21"/>
        <v>6.7850000000000001</v>
      </c>
      <c r="H792" s="142" t="s">
        <v>117</v>
      </c>
      <c r="I792" s="126"/>
    </row>
    <row r="793" spans="1:9" x14ac:dyDescent="0.5">
      <c r="A793" s="142"/>
      <c r="B793" s="146" t="s">
        <v>122</v>
      </c>
      <c r="C793" s="147"/>
      <c r="D793" s="152">
        <v>0.11</v>
      </c>
      <c r="E793" s="149" t="s">
        <v>110</v>
      </c>
      <c r="F793" s="150">
        <v>287.5</v>
      </c>
      <c r="G793" s="151">
        <f t="shared" si="21"/>
        <v>31.625</v>
      </c>
      <c r="H793" s="142"/>
      <c r="I793" s="126"/>
    </row>
    <row r="794" spans="1:9" x14ac:dyDescent="0.5">
      <c r="A794" s="142"/>
      <c r="B794" s="146" t="s">
        <v>210</v>
      </c>
      <c r="C794" s="147"/>
      <c r="D794" s="148">
        <v>10</v>
      </c>
      <c r="E794" s="149" t="s">
        <v>125</v>
      </c>
      <c r="F794" s="153">
        <v>1.44E-2</v>
      </c>
      <c r="G794" s="151">
        <f t="shared" si="21"/>
        <v>0.14399999999999999</v>
      </c>
      <c r="H794" s="142"/>
      <c r="I794" s="126"/>
    </row>
    <row r="795" spans="1:9" x14ac:dyDescent="0.5">
      <c r="A795" s="142"/>
      <c r="B795" s="146" t="s">
        <v>267</v>
      </c>
      <c r="C795" s="147"/>
      <c r="D795" s="152">
        <v>0.02</v>
      </c>
      <c r="E795" s="149" t="s">
        <v>120</v>
      </c>
      <c r="F795" s="150">
        <v>150</v>
      </c>
      <c r="G795" s="151">
        <f t="shared" si="21"/>
        <v>3</v>
      </c>
      <c r="H795" s="142"/>
      <c r="I795" s="126"/>
    </row>
    <row r="796" spans="1:9" x14ac:dyDescent="0.5">
      <c r="A796" s="154"/>
      <c r="B796" s="155"/>
      <c r="C796" s="156" t="s">
        <v>433</v>
      </c>
      <c r="D796" s="157">
        <v>1</v>
      </c>
      <c r="E796" s="158" t="s">
        <v>57</v>
      </c>
      <c r="F796" s="159" t="s">
        <v>127</v>
      </c>
      <c r="G796" s="160">
        <f>SUM(G790:G795)</f>
        <v>1019.0948000000001</v>
      </c>
      <c r="H796" s="161" t="s">
        <v>128</v>
      </c>
      <c r="I796" s="126"/>
    </row>
    <row r="797" spans="1:9" x14ac:dyDescent="0.5">
      <c r="A797" s="243">
        <v>10.199999999999999</v>
      </c>
      <c r="B797" s="140" t="s">
        <v>434</v>
      </c>
      <c r="C797" s="141"/>
      <c r="D797" s="142"/>
      <c r="E797" s="142"/>
      <c r="F797" s="143"/>
      <c r="G797" s="144" t="s">
        <v>117</v>
      </c>
      <c r="H797" s="142"/>
      <c r="I797" s="126"/>
    </row>
    <row r="798" spans="1:9" x14ac:dyDescent="0.5">
      <c r="A798" s="142"/>
      <c r="B798" s="146" t="s">
        <v>435</v>
      </c>
      <c r="C798" s="147"/>
      <c r="D798" s="152">
        <v>1.05</v>
      </c>
      <c r="E798" s="149" t="s">
        <v>57</v>
      </c>
      <c r="F798" s="150">
        <v>99.96</v>
      </c>
      <c r="G798" s="151">
        <f t="shared" ref="G798:G803" si="22">D798*F798</f>
        <v>104.958</v>
      </c>
      <c r="H798" s="149" t="s">
        <v>436</v>
      </c>
      <c r="I798" s="126"/>
    </row>
    <row r="799" spans="1:9" x14ac:dyDescent="0.5">
      <c r="A799" s="142"/>
      <c r="B799" s="146" t="s">
        <v>173</v>
      </c>
      <c r="C799" s="147"/>
      <c r="D799" s="152">
        <v>21.51</v>
      </c>
      <c r="E799" s="149" t="s">
        <v>120</v>
      </c>
      <c r="F799" s="150">
        <v>2.08</v>
      </c>
      <c r="G799" s="151">
        <f t="shared" si="22"/>
        <v>44.740800000000007</v>
      </c>
      <c r="H799" s="149" t="s">
        <v>117</v>
      </c>
      <c r="I799" s="126"/>
    </row>
    <row r="800" spans="1:9" x14ac:dyDescent="0.5">
      <c r="A800" s="142"/>
      <c r="B800" s="146" t="s">
        <v>122</v>
      </c>
      <c r="C800" s="147"/>
      <c r="D800" s="152">
        <v>0.11</v>
      </c>
      <c r="E800" s="149" t="s">
        <v>110</v>
      </c>
      <c r="F800" s="150">
        <v>287.5</v>
      </c>
      <c r="G800" s="151">
        <f t="shared" si="22"/>
        <v>31.625</v>
      </c>
      <c r="H800" s="142" t="s">
        <v>117</v>
      </c>
      <c r="I800" s="126"/>
    </row>
    <row r="801" spans="1:9" x14ac:dyDescent="0.5">
      <c r="A801" s="142"/>
      <c r="B801" s="146" t="s">
        <v>210</v>
      </c>
      <c r="C801" s="147"/>
      <c r="D801" s="148">
        <v>6</v>
      </c>
      <c r="E801" s="149" t="s">
        <v>125</v>
      </c>
      <c r="F801" s="153">
        <v>1.44E-2</v>
      </c>
      <c r="G801" s="151">
        <f t="shared" si="22"/>
        <v>8.6400000000000005E-2</v>
      </c>
      <c r="H801" s="142"/>
      <c r="I801" s="126"/>
    </row>
    <row r="802" spans="1:9" x14ac:dyDescent="0.5">
      <c r="A802" s="142"/>
      <c r="B802" s="146" t="s">
        <v>437</v>
      </c>
      <c r="C802" s="147"/>
      <c r="D802" s="152">
        <v>0.1</v>
      </c>
      <c r="E802" s="149" t="s">
        <v>120</v>
      </c>
      <c r="F802" s="212">
        <v>28</v>
      </c>
      <c r="G802" s="151">
        <f t="shared" si="22"/>
        <v>2.8000000000000003</v>
      </c>
      <c r="H802" s="142"/>
      <c r="I802" s="126"/>
    </row>
    <row r="803" spans="1:9" x14ac:dyDescent="0.5">
      <c r="A803" s="142"/>
      <c r="B803" s="146" t="s">
        <v>267</v>
      </c>
      <c r="C803" s="147"/>
      <c r="D803" s="152">
        <v>0.02</v>
      </c>
      <c r="E803" s="149" t="s">
        <v>120</v>
      </c>
      <c r="F803" s="150">
        <v>150</v>
      </c>
      <c r="G803" s="151">
        <f t="shared" si="22"/>
        <v>3</v>
      </c>
      <c r="H803" s="142"/>
      <c r="I803" s="126"/>
    </row>
    <row r="804" spans="1:9" x14ac:dyDescent="0.5">
      <c r="A804" s="154"/>
      <c r="B804" s="155"/>
      <c r="C804" s="156" t="s">
        <v>438</v>
      </c>
      <c r="D804" s="157">
        <v>1</v>
      </c>
      <c r="E804" s="158" t="s">
        <v>57</v>
      </c>
      <c r="F804" s="159" t="s">
        <v>127</v>
      </c>
      <c r="G804" s="160">
        <f>SUM(G798:G803)</f>
        <v>187.21020000000001</v>
      </c>
      <c r="H804" s="161" t="s">
        <v>128</v>
      </c>
      <c r="I804" s="126"/>
    </row>
    <row r="805" spans="1:9" x14ac:dyDescent="0.5">
      <c r="A805" s="181">
        <v>10.210000000000001</v>
      </c>
      <c r="B805" s="140" t="s">
        <v>439</v>
      </c>
      <c r="C805" s="141"/>
      <c r="D805" s="142"/>
      <c r="E805" s="142"/>
      <c r="F805" s="143"/>
      <c r="G805" s="144" t="s">
        <v>117</v>
      </c>
      <c r="H805" s="142"/>
      <c r="I805" s="126"/>
    </row>
    <row r="806" spans="1:9" x14ac:dyDescent="0.5">
      <c r="A806" s="142"/>
      <c r="B806" s="146" t="s">
        <v>440</v>
      </c>
      <c r="C806" s="147"/>
      <c r="D806" s="152">
        <v>1.05</v>
      </c>
      <c r="E806" s="149" t="s">
        <v>57</v>
      </c>
      <c r="F806" s="150">
        <v>124.67</v>
      </c>
      <c r="G806" s="151">
        <f t="shared" ref="G806:G811" si="23">D806*F806</f>
        <v>130.90350000000001</v>
      </c>
      <c r="H806" s="149" t="s">
        <v>436</v>
      </c>
      <c r="I806" s="126"/>
    </row>
    <row r="807" spans="1:9" x14ac:dyDescent="0.5">
      <c r="A807" s="142"/>
      <c r="B807" s="146" t="s">
        <v>173</v>
      </c>
      <c r="C807" s="147"/>
      <c r="D807" s="152">
        <v>21.51</v>
      </c>
      <c r="E807" s="149" t="s">
        <v>120</v>
      </c>
      <c r="F807" s="150">
        <v>2.08</v>
      </c>
      <c r="G807" s="151">
        <f t="shared" si="23"/>
        <v>44.740800000000007</v>
      </c>
      <c r="H807" s="149" t="s">
        <v>117</v>
      </c>
      <c r="I807" s="126"/>
    </row>
    <row r="808" spans="1:9" x14ac:dyDescent="0.5">
      <c r="A808" s="142"/>
      <c r="B808" s="146" t="s">
        <v>122</v>
      </c>
      <c r="C808" s="141"/>
      <c r="D808" s="152">
        <v>0.11</v>
      </c>
      <c r="E808" s="149" t="s">
        <v>110</v>
      </c>
      <c r="F808" s="150">
        <v>287.5</v>
      </c>
      <c r="G808" s="151">
        <f t="shared" si="23"/>
        <v>31.625</v>
      </c>
      <c r="H808" s="142" t="s">
        <v>117</v>
      </c>
      <c r="I808" s="126"/>
    </row>
    <row r="809" spans="1:9" x14ac:dyDescent="0.5">
      <c r="A809" s="182"/>
      <c r="B809" s="193" t="s">
        <v>210</v>
      </c>
      <c r="C809" s="147"/>
      <c r="D809" s="194">
        <v>6</v>
      </c>
      <c r="E809" s="195" t="s">
        <v>125</v>
      </c>
      <c r="F809" s="233">
        <v>1.44E-2</v>
      </c>
      <c r="G809" s="210">
        <f t="shared" si="23"/>
        <v>8.6400000000000005E-2</v>
      </c>
      <c r="H809" s="182"/>
      <c r="I809" s="126"/>
    </row>
    <row r="810" spans="1:9" x14ac:dyDescent="0.5">
      <c r="A810" s="142"/>
      <c r="B810" s="146" t="s">
        <v>437</v>
      </c>
      <c r="C810" s="147"/>
      <c r="D810" s="152">
        <v>0.1</v>
      </c>
      <c r="E810" s="149" t="s">
        <v>120</v>
      </c>
      <c r="F810" s="212">
        <v>28</v>
      </c>
      <c r="G810" s="151">
        <f t="shared" si="23"/>
        <v>2.8000000000000003</v>
      </c>
      <c r="H810" s="142"/>
      <c r="I810" s="126"/>
    </row>
    <row r="811" spans="1:9" x14ac:dyDescent="0.5">
      <c r="A811" s="142"/>
      <c r="B811" s="146" t="s">
        <v>267</v>
      </c>
      <c r="C811" s="147"/>
      <c r="D811" s="152">
        <v>0.02</v>
      </c>
      <c r="E811" s="149" t="s">
        <v>120</v>
      </c>
      <c r="F811" s="150">
        <v>150</v>
      </c>
      <c r="G811" s="151">
        <f t="shared" si="23"/>
        <v>3</v>
      </c>
      <c r="H811" s="142"/>
      <c r="I811" s="126"/>
    </row>
    <row r="812" spans="1:9" x14ac:dyDescent="0.5">
      <c r="A812" s="154"/>
      <c r="B812" s="155"/>
      <c r="C812" s="156" t="s">
        <v>441</v>
      </c>
      <c r="D812" s="157">
        <v>1</v>
      </c>
      <c r="E812" s="158" t="s">
        <v>57</v>
      </c>
      <c r="F812" s="159" t="s">
        <v>127</v>
      </c>
      <c r="G812" s="160">
        <f>SUM(G806:G811)</f>
        <v>213.15570000000002</v>
      </c>
      <c r="H812" s="161" t="s">
        <v>128</v>
      </c>
      <c r="I812" s="126"/>
    </row>
    <row r="813" spans="1:9" x14ac:dyDescent="0.5">
      <c r="A813" s="181">
        <v>10.220000000000001</v>
      </c>
      <c r="B813" s="191" t="s">
        <v>442</v>
      </c>
      <c r="C813" s="147"/>
      <c r="D813" s="182"/>
      <c r="E813" s="182"/>
      <c r="F813" s="183"/>
      <c r="G813" s="184" t="s">
        <v>117</v>
      </c>
      <c r="H813" s="182"/>
      <c r="I813" s="126"/>
    </row>
    <row r="814" spans="1:9" x14ac:dyDescent="0.5">
      <c r="A814" s="142"/>
      <c r="B814" s="146" t="s">
        <v>443</v>
      </c>
      <c r="C814" s="147"/>
      <c r="D814" s="152">
        <v>1.05</v>
      </c>
      <c r="E814" s="149" t="s">
        <v>57</v>
      </c>
      <c r="F814" s="150">
        <v>155.84</v>
      </c>
      <c r="G814" s="151">
        <f t="shared" ref="G814:G819" si="24">D814*F814</f>
        <v>163.63200000000001</v>
      </c>
      <c r="H814" s="149" t="s">
        <v>436</v>
      </c>
      <c r="I814" s="126"/>
    </row>
    <row r="815" spans="1:9" x14ac:dyDescent="0.5">
      <c r="A815" s="142"/>
      <c r="B815" s="146" t="s">
        <v>173</v>
      </c>
      <c r="C815" s="147"/>
      <c r="D815" s="152">
        <v>21.51</v>
      </c>
      <c r="E815" s="149" t="s">
        <v>120</v>
      </c>
      <c r="F815" s="150">
        <v>2.08</v>
      </c>
      <c r="G815" s="151">
        <f t="shared" si="24"/>
        <v>44.740800000000007</v>
      </c>
      <c r="H815" s="149" t="s">
        <v>117</v>
      </c>
      <c r="I815" s="126"/>
    </row>
    <row r="816" spans="1:9" x14ac:dyDescent="0.5">
      <c r="A816" s="142"/>
      <c r="B816" s="146" t="s">
        <v>122</v>
      </c>
      <c r="C816" s="147"/>
      <c r="D816" s="152">
        <v>0.11</v>
      </c>
      <c r="E816" s="149" t="s">
        <v>110</v>
      </c>
      <c r="F816" s="150">
        <v>287.5</v>
      </c>
      <c r="G816" s="151">
        <f t="shared" si="24"/>
        <v>31.625</v>
      </c>
      <c r="H816" s="142" t="s">
        <v>117</v>
      </c>
      <c r="I816" s="126"/>
    </row>
    <row r="817" spans="1:9" ht="20.45" customHeight="1" x14ac:dyDescent="0.5">
      <c r="A817" s="142"/>
      <c r="B817" s="146" t="s">
        <v>210</v>
      </c>
      <c r="C817" s="147"/>
      <c r="D817" s="148">
        <v>6</v>
      </c>
      <c r="E817" s="149" t="s">
        <v>125</v>
      </c>
      <c r="F817" s="153">
        <v>1.44E-2</v>
      </c>
      <c r="G817" s="151">
        <f t="shared" si="24"/>
        <v>8.6400000000000005E-2</v>
      </c>
      <c r="H817" s="142"/>
      <c r="I817" s="126"/>
    </row>
    <row r="818" spans="1:9" ht="20.45" customHeight="1" x14ac:dyDescent="0.5">
      <c r="A818" s="142"/>
      <c r="B818" s="146" t="s">
        <v>437</v>
      </c>
      <c r="C818" s="147"/>
      <c r="D818" s="152">
        <v>0.1</v>
      </c>
      <c r="E818" s="149" t="s">
        <v>120</v>
      </c>
      <c r="F818" s="212">
        <v>28</v>
      </c>
      <c r="G818" s="151">
        <f t="shared" si="24"/>
        <v>2.8000000000000003</v>
      </c>
      <c r="H818" s="142"/>
      <c r="I818" s="126"/>
    </row>
    <row r="819" spans="1:9" ht="20.45" customHeight="1" x14ac:dyDescent="0.5">
      <c r="A819" s="142"/>
      <c r="B819" s="146" t="s">
        <v>267</v>
      </c>
      <c r="C819" s="147"/>
      <c r="D819" s="152">
        <v>0.02</v>
      </c>
      <c r="E819" s="149" t="s">
        <v>120</v>
      </c>
      <c r="F819" s="150">
        <v>150</v>
      </c>
      <c r="G819" s="151">
        <f t="shared" si="24"/>
        <v>3</v>
      </c>
      <c r="H819" s="142"/>
      <c r="I819" s="126"/>
    </row>
    <row r="820" spans="1:9" ht="20.45" customHeight="1" x14ac:dyDescent="0.5">
      <c r="A820" s="235"/>
      <c r="B820" s="236"/>
      <c r="C820" s="237" t="s">
        <v>444</v>
      </c>
      <c r="D820" s="238">
        <v>1</v>
      </c>
      <c r="E820" s="239" t="s">
        <v>57</v>
      </c>
      <c r="F820" s="240" t="s">
        <v>127</v>
      </c>
      <c r="G820" s="241">
        <f>SUM(G814:G819)</f>
        <v>245.88420000000002</v>
      </c>
      <c r="H820" s="242" t="s">
        <v>128</v>
      </c>
      <c r="I820" s="126"/>
    </row>
    <row r="821" spans="1:9" ht="20.45" customHeight="1" x14ac:dyDescent="0.5">
      <c r="A821" s="181">
        <v>10.23</v>
      </c>
      <c r="B821" s="140" t="s">
        <v>445</v>
      </c>
      <c r="C821" s="141"/>
      <c r="D821" s="142"/>
      <c r="E821" s="142"/>
      <c r="F821" s="143"/>
      <c r="G821" s="144" t="s">
        <v>117</v>
      </c>
      <c r="H821" s="142"/>
      <c r="I821" s="126"/>
    </row>
    <row r="822" spans="1:9" ht="20.45" customHeight="1" x14ac:dyDescent="0.5">
      <c r="A822" s="142"/>
      <c r="B822" s="146" t="s">
        <v>446</v>
      </c>
      <c r="C822" s="147"/>
      <c r="D822" s="152">
        <v>1.05</v>
      </c>
      <c r="E822" s="149" t="s">
        <v>57</v>
      </c>
      <c r="F822" s="150">
        <v>198.8</v>
      </c>
      <c r="G822" s="151">
        <f t="shared" ref="G822:G827" si="25">D822*F822</f>
        <v>208.74</v>
      </c>
      <c r="H822" s="149" t="s">
        <v>436</v>
      </c>
      <c r="I822" s="126"/>
    </row>
    <row r="823" spans="1:9" ht="20.45" customHeight="1" x14ac:dyDescent="0.5">
      <c r="A823" s="142"/>
      <c r="B823" s="146" t="s">
        <v>173</v>
      </c>
      <c r="C823" s="147"/>
      <c r="D823" s="152">
        <v>21.51</v>
      </c>
      <c r="E823" s="149" t="s">
        <v>120</v>
      </c>
      <c r="F823" s="150">
        <v>2.08</v>
      </c>
      <c r="G823" s="151">
        <f t="shared" si="25"/>
        <v>44.740800000000007</v>
      </c>
      <c r="H823" s="149" t="s">
        <v>117</v>
      </c>
      <c r="I823" s="126"/>
    </row>
    <row r="824" spans="1:9" ht="20.45" customHeight="1" x14ac:dyDescent="0.5">
      <c r="A824" s="142"/>
      <c r="B824" s="146" t="s">
        <v>122</v>
      </c>
      <c r="C824" s="147"/>
      <c r="D824" s="152">
        <v>0.11</v>
      </c>
      <c r="E824" s="149" t="s">
        <v>110</v>
      </c>
      <c r="F824" s="150">
        <v>287.5</v>
      </c>
      <c r="G824" s="151">
        <f t="shared" si="25"/>
        <v>31.625</v>
      </c>
      <c r="H824" s="142" t="s">
        <v>117</v>
      </c>
      <c r="I824" s="126"/>
    </row>
    <row r="825" spans="1:9" ht="20.45" customHeight="1" x14ac:dyDescent="0.5">
      <c r="A825" s="142"/>
      <c r="B825" s="146" t="s">
        <v>210</v>
      </c>
      <c r="C825" s="147"/>
      <c r="D825" s="148">
        <v>6</v>
      </c>
      <c r="E825" s="149" t="s">
        <v>125</v>
      </c>
      <c r="F825" s="153">
        <v>1.44E-2</v>
      </c>
      <c r="G825" s="151">
        <f t="shared" si="25"/>
        <v>8.6400000000000005E-2</v>
      </c>
      <c r="H825" s="142"/>
      <c r="I825" s="126"/>
    </row>
    <row r="826" spans="1:9" ht="20.45" customHeight="1" x14ac:dyDescent="0.5">
      <c r="A826" s="142"/>
      <c r="B826" s="146" t="s">
        <v>437</v>
      </c>
      <c r="C826" s="147"/>
      <c r="D826" s="152">
        <v>0.1</v>
      </c>
      <c r="E826" s="149" t="s">
        <v>120</v>
      </c>
      <c r="F826" s="212">
        <v>28</v>
      </c>
      <c r="G826" s="151">
        <f t="shared" si="25"/>
        <v>2.8000000000000003</v>
      </c>
      <c r="H826" s="142"/>
      <c r="I826" s="126"/>
    </row>
    <row r="827" spans="1:9" ht="20.45" customHeight="1" x14ac:dyDescent="0.5">
      <c r="A827" s="142"/>
      <c r="B827" s="146" t="s">
        <v>267</v>
      </c>
      <c r="C827" s="147"/>
      <c r="D827" s="152">
        <v>0.02</v>
      </c>
      <c r="E827" s="149" t="s">
        <v>120</v>
      </c>
      <c r="F827" s="150">
        <v>150</v>
      </c>
      <c r="G827" s="151">
        <f t="shared" si="25"/>
        <v>3</v>
      </c>
      <c r="H827" s="142"/>
      <c r="I827" s="126"/>
    </row>
    <row r="828" spans="1:9" ht="20.45" customHeight="1" x14ac:dyDescent="0.5">
      <c r="A828" s="235"/>
      <c r="B828" s="236"/>
      <c r="C828" s="237" t="s">
        <v>447</v>
      </c>
      <c r="D828" s="238">
        <v>1</v>
      </c>
      <c r="E828" s="239" t="s">
        <v>57</v>
      </c>
      <c r="F828" s="240" t="s">
        <v>127</v>
      </c>
      <c r="G828" s="241">
        <f>SUM(G822:G826)</f>
        <v>287.99220000000008</v>
      </c>
      <c r="H828" s="242" t="s">
        <v>128</v>
      </c>
      <c r="I828" s="126"/>
    </row>
    <row r="829" spans="1:9" ht="20.45" customHeight="1" x14ac:dyDescent="0.5">
      <c r="A829" s="243">
        <v>10.24</v>
      </c>
      <c r="B829" s="140" t="s">
        <v>448</v>
      </c>
      <c r="C829" s="141"/>
      <c r="D829" s="142"/>
      <c r="E829" s="142"/>
      <c r="F829" s="143"/>
      <c r="G829" s="144" t="s">
        <v>117</v>
      </c>
      <c r="H829" s="142"/>
      <c r="I829" s="126"/>
    </row>
    <row r="830" spans="1:9" ht="20.45" customHeight="1" x14ac:dyDescent="0.5">
      <c r="A830" s="142"/>
      <c r="B830" s="146" t="s">
        <v>449</v>
      </c>
      <c r="C830" s="147"/>
      <c r="D830" s="152">
        <v>1.05</v>
      </c>
      <c r="E830" s="149" t="s">
        <v>57</v>
      </c>
      <c r="F830" s="150">
        <v>250</v>
      </c>
      <c r="G830" s="151">
        <f t="shared" ref="G830:G835" si="26">D830*F830</f>
        <v>262.5</v>
      </c>
      <c r="H830" s="149" t="s">
        <v>436</v>
      </c>
      <c r="I830" s="126"/>
    </row>
    <row r="831" spans="1:9" ht="20.45" customHeight="1" x14ac:dyDescent="0.5">
      <c r="A831" s="142"/>
      <c r="B831" s="146" t="s">
        <v>173</v>
      </c>
      <c r="C831" s="147"/>
      <c r="D831" s="152">
        <v>21.51</v>
      </c>
      <c r="E831" s="149" t="s">
        <v>120</v>
      </c>
      <c r="F831" s="150">
        <v>2.08</v>
      </c>
      <c r="G831" s="151">
        <f t="shared" si="26"/>
        <v>44.740800000000007</v>
      </c>
      <c r="H831" s="149" t="s">
        <v>117</v>
      </c>
      <c r="I831" s="126"/>
    </row>
    <row r="832" spans="1:9" ht="20.45" customHeight="1" x14ac:dyDescent="0.5">
      <c r="A832" s="142"/>
      <c r="B832" s="146" t="s">
        <v>122</v>
      </c>
      <c r="C832" s="147"/>
      <c r="D832" s="152">
        <v>0.11</v>
      </c>
      <c r="E832" s="149" t="s">
        <v>110</v>
      </c>
      <c r="F832" s="150">
        <v>287.5</v>
      </c>
      <c r="G832" s="151">
        <f t="shared" si="26"/>
        <v>31.625</v>
      </c>
      <c r="H832" s="142" t="s">
        <v>117</v>
      </c>
      <c r="I832" s="126"/>
    </row>
    <row r="833" spans="1:9" ht="20.45" customHeight="1" x14ac:dyDescent="0.5">
      <c r="A833" s="142"/>
      <c r="B833" s="146" t="s">
        <v>210</v>
      </c>
      <c r="C833" s="147"/>
      <c r="D833" s="148">
        <v>6</v>
      </c>
      <c r="E833" s="149" t="s">
        <v>125</v>
      </c>
      <c r="F833" s="153">
        <v>1.44E-2</v>
      </c>
      <c r="G833" s="151">
        <f t="shared" si="26"/>
        <v>8.6400000000000005E-2</v>
      </c>
      <c r="H833" s="142"/>
      <c r="I833" s="126"/>
    </row>
    <row r="834" spans="1:9" ht="20.45" customHeight="1" x14ac:dyDescent="0.5">
      <c r="A834" s="142"/>
      <c r="B834" s="146" t="s">
        <v>437</v>
      </c>
      <c r="C834" s="147"/>
      <c r="D834" s="152">
        <v>0.1</v>
      </c>
      <c r="E834" s="149" t="s">
        <v>120</v>
      </c>
      <c r="F834" s="212">
        <v>28</v>
      </c>
      <c r="G834" s="151">
        <f t="shared" si="26"/>
        <v>2.8000000000000003</v>
      </c>
      <c r="H834" s="142"/>
      <c r="I834" s="126"/>
    </row>
    <row r="835" spans="1:9" ht="20.45" customHeight="1" x14ac:dyDescent="0.5">
      <c r="A835" s="142"/>
      <c r="B835" s="146" t="s">
        <v>267</v>
      </c>
      <c r="C835" s="147"/>
      <c r="D835" s="152">
        <v>0.02</v>
      </c>
      <c r="E835" s="149" t="s">
        <v>120</v>
      </c>
      <c r="F835" s="150">
        <v>150</v>
      </c>
      <c r="G835" s="151">
        <f t="shared" si="26"/>
        <v>3</v>
      </c>
      <c r="H835" s="142"/>
      <c r="I835" s="126"/>
    </row>
    <row r="836" spans="1:9" ht="20.45" customHeight="1" x14ac:dyDescent="0.5">
      <c r="A836" s="235"/>
      <c r="B836" s="236"/>
      <c r="C836" s="237" t="s">
        <v>450</v>
      </c>
      <c r="D836" s="238">
        <v>1</v>
      </c>
      <c r="E836" s="239" t="s">
        <v>57</v>
      </c>
      <c r="F836" s="240" t="s">
        <v>127</v>
      </c>
      <c r="G836" s="241">
        <f>SUM(G830:G835)</f>
        <v>344.75220000000007</v>
      </c>
      <c r="H836" s="242" t="s">
        <v>128</v>
      </c>
      <c r="I836" s="126"/>
    </row>
    <row r="837" spans="1:9" ht="20.45" customHeight="1" x14ac:dyDescent="0.5">
      <c r="A837" s="243">
        <v>10.25</v>
      </c>
      <c r="B837" s="140" t="s">
        <v>451</v>
      </c>
      <c r="C837" s="141"/>
      <c r="D837" s="142"/>
      <c r="E837" s="142"/>
      <c r="F837" s="143"/>
      <c r="G837" s="144" t="s">
        <v>117</v>
      </c>
      <c r="H837" s="142"/>
      <c r="I837" s="126"/>
    </row>
    <row r="838" spans="1:9" ht="20.45" customHeight="1" x14ac:dyDescent="0.5">
      <c r="A838" s="142"/>
      <c r="B838" s="146" t="s">
        <v>452</v>
      </c>
      <c r="C838" s="147"/>
      <c r="D838" s="152">
        <v>1.05</v>
      </c>
      <c r="E838" s="149" t="s">
        <v>57</v>
      </c>
      <c r="F838" s="150">
        <v>320</v>
      </c>
      <c r="G838" s="151">
        <f t="shared" ref="G838:G843" si="27">D838*F838</f>
        <v>336</v>
      </c>
      <c r="H838" s="149" t="s">
        <v>436</v>
      </c>
      <c r="I838" s="126"/>
    </row>
    <row r="839" spans="1:9" ht="20.45" customHeight="1" x14ac:dyDescent="0.5">
      <c r="A839" s="142"/>
      <c r="B839" s="146" t="s">
        <v>173</v>
      </c>
      <c r="C839" s="147"/>
      <c r="D839" s="152">
        <v>21.51</v>
      </c>
      <c r="E839" s="149" t="s">
        <v>120</v>
      </c>
      <c r="F839" s="150">
        <v>2.08</v>
      </c>
      <c r="G839" s="151">
        <f t="shared" si="27"/>
        <v>44.740800000000007</v>
      </c>
      <c r="H839" s="149" t="s">
        <v>117</v>
      </c>
      <c r="I839" s="126"/>
    </row>
    <row r="840" spans="1:9" ht="20.45" customHeight="1" x14ac:dyDescent="0.5">
      <c r="A840" s="142"/>
      <c r="B840" s="146" t="s">
        <v>122</v>
      </c>
      <c r="C840" s="147"/>
      <c r="D840" s="152">
        <v>0.11</v>
      </c>
      <c r="E840" s="149" t="s">
        <v>110</v>
      </c>
      <c r="F840" s="150">
        <v>287.5</v>
      </c>
      <c r="G840" s="151">
        <f t="shared" si="27"/>
        <v>31.625</v>
      </c>
      <c r="H840" s="142" t="s">
        <v>117</v>
      </c>
      <c r="I840" s="126"/>
    </row>
    <row r="841" spans="1:9" ht="20.45" customHeight="1" x14ac:dyDescent="0.5">
      <c r="A841" s="142"/>
      <c r="B841" s="146" t="s">
        <v>210</v>
      </c>
      <c r="C841" s="147"/>
      <c r="D841" s="148">
        <v>6</v>
      </c>
      <c r="E841" s="149" t="s">
        <v>125</v>
      </c>
      <c r="F841" s="153">
        <v>1.44E-2</v>
      </c>
      <c r="G841" s="151">
        <f t="shared" si="27"/>
        <v>8.6400000000000005E-2</v>
      </c>
      <c r="H841" s="142"/>
      <c r="I841" s="126"/>
    </row>
    <row r="842" spans="1:9" ht="20.45" customHeight="1" x14ac:dyDescent="0.5">
      <c r="A842" s="142"/>
      <c r="B842" s="146" t="s">
        <v>437</v>
      </c>
      <c r="C842" s="147"/>
      <c r="D842" s="152">
        <v>0.1</v>
      </c>
      <c r="E842" s="149" t="s">
        <v>120</v>
      </c>
      <c r="F842" s="212">
        <v>28</v>
      </c>
      <c r="G842" s="151">
        <f t="shared" si="27"/>
        <v>2.8000000000000003</v>
      </c>
      <c r="H842" s="142"/>
      <c r="I842" s="126"/>
    </row>
    <row r="843" spans="1:9" ht="20.45" customHeight="1" x14ac:dyDescent="0.5">
      <c r="A843" s="142"/>
      <c r="B843" s="146" t="s">
        <v>267</v>
      </c>
      <c r="C843" s="147"/>
      <c r="D843" s="152">
        <v>0.02</v>
      </c>
      <c r="E843" s="149" t="s">
        <v>120</v>
      </c>
      <c r="F843" s="150">
        <v>150</v>
      </c>
      <c r="G843" s="151">
        <f t="shared" si="27"/>
        <v>3</v>
      </c>
      <c r="H843" s="142"/>
      <c r="I843" s="126"/>
    </row>
    <row r="844" spans="1:9" ht="20.45" customHeight="1" x14ac:dyDescent="0.5">
      <c r="A844" s="213"/>
      <c r="B844" s="214"/>
      <c r="C844" s="215" t="s">
        <v>450</v>
      </c>
      <c r="D844" s="216">
        <v>1</v>
      </c>
      <c r="E844" s="217" t="s">
        <v>57</v>
      </c>
      <c r="F844" s="218" t="s">
        <v>127</v>
      </c>
      <c r="G844" s="219">
        <f>SUM(G838:G843)</f>
        <v>418.25220000000007</v>
      </c>
      <c r="H844" s="224" t="s">
        <v>128</v>
      </c>
      <c r="I844" s="126"/>
    </row>
    <row r="845" spans="1:9" ht="20.45" customHeight="1" x14ac:dyDescent="0.5">
      <c r="A845" s="142"/>
      <c r="B845" s="146"/>
      <c r="C845" s="141"/>
      <c r="D845" s="148"/>
      <c r="E845" s="149"/>
      <c r="F845" s="187"/>
      <c r="G845" s="188"/>
      <c r="H845" s="189"/>
      <c r="I845" s="126"/>
    </row>
    <row r="846" spans="1:9" ht="20.45" customHeight="1" x14ac:dyDescent="0.5">
      <c r="A846" s="154"/>
      <c r="B846" s="155"/>
      <c r="C846" s="156"/>
      <c r="D846" s="157"/>
      <c r="E846" s="158"/>
      <c r="F846" s="159"/>
      <c r="G846" s="160"/>
      <c r="H846" s="161"/>
      <c r="I846" s="126"/>
    </row>
    <row r="847" spans="1:9" ht="20.45" customHeight="1" x14ac:dyDescent="0.5">
      <c r="A847" s="243">
        <v>10.26</v>
      </c>
      <c r="B847" s="191" t="s">
        <v>453</v>
      </c>
      <c r="C847" s="147"/>
      <c r="D847" s="182"/>
      <c r="E847" s="182"/>
      <c r="F847" s="183"/>
      <c r="G847" s="184" t="s">
        <v>117</v>
      </c>
      <c r="H847" s="182"/>
      <c r="I847" s="126"/>
    </row>
    <row r="848" spans="1:9" ht="20.45" customHeight="1" x14ac:dyDescent="0.5">
      <c r="A848" s="142"/>
      <c r="B848" s="146" t="s">
        <v>454</v>
      </c>
      <c r="C848" s="147"/>
      <c r="D848" s="152">
        <v>1.1000000000000001</v>
      </c>
      <c r="E848" s="149" t="s">
        <v>57</v>
      </c>
      <c r="F848" s="150">
        <v>560</v>
      </c>
      <c r="G848" s="151">
        <f>D848*F848</f>
        <v>616</v>
      </c>
      <c r="H848" s="149" t="s">
        <v>265</v>
      </c>
      <c r="I848" s="126"/>
    </row>
    <row r="849" spans="1:9" ht="20.45" customHeight="1" x14ac:dyDescent="0.5">
      <c r="A849" s="142"/>
      <c r="B849" s="146" t="s">
        <v>173</v>
      </c>
      <c r="C849" s="147"/>
      <c r="D849" s="152">
        <v>21.51</v>
      </c>
      <c r="E849" s="149" t="s">
        <v>120</v>
      </c>
      <c r="F849" s="150">
        <v>2.08</v>
      </c>
      <c r="G849" s="151">
        <f>D849*F849</f>
        <v>44.740800000000007</v>
      </c>
      <c r="H849" s="142" t="s">
        <v>117</v>
      </c>
      <c r="I849" s="126"/>
    </row>
    <row r="850" spans="1:9" ht="20.45" customHeight="1" x14ac:dyDescent="0.5">
      <c r="A850" s="142"/>
      <c r="B850" s="146" t="s">
        <v>122</v>
      </c>
      <c r="C850" s="147"/>
      <c r="D850" s="152">
        <v>0.11</v>
      </c>
      <c r="E850" s="149" t="s">
        <v>110</v>
      </c>
      <c r="F850" s="150">
        <v>287.5</v>
      </c>
      <c r="G850" s="151">
        <f>D850*F850</f>
        <v>31.625</v>
      </c>
      <c r="H850" s="142"/>
      <c r="I850" s="126"/>
    </row>
    <row r="851" spans="1:9" x14ac:dyDescent="0.5">
      <c r="A851" s="142"/>
      <c r="B851" s="146" t="s">
        <v>210</v>
      </c>
      <c r="C851" s="147"/>
      <c r="D851" s="148">
        <v>6</v>
      </c>
      <c r="E851" s="149" t="s">
        <v>125</v>
      </c>
      <c r="F851" s="153">
        <v>1.44E-2</v>
      </c>
      <c r="G851" s="151">
        <f>D851*F851</f>
        <v>8.6400000000000005E-2</v>
      </c>
      <c r="H851" s="142"/>
      <c r="I851" s="126"/>
    </row>
    <row r="852" spans="1:9" x14ac:dyDescent="0.5">
      <c r="A852" s="182"/>
      <c r="B852" s="193" t="s">
        <v>455</v>
      </c>
      <c r="C852" s="147"/>
      <c r="D852" s="208">
        <v>0.1</v>
      </c>
      <c r="E852" s="195" t="s">
        <v>120</v>
      </c>
      <c r="F852" s="257">
        <v>28</v>
      </c>
      <c r="G852" s="210">
        <f>D852*F852</f>
        <v>2.8000000000000003</v>
      </c>
      <c r="H852" s="182"/>
      <c r="I852" s="126"/>
    </row>
    <row r="853" spans="1:9" x14ac:dyDescent="0.5">
      <c r="A853" s="154"/>
      <c r="B853" s="155"/>
      <c r="C853" s="156" t="s">
        <v>456</v>
      </c>
      <c r="D853" s="157">
        <v>1</v>
      </c>
      <c r="E853" s="158" t="s">
        <v>57</v>
      </c>
      <c r="F853" s="159" t="s">
        <v>127</v>
      </c>
      <c r="G853" s="160">
        <f>SUM(G848:G852)</f>
        <v>695.25220000000002</v>
      </c>
      <c r="H853" s="161" t="s">
        <v>128</v>
      </c>
      <c r="I853" s="126"/>
    </row>
    <row r="854" spans="1:9" x14ac:dyDescent="0.5">
      <c r="A854" s="243">
        <v>10.27</v>
      </c>
      <c r="B854" s="140" t="s">
        <v>457</v>
      </c>
      <c r="C854" s="141"/>
      <c r="D854" s="142"/>
      <c r="E854" s="142"/>
      <c r="F854" s="143"/>
      <c r="G854" s="144" t="s">
        <v>117</v>
      </c>
      <c r="H854" s="142"/>
      <c r="I854" s="126"/>
    </row>
    <row r="855" spans="1:9" x14ac:dyDescent="0.5">
      <c r="A855" s="142"/>
      <c r="B855" s="146" t="s">
        <v>458</v>
      </c>
      <c r="C855" s="147"/>
      <c r="D855" s="152">
        <v>1.1000000000000001</v>
      </c>
      <c r="E855" s="149" t="s">
        <v>57</v>
      </c>
      <c r="F855" s="150">
        <v>620</v>
      </c>
      <c r="G855" s="151">
        <f>D855*F855</f>
        <v>682</v>
      </c>
      <c r="H855" s="149" t="s">
        <v>265</v>
      </c>
      <c r="I855" s="126"/>
    </row>
    <row r="856" spans="1:9" x14ac:dyDescent="0.5">
      <c r="A856" s="142"/>
      <c r="B856" s="146" t="s">
        <v>173</v>
      </c>
      <c r="C856" s="147"/>
      <c r="D856" s="152">
        <v>21.51</v>
      </c>
      <c r="E856" s="149" t="s">
        <v>120</v>
      </c>
      <c r="F856" s="150">
        <v>2.08</v>
      </c>
      <c r="G856" s="151">
        <f>D856*F856</f>
        <v>44.740800000000007</v>
      </c>
      <c r="H856" s="142" t="s">
        <v>117</v>
      </c>
      <c r="I856" s="126"/>
    </row>
    <row r="857" spans="1:9" x14ac:dyDescent="0.5">
      <c r="A857" s="142"/>
      <c r="B857" s="146" t="s">
        <v>122</v>
      </c>
      <c r="C857" s="147"/>
      <c r="D857" s="152">
        <v>0.11</v>
      </c>
      <c r="E857" s="149" t="s">
        <v>110</v>
      </c>
      <c r="F857" s="150">
        <v>287.5</v>
      </c>
      <c r="G857" s="151">
        <f>D857*F857</f>
        <v>31.625</v>
      </c>
      <c r="H857" s="142"/>
      <c r="I857" s="126"/>
    </row>
    <row r="858" spans="1:9" x14ac:dyDescent="0.5">
      <c r="A858" s="142"/>
      <c r="B858" s="146" t="s">
        <v>210</v>
      </c>
      <c r="C858" s="147"/>
      <c r="D858" s="148">
        <v>6</v>
      </c>
      <c r="E858" s="149" t="s">
        <v>125</v>
      </c>
      <c r="F858" s="153">
        <v>1.44E-2</v>
      </c>
      <c r="G858" s="151">
        <f>D858*F858</f>
        <v>8.6400000000000005E-2</v>
      </c>
      <c r="H858" s="142"/>
      <c r="I858" s="126"/>
    </row>
    <row r="859" spans="1:9" x14ac:dyDescent="0.5">
      <c r="A859" s="142"/>
      <c r="B859" s="146" t="s">
        <v>455</v>
      </c>
      <c r="C859" s="147"/>
      <c r="D859" s="152">
        <v>0.1</v>
      </c>
      <c r="E859" s="149" t="s">
        <v>120</v>
      </c>
      <c r="F859" s="212">
        <v>28</v>
      </c>
      <c r="G859" s="151">
        <f>D859*F859</f>
        <v>2.8000000000000003</v>
      </c>
      <c r="H859" s="142"/>
      <c r="I859" s="126"/>
    </row>
    <row r="860" spans="1:9" x14ac:dyDescent="0.5">
      <c r="A860" s="235"/>
      <c r="B860" s="236"/>
      <c r="C860" s="237" t="s">
        <v>459</v>
      </c>
      <c r="D860" s="238">
        <v>1</v>
      </c>
      <c r="E860" s="239" t="s">
        <v>57</v>
      </c>
      <c r="F860" s="240" t="s">
        <v>127</v>
      </c>
      <c r="G860" s="241">
        <f>SUM(G855:G859)</f>
        <v>761.25220000000002</v>
      </c>
      <c r="H860" s="242" t="s">
        <v>128</v>
      </c>
      <c r="I860" s="126"/>
    </row>
    <row r="861" spans="1:9" x14ac:dyDescent="0.5">
      <c r="A861" s="243">
        <v>10.28</v>
      </c>
      <c r="B861" s="140" t="s">
        <v>460</v>
      </c>
      <c r="C861" s="141"/>
      <c r="D861" s="142"/>
      <c r="E861" s="142"/>
      <c r="F861" s="143"/>
      <c r="G861" s="144" t="s">
        <v>117</v>
      </c>
      <c r="H861" s="142"/>
      <c r="I861" s="126"/>
    </row>
    <row r="862" spans="1:9" x14ac:dyDescent="0.5">
      <c r="A862" s="142"/>
      <c r="B862" s="146" t="s">
        <v>461</v>
      </c>
      <c r="C862" s="147"/>
      <c r="D862" s="152">
        <v>1.1000000000000001</v>
      </c>
      <c r="E862" s="149" t="s">
        <v>57</v>
      </c>
      <c r="F862" s="150">
        <v>390</v>
      </c>
      <c r="G862" s="151">
        <f>D862*F862</f>
        <v>429.00000000000006</v>
      </c>
      <c r="H862" s="149" t="s">
        <v>265</v>
      </c>
      <c r="I862" s="126"/>
    </row>
    <row r="863" spans="1:9" x14ac:dyDescent="0.5">
      <c r="A863" s="142"/>
      <c r="B863" s="146" t="s">
        <v>173</v>
      </c>
      <c r="C863" s="147"/>
      <c r="D863" s="152">
        <v>21.51</v>
      </c>
      <c r="E863" s="149" t="s">
        <v>120</v>
      </c>
      <c r="F863" s="150">
        <v>2.08</v>
      </c>
      <c r="G863" s="151">
        <f>D863*F863</f>
        <v>44.740800000000007</v>
      </c>
      <c r="H863" s="142" t="s">
        <v>117</v>
      </c>
      <c r="I863" s="126"/>
    </row>
    <row r="864" spans="1:9" x14ac:dyDescent="0.5">
      <c r="A864" s="142"/>
      <c r="B864" s="146" t="s">
        <v>122</v>
      </c>
      <c r="C864" s="147"/>
      <c r="D864" s="152">
        <v>0.11</v>
      </c>
      <c r="E864" s="149" t="s">
        <v>110</v>
      </c>
      <c r="F864" s="150">
        <v>287.5</v>
      </c>
      <c r="G864" s="151">
        <f>D864*F864</f>
        <v>31.625</v>
      </c>
      <c r="H864" s="142"/>
      <c r="I864" s="126"/>
    </row>
    <row r="865" spans="1:9" x14ac:dyDescent="0.5">
      <c r="A865" s="142"/>
      <c r="B865" s="146" t="s">
        <v>210</v>
      </c>
      <c r="C865" s="147"/>
      <c r="D865" s="148">
        <v>6</v>
      </c>
      <c r="E865" s="149" t="s">
        <v>125</v>
      </c>
      <c r="F865" s="153">
        <v>1.44E-2</v>
      </c>
      <c r="G865" s="151">
        <f>D865*F865</f>
        <v>8.6400000000000005E-2</v>
      </c>
      <c r="H865" s="142"/>
      <c r="I865" s="126"/>
    </row>
    <row r="866" spans="1:9" x14ac:dyDescent="0.5">
      <c r="A866" s="142"/>
      <c r="B866" s="146" t="s">
        <v>455</v>
      </c>
      <c r="C866" s="147"/>
      <c r="D866" s="152">
        <v>0.1</v>
      </c>
      <c r="E866" s="149" t="s">
        <v>120</v>
      </c>
      <c r="F866" s="212">
        <v>28</v>
      </c>
      <c r="G866" s="151">
        <f>D866*F866</f>
        <v>2.8000000000000003</v>
      </c>
      <c r="H866" s="142"/>
      <c r="I866" s="126"/>
    </row>
    <row r="867" spans="1:9" x14ac:dyDescent="0.5">
      <c r="A867" s="235"/>
      <c r="B867" s="236"/>
      <c r="C867" s="237" t="s">
        <v>462</v>
      </c>
      <c r="D867" s="238">
        <v>1</v>
      </c>
      <c r="E867" s="239" t="s">
        <v>57</v>
      </c>
      <c r="F867" s="240" t="s">
        <v>127</v>
      </c>
      <c r="G867" s="241">
        <f>SUM(G862:G866)</f>
        <v>508.25220000000007</v>
      </c>
      <c r="H867" s="242" t="s">
        <v>128</v>
      </c>
      <c r="I867" s="126"/>
    </row>
    <row r="868" spans="1:9" x14ac:dyDescent="0.5">
      <c r="A868" s="243">
        <v>10.29</v>
      </c>
      <c r="B868" s="140" t="s">
        <v>460</v>
      </c>
      <c r="C868" s="141"/>
      <c r="D868" s="142"/>
      <c r="E868" s="142"/>
      <c r="F868" s="143"/>
      <c r="G868" s="144" t="s">
        <v>117</v>
      </c>
      <c r="H868" s="142"/>
      <c r="I868" s="126"/>
    </row>
    <row r="869" spans="1:9" x14ac:dyDescent="0.5">
      <c r="A869" s="142"/>
      <c r="B869" s="146" t="s">
        <v>463</v>
      </c>
      <c r="C869" s="147"/>
      <c r="D869" s="152">
        <v>1.1000000000000001</v>
      </c>
      <c r="E869" s="149" t="s">
        <v>57</v>
      </c>
      <c r="F869" s="150">
        <v>430</v>
      </c>
      <c r="G869" s="151">
        <f>D869*F869</f>
        <v>473.00000000000006</v>
      </c>
      <c r="H869" s="149" t="s">
        <v>265</v>
      </c>
      <c r="I869" s="126"/>
    </row>
    <row r="870" spans="1:9" x14ac:dyDescent="0.5">
      <c r="A870" s="142"/>
      <c r="B870" s="146" t="s">
        <v>173</v>
      </c>
      <c r="C870" s="147"/>
      <c r="D870" s="152">
        <v>21.51</v>
      </c>
      <c r="E870" s="149" t="s">
        <v>120</v>
      </c>
      <c r="F870" s="150">
        <v>2.08</v>
      </c>
      <c r="G870" s="151">
        <f>D870*F870</f>
        <v>44.740800000000007</v>
      </c>
      <c r="H870" s="142" t="s">
        <v>117</v>
      </c>
      <c r="I870" s="126"/>
    </row>
    <row r="871" spans="1:9" x14ac:dyDescent="0.5">
      <c r="A871" s="142"/>
      <c r="B871" s="146" t="s">
        <v>122</v>
      </c>
      <c r="C871" s="147"/>
      <c r="D871" s="152">
        <v>0.11</v>
      </c>
      <c r="E871" s="149" t="s">
        <v>110</v>
      </c>
      <c r="F871" s="150">
        <v>287.5</v>
      </c>
      <c r="G871" s="151">
        <f>D871*F871</f>
        <v>31.625</v>
      </c>
      <c r="H871" s="142"/>
      <c r="I871" s="126"/>
    </row>
    <row r="872" spans="1:9" x14ac:dyDescent="0.5">
      <c r="A872" s="142"/>
      <c r="B872" s="146" t="s">
        <v>210</v>
      </c>
      <c r="C872" s="147"/>
      <c r="D872" s="148">
        <v>6</v>
      </c>
      <c r="E872" s="149" t="s">
        <v>125</v>
      </c>
      <c r="F872" s="153">
        <v>1.44E-2</v>
      </c>
      <c r="G872" s="151">
        <f>D872*F872</f>
        <v>8.6400000000000005E-2</v>
      </c>
      <c r="H872" s="142"/>
      <c r="I872" s="126"/>
    </row>
    <row r="873" spans="1:9" x14ac:dyDescent="0.5">
      <c r="A873" s="142"/>
      <c r="B873" s="146" t="s">
        <v>455</v>
      </c>
      <c r="C873" s="147"/>
      <c r="D873" s="152">
        <v>0.1</v>
      </c>
      <c r="E873" s="149" t="s">
        <v>120</v>
      </c>
      <c r="F873" s="212">
        <v>28</v>
      </c>
      <c r="G873" s="151">
        <f>D873*F873</f>
        <v>2.8000000000000003</v>
      </c>
      <c r="H873" s="142"/>
      <c r="I873" s="126"/>
    </row>
    <row r="874" spans="1:9" x14ac:dyDescent="0.5">
      <c r="A874" s="235"/>
      <c r="B874" s="236"/>
      <c r="C874" s="237" t="s">
        <v>462</v>
      </c>
      <c r="D874" s="238">
        <v>1</v>
      </c>
      <c r="E874" s="239" t="s">
        <v>57</v>
      </c>
      <c r="F874" s="240" t="s">
        <v>127</v>
      </c>
      <c r="G874" s="241">
        <f>SUM(G869:G873)</f>
        <v>552.25220000000002</v>
      </c>
      <c r="H874" s="242" t="s">
        <v>128</v>
      </c>
      <c r="I874" s="126"/>
    </row>
    <row r="875" spans="1:9" x14ac:dyDescent="0.5">
      <c r="A875" s="243">
        <v>10.3</v>
      </c>
      <c r="B875" s="140" t="s">
        <v>464</v>
      </c>
      <c r="C875" s="141"/>
      <c r="D875" s="142"/>
      <c r="E875" s="142"/>
      <c r="F875" s="143"/>
      <c r="G875" s="144" t="s">
        <v>117</v>
      </c>
      <c r="H875" s="142"/>
      <c r="I875" s="126"/>
    </row>
    <row r="876" spans="1:9" x14ac:dyDescent="0.5">
      <c r="A876" s="142"/>
      <c r="B876" s="146" t="s">
        <v>465</v>
      </c>
      <c r="C876" s="147"/>
      <c r="D876" s="152">
        <v>1.1000000000000001</v>
      </c>
      <c r="E876" s="149" t="s">
        <v>57</v>
      </c>
      <c r="F876" s="150">
        <v>680</v>
      </c>
      <c r="G876" s="151">
        <f>D876*F876</f>
        <v>748.00000000000011</v>
      </c>
      <c r="H876" s="149" t="s">
        <v>265</v>
      </c>
      <c r="I876" s="126"/>
    </row>
    <row r="877" spans="1:9" x14ac:dyDescent="0.5">
      <c r="A877" s="142"/>
      <c r="B877" s="146" t="s">
        <v>173</v>
      </c>
      <c r="C877" s="147"/>
      <c r="D877" s="152">
        <v>21.51</v>
      </c>
      <c r="E877" s="149" t="s">
        <v>120</v>
      </c>
      <c r="F877" s="150">
        <v>2.08</v>
      </c>
      <c r="G877" s="151">
        <f>D877*F877</f>
        <v>44.740800000000007</v>
      </c>
      <c r="H877" s="142" t="s">
        <v>117</v>
      </c>
      <c r="I877" s="126"/>
    </row>
    <row r="878" spans="1:9" x14ac:dyDescent="0.5">
      <c r="A878" s="142"/>
      <c r="B878" s="146" t="s">
        <v>122</v>
      </c>
      <c r="C878" s="147"/>
      <c r="D878" s="152">
        <v>0.11</v>
      </c>
      <c r="E878" s="149" t="s">
        <v>110</v>
      </c>
      <c r="F878" s="150">
        <v>287.5</v>
      </c>
      <c r="G878" s="151">
        <f>D878*F878</f>
        <v>31.625</v>
      </c>
      <c r="H878" s="142"/>
      <c r="I878" s="126"/>
    </row>
    <row r="879" spans="1:9" x14ac:dyDescent="0.5">
      <c r="A879" s="142"/>
      <c r="B879" s="146" t="s">
        <v>210</v>
      </c>
      <c r="C879" s="147"/>
      <c r="D879" s="148">
        <v>6</v>
      </c>
      <c r="E879" s="149" t="s">
        <v>125</v>
      </c>
      <c r="F879" s="153">
        <v>1.44E-2</v>
      </c>
      <c r="G879" s="151">
        <f>D879*F879</f>
        <v>8.6400000000000005E-2</v>
      </c>
      <c r="H879" s="142"/>
      <c r="I879" s="126"/>
    </row>
    <row r="880" spans="1:9" x14ac:dyDescent="0.5">
      <c r="A880" s="142"/>
      <c r="B880" s="146" t="s">
        <v>455</v>
      </c>
      <c r="C880" s="147"/>
      <c r="D880" s="152">
        <v>0.1</v>
      </c>
      <c r="E880" s="149" t="s">
        <v>120</v>
      </c>
      <c r="F880" s="212">
        <v>28</v>
      </c>
      <c r="G880" s="151">
        <f>D880*F880</f>
        <v>2.8000000000000003</v>
      </c>
      <c r="H880" s="142"/>
      <c r="I880" s="126"/>
    </row>
    <row r="881" spans="1:9" x14ac:dyDescent="0.5">
      <c r="A881" s="235"/>
      <c r="B881" s="236"/>
      <c r="C881" s="237" t="s">
        <v>466</v>
      </c>
      <c r="D881" s="238">
        <v>1</v>
      </c>
      <c r="E881" s="239" t="s">
        <v>57</v>
      </c>
      <c r="F881" s="240" t="s">
        <v>127</v>
      </c>
      <c r="G881" s="241">
        <f>SUM(G876:G880)</f>
        <v>827.25220000000013</v>
      </c>
      <c r="H881" s="242" t="s">
        <v>128</v>
      </c>
      <c r="I881" s="126"/>
    </row>
    <row r="882" spans="1:9" x14ac:dyDescent="0.5">
      <c r="A882" s="243">
        <v>10.31</v>
      </c>
      <c r="B882" s="140" t="s">
        <v>467</v>
      </c>
      <c r="C882" s="141"/>
      <c r="D882" s="142"/>
      <c r="E882" s="142"/>
      <c r="F882" s="143"/>
      <c r="G882" s="144" t="s">
        <v>117</v>
      </c>
      <c r="H882" s="142"/>
      <c r="I882" s="126"/>
    </row>
    <row r="883" spans="1:9" x14ac:dyDescent="0.5">
      <c r="A883" s="142"/>
      <c r="B883" s="146" t="s">
        <v>468</v>
      </c>
      <c r="C883" s="147"/>
      <c r="D883" s="152">
        <v>1.1000000000000001</v>
      </c>
      <c r="E883" s="149" t="s">
        <v>57</v>
      </c>
      <c r="F883" s="150">
        <v>540</v>
      </c>
      <c r="G883" s="151">
        <f>D883*F883</f>
        <v>594</v>
      </c>
      <c r="H883" s="149" t="s">
        <v>265</v>
      </c>
      <c r="I883" s="126"/>
    </row>
    <row r="884" spans="1:9" x14ac:dyDescent="0.5">
      <c r="A884" s="142"/>
      <c r="B884" s="146" t="s">
        <v>173</v>
      </c>
      <c r="C884" s="147"/>
      <c r="D884" s="152">
        <v>21.51</v>
      </c>
      <c r="E884" s="149" t="s">
        <v>120</v>
      </c>
      <c r="F884" s="150">
        <v>2.08</v>
      </c>
      <c r="G884" s="151">
        <f>D884*F884</f>
        <v>44.740800000000007</v>
      </c>
      <c r="H884" s="142" t="s">
        <v>117</v>
      </c>
      <c r="I884" s="126"/>
    </row>
    <row r="885" spans="1:9" x14ac:dyDescent="0.5">
      <c r="A885" s="142"/>
      <c r="B885" s="146" t="s">
        <v>122</v>
      </c>
      <c r="C885" s="147"/>
      <c r="D885" s="152">
        <v>0.11</v>
      </c>
      <c r="E885" s="149" t="s">
        <v>110</v>
      </c>
      <c r="F885" s="150">
        <v>287.5</v>
      </c>
      <c r="G885" s="151">
        <f>D885*F885</f>
        <v>31.625</v>
      </c>
      <c r="H885" s="142"/>
      <c r="I885" s="126"/>
    </row>
    <row r="886" spans="1:9" x14ac:dyDescent="0.5">
      <c r="A886" s="154"/>
      <c r="B886" s="155" t="s">
        <v>210</v>
      </c>
      <c r="C886" s="156"/>
      <c r="D886" s="157">
        <v>6</v>
      </c>
      <c r="E886" s="158" t="s">
        <v>125</v>
      </c>
      <c r="F886" s="258">
        <v>1.44E-2</v>
      </c>
      <c r="G886" s="207">
        <f>D886*F886</f>
        <v>8.6400000000000005E-2</v>
      </c>
      <c r="H886" s="154"/>
      <c r="I886" s="126"/>
    </row>
    <row r="887" spans="1:9" x14ac:dyDescent="0.5">
      <c r="A887" s="182"/>
      <c r="B887" s="193" t="s">
        <v>455</v>
      </c>
      <c r="C887" s="147"/>
      <c r="D887" s="208">
        <v>0.1</v>
      </c>
      <c r="E887" s="195" t="s">
        <v>120</v>
      </c>
      <c r="F887" s="257">
        <v>28</v>
      </c>
      <c r="G887" s="210">
        <f>D887*F887</f>
        <v>2.8000000000000003</v>
      </c>
      <c r="H887" s="182"/>
      <c r="I887" s="126"/>
    </row>
    <row r="888" spans="1:9" x14ac:dyDescent="0.5">
      <c r="A888" s="197"/>
      <c r="B888" s="198"/>
      <c r="C888" s="199" t="s">
        <v>469</v>
      </c>
      <c r="D888" s="200">
        <v>1</v>
      </c>
      <c r="E888" s="201" t="s">
        <v>57</v>
      </c>
      <c r="F888" s="202" t="s">
        <v>127</v>
      </c>
      <c r="G888" s="259">
        <f>SUM(G883:G887)</f>
        <v>673.25220000000002</v>
      </c>
      <c r="H888" s="260" t="s">
        <v>128</v>
      </c>
      <c r="I888" s="126"/>
    </row>
    <row r="889" spans="1:9" x14ac:dyDescent="0.5">
      <c r="A889" s="243">
        <v>10.32</v>
      </c>
      <c r="B889" s="191" t="s">
        <v>470</v>
      </c>
      <c r="C889" s="147"/>
      <c r="D889" s="182"/>
      <c r="E889" s="182"/>
      <c r="F889" s="183"/>
      <c r="G889" s="184" t="s">
        <v>117</v>
      </c>
      <c r="H889" s="182"/>
      <c r="I889" s="126"/>
    </row>
    <row r="890" spans="1:9" x14ac:dyDescent="0.5">
      <c r="A890" s="142"/>
      <c r="B890" s="146" t="s">
        <v>471</v>
      </c>
      <c r="C890" s="147"/>
      <c r="D890" s="152">
        <v>1.1000000000000001</v>
      </c>
      <c r="E890" s="149" t="s">
        <v>57</v>
      </c>
      <c r="F890" s="150">
        <v>160</v>
      </c>
      <c r="G890" s="151">
        <f>D890*F890</f>
        <v>176</v>
      </c>
      <c r="H890" s="149" t="s">
        <v>265</v>
      </c>
      <c r="I890" s="126"/>
    </row>
    <row r="891" spans="1:9" x14ac:dyDescent="0.5">
      <c r="A891" s="142"/>
      <c r="B891" s="146" t="s">
        <v>173</v>
      </c>
      <c r="C891" s="147"/>
      <c r="D891" s="152">
        <v>21.51</v>
      </c>
      <c r="E891" s="149" t="s">
        <v>120</v>
      </c>
      <c r="F891" s="150">
        <v>2.08</v>
      </c>
      <c r="G891" s="151">
        <f>D891*F891</f>
        <v>44.740800000000007</v>
      </c>
      <c r="H891" s="142" t="s">
        <v>117</v>
      </c>
      <c r="I891" s="126"/>
    </row>
    <row r="892" spans="1:9" x14ac:dyDescent="0.5">
      <c r="A892" s="142"/>
      <c r="B892" s="146" t="s">
        <v>122</v>
      </c>
      <c r="C892" s="147"/>
      <c r="D892" s="152">
        <v>0.11</v>
      </c>
      <c r="E892" s="149" t="s">
        <v>110</v>
      </c>
      <c r="F892" s="150">
        <v>287.5</v>
      </c>
      <c r="G892" s="151">
        <f>D892*F892</f>
        <v>31.625</v>
      </c>
      <c r="H892" s="142"/>
      <c r="I892" s="126"/>
    </row>
    <row r="893" spans="1:9" x14ac:dyDescent="0.5">
      <c r="A893" s="142"/>
      <c r="B893" s="146" t="s">
        <v>210</v>
      </c>
      <c r="C893" s="147"/>
      <c r="D893" s="148">
        <v>6</v>
      </c>
      <c r="E893" s="149" t="s">
        <v>125</v>
      </c>
      <c r="F893" s="153">
        <v>1.44E-2</v>
      </c>
      <c r="G893" s="151">
        <f>D893*F893</f>
        <v>8.6400000000000005E-2</v>
      </c>
      <c r="H893" s="142"/>
      <c r="I893" s="126"/>
    </row>
    <row r="894" spans="1:9" x14ac:dyDescent="0.5">
      <c r="A894" s="142"/>
      <c r="B894" s="146" t="s">
        <v>455</v>
      </c>
      <c r="C894" s="147"/>
      <c r="D894" s="152">
        <v>0.1</v>
      </c>
      <c r="E894" s="149" t="s">
        <v>120</v>
      </c>
      <c r="F894" s="212">
        <v>28</v>
      </c>
      <c r="G894" s="151">
        <f>D894*F894</f>
        <v>2.8000000000000003</v>
      </c>
      <c r="H894" s="142"/>
      <c r="I894" s="126"/>
    </row>
    <row r="895" spans="1:9" x14ac:dyDescent="0.5">
      <c r="A895" s="235"/>
      <c r="B895" s="236"/>
      <c r="C895" s="237" t="s">
        <v>472</v>
      </c>
      <c r="D895" s="238">
        <v>1</v>
      </c>
      <c r="E895" s="239" t="s">
        <v>57</v>
      </c>
      <c r="F895" s="240" t="s">
        <v>127</v>
      </c>
      <c r="G895" s="241">
        <f>SUM(G890:G894)</f>
        <v>255.25220000000002</v>
      </c>
      <c r="H895" s="242" t="s">
        <v>128</v>
      </c>
      <c r="I895" s="126"/>
    </row>
    <row r="896" spans="1:9" x14ac:dyDescent="0.5">
      <c r="A896" s="243">
        <v>10.33</v>
      </c>
      <c r="B896" s="140" t="s">
        <v>473</v>
      </c>
      <c r="C896" s="141"/>
      <c r="D896" s="142"/>
      <c r="E896" s="142"/>
      <c r="F896" s="143"/>
      <c r="G896" s="144" t="s">
        <v>117</v>
      </c>
      <c r="H896" s="142"/>
      <c r="I896" s="126"/>
    </row>
    <row r="897" spans="1:9" x14ac:dyDescent="0.5">
      <c r="A897" s="142"/>
      <c r="B897" s="146" t="s">
        <v>474</v>
      </c>
      <c r="C897" s="147"/>
      <c r="D897" s="152">
        <v>1.1000000000000001</v>
      </c>
      <c r="E897" s="149" t="s">
        <v>57</v>
      </c>
      <c r="F897" s="150">
        <v>125</v>
      </c>
      <c r="G897" s="151">
        <f>D897*F897</f>
        <v>137.5</v>
      </c>
      <c r="H897" s="149" t="s">
        <v>265</v>
      </c>
      <c r="I897" s="126"/>
    </row>
    <row r="898" spans="1:9" x14ac:dyDescent="0.5">
      <c r="A898" s="142"/>
      <c r="B898" s="146" t="s">
        <v>173</v>
      </c>
      <c r="C898" s="147"/>
      <c r="D898" s="152">
        <v>21.51</v>
      </c>
      <c r="E898" s="149" t="s">
        <v>120</v>
      </c>
      <c r="F898" s="150">
        <v>2.08</v>
      </c>
      <c r="G898" s="151">
        <f>D898*F898</f>
        <v>44.740800000000007</v>
      </c>
      <c r="H898" s="142" t="s">
        <v>117</v>
      </c>
      <c r="I898" s="126"/>
    </row>
    <row r="899" spans="1:9" x14ac:dyDescent="0.5">
      <c r="A899" s="142"/>
      <c r="B899" s="146" t="s">
        <v>122</v>
      </c>
      <c r="C899" s="147"/>
      <c r="D899" s="152">
        <v>0.11</v>
      </c>
      <c r="E899" s="149" t="s">
        <v>110</v>
      </c>
      <c r="F899" s="150">
        <v>287.5</v>
      </c>
      <c r="G899" s="151">
        <f>D899*F899</f>
        <v>31.625</v>
      </c>
      <c r="H899" s="142"/>
      <c r="I899" s="126"/>
    </row>
    <row r="900" spans="1:9" x14ac:dyDescent="0.5">
      <c r="A900" s="142"/>
      <c r="B900" s="146" t="s">
        <v>210</v>
      </c>
      <c r="C900" s="147"/>
      <c r="D900" s="148">
        <v>6</v>
      </c>
      <c r="E900" s="149" t="s">
        <v>125</v>
      </c>
      <c r="F900" s="153">
        <v>1.44E-2</v>
      </c>
      <c r="G900" s="151">
        <f>D900*F900</f>
        <v>8.6400000000000005E-2</v>
      </c>
      <c r="H900" s="142"/>
      <c r="I900" s="126"/>
    </row>
    <row r="901" spans="1:9" x14ac:dyDescent="0.5">
      <c r="A901" s="142"/>
      <c r="B901" s="146" t="s">
        <v>455</v>
      </c>
      <c r="C901" s="147"/>
      <c r="D901" s="152">
        <v>0.1</v>
      </c>
      <c r="E901" s="149" t="s">
        <v>120</v>
      </c>
      <c r="F901" s="212">
        <v>28</v>
      </c>
      <c r="G901" s="151">
        <f>D901*F901</f>
        <v>2.8000000000000003</v>
      </c>
      <c r="H901" s="142"/>
      <c r="I901" s="126"/>
    </row>
    <row r="902" spans="1:9" x14ac:dyDescent="0.5">
      <c r="A902" s="235"/>
      <c r="B902" s="236"/>
      <c r="C902" s="237" t="s">
        <v>472</v>
      </c>
      <c r="D902" s="238">
        <v>1</v>
      </c>
      <c r="E902" s="239" t="s">
        <v>57</v>
      </c>
      <c r="F902" s="240" t="s">
        <v>127</v>
      </c>
      <c r="G902" s="241">
        <f>SUM(G897:G901)</f>
        <v>216.75220000000002</v>
      </c>
      <c r="H902" s="242" t="s">
        <v>128</v>
      </c>
      <c r="I902" s="126"/>
    </row>
    <row r="903" spans="1:9" x14ac:dyDescent="0.5">
      <c r="A903" s="243">
        <v>10.34</v>
      </c>
      <c r="B903" s="140" t="s">
        <v>475</v>
      </c>
      <c r="C903" s="141"/>
      <c r="D903" s="142"/>
      <c r="E903" s="142"/>
      <c r="F903" s="143"/>
      <c r="G903" s="144" t="s">
        <v>117</v>
      </c>
      <c r="H903" s="142"/>
      <c r="I903" s="126"/>
    </row>
    <row r="904" spans="1:9" x14ac:dyDescent="0.5">
      <c r="A904" s="142"/>
      <c r="B904" s="140" t="s">
        <v>476</v>
      </c>
      <c r="C904" s="141"/>
      <c r="D904" s="152" t="s">
        <v>117</v>
      </c>
      <c r="E904" s="149" t="s">
        <v>117</v>
      </c>
      <c r="F904" s="150" t="s">
        <v>117</v>
      </c>
      <c r="G904" s="151" t="s">
        <v>117</v>
      </c>
      <c r="H904" s="149" t="s">
        <v>117</v>
      </c>
      <c r="I904" s="126"/>
    </row>
    <row r="905" spans="1:9" x14ac:dyDescent="0.5">
      <c r="A905" s="142"/>
      <c r="B905" s="146" t="s">
        <v>477</v>
      </c>
      <c r="C905" s="141"/>
      <c r="D905" s="152">
        <v>1.1499999999999999</v>
      </c>
      <c r="E905" s="149" t="s">
        <v>284</v>
      </c>
      <c r="F905" s="150">
        <v>496</v>
      </c>
      <c r="G905" s="151">
        <f>D905*F905</f>
        <v>570.4</v>
      </c>
      <c r="H905" s="149" t="s">
        <v>478</v>
      </c>
      <c r="I905" s="126"/>
    </row>
    <row r="906" spans="1:9" x14ac:dyDescent="0.5">
      <c r="A906" s="142"/>
      <c r="B906" s="146" t="s">
        <v>479</v>
      </c>
      <c r="C906" s="141"/>
      <c r="D906" s="152">
        <v>0.51</v>
      </c>
      <c r="E906" s="149" t="s">
        <v>284</v>
      </c>
      <c r="F906" s="209">
        <v>791</v>
      </c>
      <c r="G906" s="151">
        <f>D906*F906</f>
        <v>403.41</v>
      </c>
      <c r="H906" s="142"/>
      <c r="I906" s="126"/>
    </row>
    <row r="907" spans="1:9" x14ac:dyDescent="0.5">
      <c r="A907" s="142"/>
      <c r="B907" s="146" t="s">
        <v>286</v>
      </c>
      <c r="C907" s="141"/>
      <c r="D907" s="152">
        <v>0.2</v>
      </c>
      <c r="E907" s="149" t="s">
        <v>120</v>
      </c>
      <c r="F907" s="248">
        <v>12.92</v>
      </c>
      <c r="G907" s="151">
        <f>D907*F907</f>
        <v>2.5840000000000001</v>
      </c>
      <c r="H907" s="142"/>
      <c r="I907" s="126"/>
    </row>
    <row r="908" spans="1:9" x14ac:dyDescent="0.5">
      <c r="A908" s="235"/>
      <c r="B908" s="236"/>
      <c r="C908" s="237" t="s">
        <v>480</v>
      </c>
      <c r="D908" s="238">
        <v>1</v>
      </c>
      <c r="E908" s="239" t="s">
        <v>57</v>
      </c>
      <c r="F908" s="240" t="s">
        <v>127</v>
      </c>
      <c r="G908" s="241">
        <f>SUM(G904:G907)</f>
        <v>976.39399999999989</v>
      </c>
      <c r="H908" s="242" t="s">
        <v>128</v>
      </c>
      <c r="I908" s="126"/>
    </row>
    <row r="909" spans="1:9" x14ac:dyDescent="0.5">
      <c r="A909" s="243">
        <v>10.35</v>
      </c>
      <c r="B909" s="140" t="s">
        <v>481</v>
      </c>
      <c r="C909" s="141"/>
      <c r="D909" s="142"/>
      <c r="E909" s="142"/>
      <c r="F909" s="143"/>
      <c r="G909" s="144" t="s">
        <v>117</v>
      </c>
      <c r="H909" s="142"/>
      <c r="I909" s="126"/>
    </row>
    <row r="910" spans="1:9" x14ac:dyDescent="0.5">
      <c r="A910" s="142"/>
      <c r="B910" s="140" t="s">
        <v>476</v>
      </c>
      <c r="C910" s="141"/>
      <c r="D910" s="152" t="s">
        <v>117</v>
      </c>
      <c r="E910" s="149" t="s">
        <v>117</v>
      </c>
      <c r="F910" s="150" t="s">
        <v>117</v>
      </c>
      <c r="G910" s="151" t="s">
        <v>117</v>
      </c>
      <c r="H910" s="149" t="s">
        <v>117</v>
      </c>
      <c r="I910" s="126"/>
    </row>
    <row r="911" spans="1:9" x14ac:dyDescent="0.5">
      <c r="A911" s="142"/>
      <c r="B911" s="146" t="s">
        <v>482</v>
      </c>
      <c r="C911" s="141"/>
      <c r="D911" s="152">
        <v>1.08</v>
      </c>
      <c r="E911" s="149" t="s">
        <v>284</v>
      </c>
      <c r="F911" s="150">
        <v>496</v>
      </c>
      <c r="G911" s="151">
        <f>D911*F911</f>
        <v>535.68000000000006</v>
      </c>
      <c r="H911" s="149" t="s">
        <v>478</v>
      </c>
      <c r="I911" s="126"/>
    </row>
    <row r="912" spans="1:9" x14ac:dyDescent="0.5">
      <c r="A912" s="142"/>
      <c r="B912" s="146" t="s">
        <v>479</v>
      </c>
      <c r="C912" s="141"/>
      <c r="D912" s="152">
        <v>0.51</v>
      </c>
      <c r="E912" s="149" t="s">
        <v>284</v>
      </c>
      <c r="F912" s="209">
        <v>791</v>
      </c>
      <c r="G912" s="151">
        <f>D912*F912</f>
        <v>403.41</v>
      </c>
      <c r="H912" s="142"/>
      <c r="I912" s="126"/>
    </row>
    <row r="913" spans="1:9" x14ac:dyDescent="0.5">
      <c r="A913" s="142"/>
      <c r="B913" s="146" t="s">
        <v>286</v>
      </c>
      <c r="C913" s="141"/>
      <c r="D913" s="152">
        <v>0.2</v>
      </c>
      <c r="E913" s="149" t="s">
        <v>120</v>
      </c>
      <c r="F913" s="248">
        <v>12.92</v>
      </c>
      <c r="G913" s="151">
        <f>D913*F913</f>
        <v>2.5840000000000001</v>
      </c>
      <c r="H913" s="142"/>
      <c r="I913" s="126"/>
    </row>
    <row r="914" spans="1:9" x14ac:dyDescent="0.5">
      <c r="A914" s="235"/>
      <c r="B914" s="236"/>
      <c r="C914" s="237" t="s">
        <v>483</v>
      </c>
      <c r="D914" s="238">
        <v>1</v>
      </c>
      <c r="E914" s="239" t="s">
        <v>57</v>
      </c>
      <c r="F914" s="240" t="s">
        <v>127</v>
      </c>
      <c r="G914" s="241">
        <f>SUM(G910:G913)</f>
        <v>941.67400000000009</v>
      </c>
      <c r="H914" s="242" t="s">
        <v>128</v>
      </c>
      <c r="I914" s="126"/>
    </row>
    <row r="915" spans="1:9" x14ac:dyDescent="0.5">
      <c r="A915" s="243">
        <v>10.36</v>
      </c>
      <c r="B915" s="140" t="s">
        <v>484</v>
      </c>
      <c r="C915" s="141"/>
      <c r="D915" s="142"/>
      <c r="E915" s="142"/>
      <c r="F915" s="143"/>
      <c r="G915" s="144" t="s">
        <v>117</v>
      </c>
      <c r="H915" s="142"/>
      <c r="I915" s="126"/>
    </row>
    <row r="916" spans="1:9" x14ac:dyDescent="0.5">
      <c r="A916" s="142"/>
      <c r="B916" s="140" t="s">
        <v>476</v>
      </c>
      <c r="C916" s="141"/>
      <c r="D916" s="152" t="s">
        <v>117</v>
      </c>
      <c r="E916" s="149" t="s">
        <v>117</v>
      </c>
      <c r="F916" s="150" t="s">
        <v>117</v>
      </c>
      <c r="G916" s="151" t="s">
        <v>117</v>
      </c>
      <c r="H916" s="149" t="s">
        <v>117</v>
      </c>
      <c r="I916" s="126"/>
    </row>
    <row r="917" spans="1:9" x14ac:dyDescent="0.5">
      <c r="A917" s="142"/>
      <c r="B917" s="146" t="s">
        <v>485</v>
      </c>
      <c r="C917" s="141"/>
      <c r="D917" s="152">
        <v>1.1499999999999999</v>
      </c>
      <c r="E917" s="149" t="s">
        <v>284</v>
      </c>
      <c r="F917" s="150">
        <v>829</v>
      </c>
      <c r="G917" s="151">
        <f>D917*F917</f>
        <v>953.34999999999991</v>
      </c>
      <c r="H917" s="149" t="s">
        <v>478</v>
      </c>
      <c r="I917" s="126"/>
    </row>
    <row r="918" spans="1:9" x14ac:dyDescent="0.5">
      <c r="A918" s="142"/>
      <c r="B918" s="146" t="s">
        <v>479</v>
      </c>
      <c r="C918" s="141"/>
      <c r="D918" s="152">
        <v>0.51</v>
      </c>
      <c r="E918" s="149" t="s">
        <v>284</v>
      </c>
      <c r="F918" s="209">
        <v>791</v>
      </c>
      <c r="G918" s="151">
        <f>D918*F918</f>
        <v>403.41</v>
      </c>
      <c r="H918" s="142"/>
      <c r="I918" s="126"/>
    </row>
    <row r="919" spans="1:9" x14ac:dyDescent="0.5">
      <c r="A919" s="142"/>
      <c r="B919" s="146" t="s">
        <v>286</v>
      </c>
      <c r="C919" s="141"/>
      <c r="D919" s="152">
        <v>0.2</v>
      </c>
      <c r="E919" s="149" t="s">
        <v>120</v>
      </c>
      <c r="F919" s="248">
        <v>12.92</v>
      </c>
      <c r="G919" s="151">
        <f>D919*F919</f>
        <v>2.5840000000000001</v>
      </c>
      <c r="H919" s="142"/>
      <c r="I919" s="126"/>
    </row>
    <row r="920" spans="1:9" x14ac:dyDescent="0.5">
      <c r="A920" s="154"/>
      <c r="B920" s="155"/>
      <c r="C920" s="156" t="s">
        <v>486</v>
      </c>
      <c r="D920" s="157">
        <v>1</v>
      </c>
      <c r="E920" s="158" t="s">
        <v>57</v>
      </c>
      <c r="F920" s="159" t="s">
        <v>127</v>
      </c>
      <c r="G920" s="160">
        <f>SUM(G916:G919)</f>
        <v>1359.3440000000001</v>
      </c>
      <c r="H920" s="161" t="s">
        <v>128</v>
      </c>
      <c r="I920" s="126"/>
    </row>
    <row r="921" spans="1:9" x14ac:dyDescent="0.5">
      <c r="A921" s="243">
        <v>10.37</v>
      </c>
      <c r="B921" s="191" t="s">
        <v>487</v>
      </c>
      <c r="C921" s="147"/>
      <c r="D921" s="182"/>
      <c r="E921" s="182"/>
      <c r="F921" s="183"/>
      <c r="G921" s="184" t="s">
        <v>117</v>
      </c>
      <c r="H921" s="182"/>
      <c r="I921" s="126"/>
    </row>
    <row r="922" spans="1:9" x14ac:dyDescent="0.5">
      <c r="A922" s="142"/>
      <c r="B922" s="140" t="s">
        <v>476</v>
      </c>
      <c r="C922" s="141"/>
      <c r="D922" s="152" t="s">
        <v>117</v>
      </c>
      <c r="E922" s="149" t="s">
        <v>117</v>
      </c>
      <c r="F922" s="150" t="s">
        <v>117</v>
      </c>
      <c r="G922" s="151" t="s">
        <v>117</v>
      </c>
      <c r="H922" s="149" t="s">
        <v>117</v>
      </c>
      <c r="I922" s="126"/>
    </row>
    <row r="923" spans="1:9" x14ac:dyDescent="0.5">
      <c r="A923" s="142"/>
      <c r="B923" s="146" t="s">
        <v>488</v>
      </c>
      <c r="C923" s="141"/>
      <c r="D923" s="152">
        <v>1.08</v>
      </c>
      <c r="E923" s="149" t="s">
        <v>284</v>
      </c>
      <c r="F923" s="150">
        <v>829</v>
      </c>
      <c r="G923" s="151">
        <f>D923*F923</f>
        <v>895.32</v>
      </c>
      <c r="H923" s="149" t="s">
        <v>478</v>
      </c>
      <c r="I923" s="126"/>
    </row>
    <row r="924" spans="1:9" x14ac:dyDescent="0.5">
      <c r="A924" s="142"/>
      <c r="B924" s="146" t="s">
        <v>479</v>
      </c>
      <c r="C924" s="141"/>
      <c r="D924" s="152">
        <v>0.51</v>
      </c>
      <c r="E924" s="149" t="s">
        <v>284</v>
      </c>
      <c r="F924" s="150">
        <v>791</v>
      </c>
      <c r="G924" s="151">
        <f>D924*F924</f>
        <v>403.41</v>
      </c>
      <c r="H924" s="142"/>
      <c r="I924" s="126"/>
    </row>
    <row r="925" spans="1:9" x14ac:dyDescent="0.5">
      <c r="A925" s="182"/>
      <c r="B925" s="193" t="s">
        <v>286</v>
      </c>
      <c r="C925" s="147"/>
      <c r="D925" s="208">
        <v>0.2</v>
      </c>
      <c r="E925" s="195" t="s">
        <v>120</v>
      </c>
      <c r="F925" s="248">
        <v>12.92</v>
      </c>
      <c r="G925" s="210">
        <f>D925*F925</f>
        <v>2.5840000000000001</v>
      </c>
      <c r="H925" s="182"/>
      <c r="I925" s="126"/>
    </row>
    <row r="926" spans="1:9" x14ac:dyDescent="0.5">
      <c r="A926" s="154"/>
      <c r="B926" s="155"/>
      <c r="C926" s="156" t="s">
        <v>489</v>
      </c>
      <c r="D926" s="157">
        <v>1</v>
      </c>
      <c r="E926" s="158" t="s">
        <v>57</v>
      </c>
      <c r="F926" s="159" t="s">
        <v>127</v>
      </c>
      <c r="G926" s="160">
        <f>SUM(G922:G925)</f>
        <v>1301.3140000000001</v>
      </c>
      <c r="H926" s="161" t="s">
        <v>128</v>
      </c>
      <c r="I926" s="126"/>
    </row>
    <row r="927" spans="1:9" x14ac:dyDescent="0.5">
      <c r="A927" s="243">
        <v>10.38</v>
      </c>
      <c r="B927" s="191" t="s">
        <v>490</v>
      </c>
      <c r="C927" s="147"/>
      <c r="D927" s="182"/>
      <c r="E927" s="182"/>
      <c r="F927" s="183"/>
      <c r="G927" s="184" t="s">
        <v>117</v>
      </c>
      <c r="H927" s="182"/>
      <c r="I927" s="126"/>
    </row>
    <row r="928" spans="1:9" x14ac:dyDescent="0.5">
      <c r="A928" s="142"/>
      <c r="B928" s="140" t="s">
        <v>476</v>
      </c>
      <c r="C928" s="141"/>
      <c r="D928" s="152" t="s">
        <v>117</v>
      </c>
      <c r="E928" s="149" t="s">
        <v>117</v>
      </c>
      <c r="F928" s="150" t="s">
        <v>117</v>
      </c>
      <c r="G928" s="151" t="s">
        <v>117</v>
      </c>
      <c r="H928" s="149" t="s">
        <v>117</v>
      </c>
      <c r="I928" s="126"/>
    </row>
    <row r="929" spans="1:9" x14ac:dyDescent="0.5">
      <c r="A929" s="142"/>
      <c r="B929" s="146" t="s">
        <v>491</v>
      </c>
      <c r="C929" s="141"/>
      <c r="D929" s="152">
        <v>1.1499999999999999</v>
      </c>
      <c r="E929" s="149" t="s">
        <v>284</v>
      </c>
      <c r="F929" s="150">
        <v>959</v>
      </c>
      <c r="G929" s="151">
        <f>D929*F929</f>
        <v>1102.8499999999999</v>
      </c>
      <c r="H929" s="149" t="s">
        <v>478</v>
      </c>
      <c r="I929" s="126"/>
    </row>
    <row r="930" spans="1:9" x14ac:dyDescent="0.5">
      <c r="A930" s="142"/>
      <c r="B930" s="146" t="s">
        <v>479</v>
      </c>
      <c r="C930" s="141"/>
      <c r="D930" s="152">
        <v>0.51</v>
      </c>
      <c r="E930" s="149" t="s">
        <v>284</v>
      </c>
      <c r="F930" s="209">
        <v>791</v>
      </c>
      <c r="G930" s="151">
        <f>D930*F930</f>
        <v>403.41</v>
      </c>
      <c r="H930" s="142"/>
      <c r="I930" s="126"/>
    </row>
    <row r="931" spans="1:9" x14ac:dyDescent="0.5">
      <c r="A931" s="142"/>
      <c r="B931" s="146" t="s">
        <v>286</v>
      </c>
      <c r="C931" s="141"/>
      <c r="D931" s="152">
        <v>0.2</v>
      </c>
      <c r="E931" s="149" t="s">
        <v>120</v>
      </c>
      <c r="F931" s="248">
        <v>12.92</v>
      </c>
      <c r="G931" s="151">
        <f>D931*F931</f>
        <v>2.5840000000000001</v>
      </c>
      <c r="H931" s="142"/>
      <c r="I931" s="126"/>
    </row>
    <row r="932" spans="1:9" x14ac:dyDescent="0.5">
      <c r="A932" s="154"/>
      <c r="B932" s="155"/>
      <c r="C932" s="156" t="s">
        <v>492</v>
      </c>
      <c r="D932" s="157">
        <v>1</v>
      </c>
      <c r="E932" s="158" t="s">
        <v>57</v>
      </c>
      <c r="F932" s="159" t="s">
        <v>127</v>
      </c>
      <c r="G932" s="160">
        <f>SUM(G928:G931)</f>
        <v>1508.8440000000001</v>
      </c>
      <c r="H932" s="161" t="s">
        <v>128</v>
      </c>
      <c r="I932" s="126"/>
    </row>
    <row r="933" spans="1:9" x14ac:dyDescent="0.5">
      <c r="A933" s="243">
        <v>10.39</v>
      </c>
      <c r="B933" s="191" t="s">
        <v>493</v>
      </c>
      <c r="C933" s="147"/>
      <c r="D933" s="182"/>
      <c r="E933" s="182"/>
      <c r="F933" s="183"/>
      <c r="G933" s="184" t="s">
        <v>117</v>
      </c>
      <c r="H933" s="182"/>
      <c r="I933" s="126"/>
    </row>
    <row r="934" spans="1:9" x14ac:dyDescent="0.5">
      <c r="A934" s="142"/>
      <c r="B934" s="140" t="s">
        <v>476</v>
      </c>
      <c r="C934" s="141"/>
      <c r="D934" s="152" t="s">
        <v>117</v>
      </c>
      <c r="E934" s="149" t="s">
        <v>117</v>
      </c>
      <c r="F934" s="150" t="s">
        <v>117</v>
      </c>
      <c r="G934" s="151" t="s">
        <v>117</v>
      </c>
      <c r="H934" s="149" t="s">
        <v>117</v>
      </c>
      <c r="I934" s="126"/>
    </row>
    <row r="935" spans="1:9" x14ac:dyDescent="0.5">
      <c r="A935" s="142"/>
      <c r="B935" s="146" t="s">
        <v>494</v>
      </c>
      <c r="C935" s="141"/>
      <c r="D935" s="152">
        <v>1.08</v>
      </c>
      <c r="E935" s="149" t="s">
        <v>284</v>
      </c>
      <c r="F935" s="150">
        <v>959</v>
      </c>
      <c r="G935" s="151">
        <f>D935*F935</f>
        <v>1035.72</v>
      </c>
      <c r="H935" s="149" t="s">
        <v>478</v>
      </c>
      <c r="I935" s="126"/>
    </row>
    <row r="936" spans="1:9" x14ac:dyDescent="0.5">
      <c r="A936" s="142"/>
      <c r="B936" s="146" t="s">
        <v>479</v>
      </c>
      <c r="C936" s="141"/>
      <c r="D936" s="152">
        <v>0.51</v>
      </c>
      <c r="E936" s="149" t="s">
        <v>284</v>
      </c>
      <c r="F936" s="209">
        <v>791</v>
      </c>
      <c r="G936" s="151">
        <f>D936*F936</f>
        <v>403.41</v>
      </c>
      <c r="H936" s="142"/>
      <c r="I936" s="126"/>
    </row>
    <row r="937" spans="1:9" x14ac:dyDescent="0.5">
      <c r="A937" s="142"/>
      <c r="B937" s="146" t="s">
        <v>286</v>
      </c>
      <c r="C937" s="141"/>
      <c r="D937" s="152">
        <v>0.2</v>
      </c>
      <c r="E937" s="149" t="s">
        <v>120</v>
      </c>
      <c r="F937" s="248">
        <v>12.92</v>
      </c>
      <c r="G937" s="151">
        <f>D937*F937</f>
        <v>2.5840000000000001</v>
      </c>
      <c r="H937" s="142"/>
      <c r="I937" s="126"/>
    </row>
    <row r="938" spans="1:9" x14ac:dyDescent="0.5">
      <c r="A938" s="154"/>
      <c r="B938" s="155"/>
      <c r="C938" s="156" t="s">
        <v>495</v>
      </c>
      <c r="D938" s="157">
        <v>1</v>
      </c>
      <c r="E938" s="158" t="s">
        <v>57</v>
      </c>
      <c r="F938" s="159" t="s">
        <v>127</v>
      </c>
      <c r="G938" s="160">
        <f>SUM(G934:G937)</f>
        <v>1441.7140000000002</v>
      </c>
      <c r="H938" s="161" t="s">
        <v>128</v>
      </c>
      <c r="I938" s="126"/>
    </row>
    <row r="939" spans="1:9" x14ac:dyDescent="0.5">
      <c r="A939" s="243">
        <v>10.4</v>
      </c>
      <c r="B939" s="140" t="s">
        <v>496</v>
      </c>
      <c r="C939" s="141"/>
      <c r="D939" s="142"/>
      <c r="E939" s="142"/>
      <c r="F939" s="143"/>
      <c r="G939" s="144" t="s">
        <v>117</v>
      </c>
      <c r="H939" s="142"/>
      <c r="I939" s="126"/>
    </row>
    <row r="940" spans="1:9" x14ac:dyDescent="0.5">
      <c r="A940" s="142"/>
      <c r="B940" s="140" t="s">
        <v>476</v>
      </c>
      <c r="C940" s="141"/>
      <c r="D940" s="152" t="s">
        <v>117</v>
      </c>
      <c r="E940" s="149" t="s">
        <v>117</v>
      </c>
      <c r="F940" s="150" t="s">
        <v>117</v>
      </c>
      <c r="G940" s="151" t="s">
        <v>117</v>
      </c>
      <c r="H940" s="149" t="s">
        <v>117</v>
      </c>
      <c r="I940" s="126"/>
    </row>
    <row r="941" spans="1:9" x14ac:dyDescent="0.5">
      <c r="A941" s="142"/>
      <c r="B941" s="146" t="s">
        <v>497</v>
      </c>
      <c r="C941" s="141"/>
      <c r="D941" s="152">
        <v>1.1499999999999999</v>
      </c>
      <c r="E941" s="149" t="s">
        <v>284</v>
      </c>
      <c r="F941" s="150">
        <v>2622</v>
      </c>
      <c r="G941" s="151">
        <f>D941*F941</f>
        <v>3015.2999999999997</v>
      </c>
      <c r="H941" s="149" t="s">
        <v>478</v>
      </c>
      <c r="I941" s="126"/>
    </row>
    <row r="942" spans="1:9" x14ac:dyDescent="0.5">
      <c r="A942" s="142"/>
      <c r="B942" s="146" t="s">
        <v>479</v>
      </c>
      <c r="C942" s="141"/>
      <c r="D942" s="152">
        <v>0.51</v>
      </c>
      <c r="E942" s="149" t="s">
        <v>284</v>
      </c>
      <c r="F942" s="209">
        <v>791</v>
      </c>
      <c r="G942" s="151">
        <f>D942*F942</f>
        <v>403.41</v>
      </c>
      <c r="H942" s="142"/>
      <c r="I942" s="126"/>
    </row>
    <row r="943" spans="1:9" x14ac:dyDescent="0.5">
      <c r="A943" s="142"/>
      <c r="B943" s="146" t="s">
        <v>286</v>
      </c>
      <c r="C943" s="141"/>
      <c r="D943" s="152">
        <v>0.2</v>
      </c>
      <c r="E943" s="149" t="s">
        <v>120</v>
      </c>
      <c r="F943" s="248">
        <v>12.92</v>
      </c>
      <c r="G943" s="151">
        <f>D943*F943</f>
        <v>2.5840000000000001</v>
      </c>
      <c r="H943" s="142"/>
      <c r="I943" s="126"/>
    </row>
    <row r="944" spans="1:9" x14ac:dyDescent="0.5">
      <c r="A944" s="154"/>
      <c r="B944" s="155"/>
      <c r="C944" s="156" t="s">
        <v>498</v>
      </c>
      <c r="D944" s="157">
        <v>1</v>
      </c>
      <c r="E944" s="158" t="s">
        <v>57</v>
      </c>
      <c r="F944" s="159" t="s">
        <v>127</v>
      </c>
      <c r="G944" s="160">
        <f>SUM(G940:G943)</f>
        <v>3421.2939999999994</v>
      </c>
      <c r="H944" s="161" t="s">
        <v>128</v>
      </c>
      <c r="I944" s="126"/>
    </row>
    <row r="945" spans="1:9" x14ac:dyDescent="0.5">
      <c r="A945" s="243">
        <v>10.41</v>
      </c>
      <c r="B945" s="191" t="s">
        <v>499</v>
      </c>
      <c r="C945" s="147"/>
      <c r="D945" s="182"/>
      <c r="E945" s="182"/>
      <c r="F945" s="183"/>
      <c r="G945" s="184" t="s">
        <v>117</v>
      </c>
      <c r="H945" s="182"/>
      <c r="I945" s="126"/>
    </row>
    <row r="946" spans="1:9" x14ac:dyDescent="0.5">
      <c r="A946" s="142"/>
      <c r="B946" s="140" t="s">
        <v>476</v>
      </c>
      <c r="C946" s="141"/>
      <c r="D946" s="152" t="s">
        <v>117</v>
      </c>
      <c r="E946" s="149" t="s">
        <v>117</v>
      </c>
      <c r="F946" s="150" t="s">
        <v>117</v>
      </c>
      <c r="G946" s="151" t="s">
        <v>117</v>
      </c>
      <c r="H946" s="149" t="s">
        <v>117</v>
      </c>
      <c r="I946" s="126"/>
    </row>
    <row r="947" spans="1:9" x14ac:dyDescent="0.5">
      <c r="A947" s="142"/>
      <c r="B947" s="146" t="s">
        <v>500</v>
      </c>
      <c r="C947" s="141"/>
      <c r="D947" s="152">
        <v>1.08</v>
      </c>
      <c r="E947" s="149" t="s">
        <v>284</v>
      </c>
      <c r="F947" s="150">
        <v>2622</v>
      </c>
      <c r="G947" s="151">
        <f>D947*F947</f>
        <v>2831.76</v>
      </c>
      <c r="H947" s="149" t="s">
        <v>478</v>
      </c>
      <c r="I947" s="126"/>
    </row>
    <row r="948" spans="1:9" x14ac:dyDescent="0.5">
      <c r="A948" s="142"/>
      <c r="B948" s="146" t="s">
        <v>479</v>
      </c>
      <c r="C948" s="141"/>
      <c r="D948" s="152">
        <v>0.51</v>
      </c>
      <c r="E948" s="149" t="s">
        <v>284</v>
      </c>
      <c r="F948" s="209">
        <v>791</v>
      </c>
      <c r="G948" s="151">
        <f>D948*F948</f>
        <v>403.41</v>
      </c>
      <c r="H948" s="142"/>
      <c r="I948" s="126"/>
    </row>
    <row r="949" spans="1:9" x14ac:dyDescent="0.5">
      <c r="A949" s="142"/>
      <c r="B949" s="146" t="s">
        <v>286</v>
      </c>
      <c r="C949" s="141"/>
      <c r="D949" s="152">
        <v>0.2</v>
      </c>
      <c r="E949" s="149" t="s">
        <v>120</v>
      </c>
      <c r="F949" s="248">
        <v>12.02</v>
      </c>
      <c r="G949" s="151">
        <f>D949*F949</f>
        <v>2.4039999999999999</v>
      </c>
      <c r="H949" s="142"/>
      <c r="I949" s="126"/>
    </row>
    <row r="950" spans="1:9" x14ac:dyDescent="0.5">
      <c r="A950" s="154"/>
      <c r="B950" s="155"/>
      <c r="C950" s="156" t="s">
        <v>501</v>
      </c>
      <c r="D950" s="157">
        <v>1</v>
      </c>
      <c r="E950" s="158" t="s">
        <v>57</v>
      </c>
      <c r="F950" s="159" t="s">
        <v>127</v>
      </c>
      <c r="G950" s="160">
        <f>SUM(G946:G949)</f>
        <v>3237.5740000000001</v>
      </c>
      <c r="H950" s="161" t="s">
        <v>128</v>
      </c>
      <c r="I950" s="126"/>
    </row>
    <row r="951" spans="1:9" x14ac:dyDescent="0.5">
      <c r="A951" s="243">
        <v>10.42</v>
      </c>
      <c r="B951" s="140" t="s">
        <v>502</v>
      </c>
      <c r="C951" s="141"/>
      <c r="D951" s="142"/>
      <c r="E951" s="142"/>
      <c r="F951" s="143"/>
      <c r="G951" s="144" t="s">
        <v>117</v>
      </c>
      <c r="H951" s="142"/>
      <c r="I951" s="126"/>
    </row>
    <row r="952" spans="1:9" x14ac:dyDescent="0.5">
      <c r="A952" s="142"/>
      <c r="B952" s="140" t="s">
        <v>476</v>
      </c>
      <c r="C952" s="141"/>
      <c r="D952" s="152" t="s">
        <v>117</v>
      </c>
      <c r="E952" s="149" t="s">
        <v>117</v>
      </c>
      <c r="F952" s="150" t="s">
        <v>117</v>
      </c>
      <c r="G952" s="151" t="s">
        <v>117</v>
      </c>
      <c r="H952" s="149" t="s">
        <v>117</v>
      </c>
      <c r="I952" s="126"/>
    </row>
    <row r="953" spans="1:9" x14ac:dyDescent="0.5">
      <c r="A953" s="142"/>
      <c r="B953" s="146" t="s">
        <v>503</v>
      </c>
      <c r="C953" s="141"/>
      <c r="D953" s="152">
        <v>1.1499999999999999</v>
      </c>
      <c r="E953" s="149" t="s">
        <v>284</v>
      </c>
      <c r="F953" s="150">
        <v>1544</v>
      </c>
      <c r="G953" s="151">
        <f>D953*F953</f>
        <v>1775.6</v>
      </c>
      <c r="H953" s="149" t="s">
        <v>478</v>
      </c>
      <c r="I953" s="126"/>
    </row>
    <row r="954" spans="1:9" x14ac:dyDescent="0.5">
      <c r="A954" s="142"/>
      <c r="B954" s="146" t="s">
        <v>479</v>
      </c>
      <c r="C954" s="141"/>
      <c r="D954" s="152">
        <v>0.51</v>
      </c>
      <c r="E954" s="149" t="s">
        <v>284</v>
      </c>
      <c r="F954" s="209">
        <v>791</v>
      </c>
      <c r="G954" s="151">
        <f>D954*F954</f>
        <v>403.41</v>
      </c>
      <c r="H954" s="142"/>
      <c r="I954" s="126"/>
    </row>
    <row r="955" spans="1:9" x14ac:dyDescent="0.5">
      <c r="A955" s="142"/>
      <c r="B955" s="146" t="s">
        <v>286</v>
      </c>
      <c r="C955" s="141"/>
      <c r="D955" s="152">
        <v>0.2</v>
      </c>
      <c r="E955" s="149" t="s">
        <v>120</v>
      </c>
      <c r="F955" s="248">
        <v>12.92</v>
      </c>
      <c r="G955" s="151">
        <f>D955*F955</f>
        <v>2.5840000000000001</v>
      </c>
      <c r="H955" s="142"/>
      <c r="I955" s="126"/>
    </row>
    <row r="956" spans="1:9" x14ac:dyDescent="0.5">
      <c r="A956" s="154"/>
      <c r="B956" s="155"/>
      <c r="C956" s="156" t="s">
        <v>504</v>
      </c>
      <c r="D956" s="157">
        <v>1</v>
      </c>
      <c r="E956" s="158" t="s">
        <v>57</v>
      </c>
      <c r="F956" s="159" t="s">
        <v>127</v>
      </c>
      <c r="G956" s="160">
        <f>SUM(G952:G955)</f>
        <v>2181.5939999999996</v>
      </c>
      <c r="H956" s="161" t="s">
        <v>128</v>
      </c>
      <c r="I956" s="126"/>
    </row>
    <row r="957" spans="1:9" x14ac:dyDescent="0.5">
      <c r="A957" s="243">
        <v>10.43</v>
      </c>
      <c r="B957" s="191" t="s">
        <v>505</v>
      </c>
      <c r="C957" s="147"/>
      <c r="D957" s="182"/>
      <c r="E957" s="182"/>
      <c r="F957" s="183"/>
      <c r="G957" s="184" t="s">
        <v>117</v>
      </c>
      <c r="H957" s="182"/>
      <c r="I957" s="126"/>
    </row>
    <row r="958" spans="1:9" x14ac:dyDescent="0.5">
      <c r="A958" s="142"/>
      <c r="B958" s="140" t="s">
        <v>476</v>
      </c>
      <c r="C958" s="141"/>
      <c r="D958" s="152" t="s">
        <v>117</v>
      </c>
      <c r="E958" s="149" t="s">
        <v>117</v>
      </c>
      <c r="F958" s="150" t="s">
        <v>117</v>
      </c>
      <c r="G958" s="151" t="s">
        <v>117</v>
      </c>
      <c r="H958" s="149" t="s">
        <v>117</v>
      </c>
      <c r="I958" s="126"/>
    </row>
    <row r="959" spans="1:9" x14ac:dyDescent="0.5">
      <c r="A959" s="142"/>
      <c r="B959" s="146" t="s">
        <v>506</v>
      </c>
      <c r="C959" s="141"/>
      <c r="D959" s="152">
        <v>1.08</v>
      </c>
      <c r="E959" s="149" t="s">
        <v>284</v>
      </c>
      <c r="F959" s="150">
        <v>1544</v>
      </c>
      <c r="G959" s="151">
        <f>D959*F959</f>
        <v>1667.5200000000002</v>
      </c>
      <c r="H959" s="149" t="s">
        <v>478</v>
      </c>
      <c r="I959" s="126"/>
    </row>
    <row r="960" spans="1:9" x14ac:dyDescent="0.5">
      <c r="A960" s="213"/>
      <c r="B960" s="214" t="s">
        <v>479</v>
      </c>
      <c r="C960" s="215"/>
      <c r="D960" s="244">
        <v>0.51</v>
      </c>
      <c r="E960" s="217" t="s">
        <v>284</v>
      </c>
      <c r="F960" s="245">
        <v>791</v>
      </c>
      <c r="G960" s="246">
        <f>D960*F960</f>
        <v>403.41</v>
      </c>
      <c r="H960" s="213"/>
      <c r="I960" s="126"/>
    </row>
    <row r="961" spans="1:9" x14ac:dyDescent="0.5">
      <c r="A961" s="142"/>
      <c r="B961" s="146" t="s">
        <v>286</v>
      </c>
      <c r="C961" s="141"/>
      <c r="D961" s="152">
        <v>0.2</v>
      </c>
      <c r="E961" s="149" t="s">
        <v>120</v>
      </c>
      <c r="F961" s="211">
        <v>12.92</v>
      </c>
      <c r="G961" s="151">
        <f>D961*F961</f>
        <v>2.5840000000000001</v>
      </c>
      <c r="H961" s="142"/>
      <c r="I961" s="126"/>
    </row>
    <row r="962" spans="1:9" x14ac:dyDescent="0.5">
      <c r="A962" s="154"/>
      <c r="B962" s="155"/>
      <c r="C962" s="156" t="s">
        <v>507</v>
      </c>
      <c r="D962" s="157">
        <v>1</v>
      </c>
      <c r="E962" s="158" t="s">
        <v>57</v>
      </c>
      <c r="F962" s="159" t="s">
        <v>127</v>
      </c>
      <c r="G962" s="160">
        <f>SUM(G958:G961)</f>
        <v>2073.5140000000001</v>
      </c>
      <c r="H962" s="161" t="s">
        <v>128</v>
      </c>
      <c r="I962" s="126"/>
    </row>
    <row r="963" spans="1:9" x14ac:dyDescent="0.5">
      <c r="A963" s="243">
        <v>10.44</v>
      </c>
      <c r="B963" s="191" t="s">
        <v>508</v>
      </c>
      <c r="C963" s="147"/>
      <c r="D963" s="182"/>
      <c r="E963" s="182"/>
      <c r="F963" s="183"/>
      <c r="G963" s="184" t="s">
        <v>117</v>
      </c>
      <c r="H963" s="182"/>
      <c r="I963" s="126"/>
    </row>
    <row r="964" spans="1:9" x14ac:dyDescent="0.5">
      <c r="A964" s="142"/>
      <c r="B964" s="140" t="s">
        <v>509</v>
      </c>
      <c r="C964" s="141"/>
      <c r="D964" s="152" t="s">
        <v>117</v>
      </c>
      <c r="E964" s="149" t="s">
        <v>117</v>
      </c>
      <c r="F964" s="150" t="s">
        <v>117</v>
      </c>
      <c r="G964" s="151" t="s">
        <v>117</v>
      </c>
      <c r="H964" s="149" t="s">
        <v>117</v>
      </c>
      <c r="I964" s="126"/>
    </row>
    <row r="965" spans="1:9" x14ac:dyDescent="0.5">
      <c r="A965" s="142"/>
      <c r="B965" s="146" t="s">
        <v>510</v>
      </c>
      <c r="C965" s="141"/>
      <c r="D965" s="152">
        <v>7</v>
      </c>
      <c r="E965" s="149" t="s">
        <v>59</v>
      </c>
      <c r="F965" s="150">
        <v>16.149999999999999</v>
      </c>
      <c r="G965" s="151">
        <f>D965*F965</f>
        <v>113.04999999999998</v>
      </c>
      <c r="H965" s="142" t="s">
        <v>117</v>
      </c>
      <c r="I965" s="126"/>
    </row>
    <row r="966" spans="1:9" x14ac:dyDescent="0.5">
      <c r="A966" s="154"/>
      <c r="B966" s="155" t="s">
        <v>511</v>
      </c>
      <c r="C966" s="156"/>
      <c r="D966" s="205">
        <v>0.05</v>
      </c>
      <c r="E966" s="158" t="s">
        <v>110</v>
      </c>
      <c r="F966" s="206">
        <v>287.5</v>
      </c>
      <c r="G966" s="207">
        <f>D966*F966</f>
        <v>14.375</v>
      </c>
      <c r="H966" s="154"/>
      <c r="I966" s="126"/>
    </row>
    <row r="967" spans="1:9" x14ac:dyDescent="0.5">
      <c r="A967" s="182"/>
      <c r="B967" s="193" t="s">
        <v>512</v>
      </c>
      <c r="C967" s="147"/>
      <c r="D967" s="208">
        <v>0.02</v>
      </c>
      <c r="E967" s="195" t="s">
        <v>110</v>
      </c>
      <c r="F967" s="248">
        <v>10</v>
      </c>
      <c r="G967" s="210">
        <f>D967*F967</f>
        <v>0.2</v>
      </c>
      <c r="H967" s="182"/>
      <c r="I967" s="126"/>
    </row>
    <row r="968" spans="1:9" x14ac:dyDescent="0.5">
      <c r="A968" s="154"/>
      <c r="B968" s="155"/>
      <c r="C968" s="156" t="s">
        <v>513</v>
      </c>
      <c r="D968" s="157">
        <v>1</v>
      </c>
      <c r="E968" s="158" t="s">
        <v>57</v>
      </c>
      <c r="F968" s="159" t="s">
        <v>127</v>
      </c>
      <c r="G968" s="160">
        <f>SUM(G964:G967)</f>
        <v>127.62499999999999</v>
      </c>
      <c r="H968" s="161" t="s">
        <v>128</v>
      </c>
      <c r="I968" s="126"/>
    </row>
    <row r="969" spans="1:9" x14ac:dyDescent="0.5">
      <c r="A969" s="243">
        <v>10.45</v>
      </c>
      <c r="B969" s="191" t="s">
        <v>514</v>
      </c>
      <c r="C969" s="147"/>
      <c r="D969" s="182"/>
      <c r="E969" s="182"/>
      <c r="F969" s="183"/>
      <c r="G969" s="184" t="s">
        <v>117</v>
      </c>
      <c r="H969" s="182"/>
      <c r="I969" s="126"/>
    </row>
    <row r="970" spans="1:9" x14ac:dyDescent="0.5">
      <c r="A970" s="142"/>
      <c r="B970" s="140" t="s">
        <v>509</v>
      </c>
      <c r="C970" s="141"/>
      <c r="D970" s="152" t="s">
        <v>117</v>
      </c>
      <c r="E970" s="149" t="s">
        <v>117</v>
      </c>
      <c r="F970" s="150" t="s">
        <v>117</v>
      </c>
      <c r="G970" s="151" t="s">
        <v>117</v>
      </c>
      <c r="H970" s="149" t="s">
        <v>117</v>
      </c>
      <c r="I970" s="126"/>
    </row>
    <row r="971" spans="1:9" x14ac:dyDescent="0.5">
      <c r="A971" s="142"/>
      <c r="B971" s="146" t="s">
        <v>515</v>
      </c>
      <c r="C971" s="141"/>
      <c r="D971" s="152">
        <v>50</v>
      </c>
      <c r="E971" s="149" t="s">
        <v>59</v>
      </c>
      <c r="F971" s="150">
        <v>6.25</v>
      </c>
      <c r="G971" s="151">
        <f>D971*F971</f>
        <v>312.5</v>
      </c>
      <c r="H971" s="142" t="s">
        <v>117</v>
      </c>
      <c r="I971" s="126"/>
    </row>
    <row r="972" spans="1:9" x14ac:dyDescent="0.5">
      <c r="A972" s="142"/>
      <c r="B972" s="146" t="s">
        <v>511</v>
      </c>
      <c r="C972" s="141"/>
      <c r="D972" s="152">
        <v>0.05</v>
      </c>
      <c r="E972" s="149" t="s">
        <v>110</v>
      </c>
      <c r="F972" s="150">
        <v>287.5</v>
      </c>
      <c r="G972" s="151">
        <f>D972*F972</f>
        <v>14.375</v>
      </c>
      <c r="H972" s="142"/>
      <c r="I972" s="126"/>
    </row>
    <row r="973" spans="1:9" x14ac:dyDescent="0.5">
      <c r="A973" s="142"/>
      <c r="B973" s="146" t="s">
        <v>512</v>
      </c>
      <c r="C973" s="141"/>
      <c r="D973" s="152">
        <v>0.02</v>
      </c>
      <c r="E973" s="149" t="s">
        <v>110</v>
      </c>
      <c r="F973" s="248">
        <v>10</v>
      </c>
      <c r="G973" s="151">
        <f>D973*F973</f>
        <v>0.2</v>
      </c>
      <c r="H973" s="142"/>
      <c r="I973" s="126"/>
    </row>
    <row r="974" spans="1:9" x14ac:dyDescent="0.5">
      <c r="A974" s="213"/>
      <c r="B974" s="214"/>
      <c r="C974" s="215" t="s">
        <v>516</v>
      </c>
      <c r="D974" s="216">
        <v>1</v>
      </c>
      <c r="E974" s="217" t="s">
        <v>57</v>
      </c>
      <c r="F974" s="218" t="s">
        <v>127</v>
      </c>
      <c r="G974" s="219">
        <f>SUM(G970:G973)</f>
        <v>327.07499999999999</v>
      </c>
      <c r="H974" s="224" t="s">
        <v>128</v>
      </c>
      <c r="I974" s="126"/>
    </row>
    <row r="975" spans="1:9" x14ac:dyDescent="0.5">
      <c r="A975" s="154"/>
      <c r="B975" s="155"/>
      <c r="C975" s="156"/>
      <c r="D975" s="157"/>
      <c r="E975" s="158"/>
      <c r="F975" s="159"/>
      <c r="G975" s="160"/>
      <c r="H975" s="161"/>
      <c r="I975" s="126"/>
    </row>
    <row r="976" spans="1:9" x14ac:dyDescent="0.5">
      <c r="A976" s="181">
        <v>11</v>
      </c>
      <c r="B976" s="191" t="s">
        <v>517</v>
      </c>
      <c r="C976" s="147"/>
      <c r="D976" s="182"/>
      <c r="E976" s="182"/>
      <c r="F976" s="183"/>
      <c r="G976" s="184" t="s">
        <v>117</v>
      </c>
      <c r="H976" s="182"/>
      <c r="I976" s="126"/>
    </row>
    <row r="977" spans="1:9" x14ac:dyDescent="0.5">
      <c r="A977" s="181">
        <v>11.1</v>
      </c>
      <c r="B977" s="140" t="s">
        <v>518</v>
      </c>
      <c r="C977" s="141"/>
      <c r="D977" s="152" t="s">
        <v>117</v>
      </c>
      <c r="E977" s="149" t="s">
        <v>117</v>
      </c>
      <c r="F977" s="150" t="s">
        <v>117</v>
      </c>
      <c r="G977" s="151" t="s">
        <v>117</v>
      </c>
      <c r="H977" s="149" t="s">
        <v>117</v>
      </c>
      <c r="I977" s="126"/>
    </row>
    <row r="978" spans="1:9" x14ac:dyDescent="0.5">
      <c r="A978" s="142"/>
      <c r="B978" s="140" t="s">
        <v>519</v>
      </c>
      <c r="C978" s="141"/>
      <c r="D978" s="152" t="s">
        <v>117</v>
      </c>
      <c r="E978" s="149" t="s">
        <v>117</v>
      </c>
      <c r="F978" s="150" t="s">
        <v>117</v>
      </c>
      <c r="G978" s="151" t="s">
        <v>117</v>
      </c>
      <c r="H978" s="149" t="s">
        <v>117</v>
      </c>
      <c r="I978" s="126"/>
    </row>
    <row r="979" spans="1:9" x14ac:dyDescent="0.5">
      <c r="A979" s="142"/>
      <c r="B979" s="146"/>
      <c r="C979" s="141" t="s">
        <v>520</v>
      </c>
      <c r="D979" s="247">
        <v>0.72499999999999998</v>
      </c>
      <c r="E979" s="149" t="s">
        <v>284</v>
      </c>
      <c r="F979" s="150">
        <v>415</v>
      </c>
      <c r="G979" s="151">
        <f>D979*F979</f>
        <v>300.875</v>
      </c>
      <c r="H979" s="149" t="s">
        <v>478</v>
      </c>
      <c r="I979" s="126"/>
    </row>
    <row r="980" spans="1:9" x14ac:dyDescent="0.5">
      <c r="A980" s="142"/>
      <c r="B980" s="146"/>
      <c r="C980" s="141" t="s">
        <v>521</v>
      </c>
      <c r="D980" s="152">
        <v>0.25</v>
      </c>
      <c r="E980" s="149" t="s">
        <v>284</v>
      </c>
      <c r="F980" s="209">
        <v>388</v>
      </c>
      <c r="G980" s="151">
        <f>D980*F980</f>
        <v>97</v>
      </c>
      <c r="H980" s="142"/>
      <c r="I980" s="126"/>
    </row>
    <row r="981" spans="1:9" x14ac:dyDescent="0.5">
      <c r="A981" s="142"/>
      <c r="B981" s="146"/>
      <c r="C981" s="141" t="s">
        <v>286</v>
      </c>
      <c r="D981" s="152">
        <v>0.15</v>
      </c>
      <c r="E981" s="149" t="s">
        <v>120</v>
      </c>
      <c r="F981" s="248">
        <v>12.92</v>
      </c>
      <c r="G981" s="151">
        <f>D981*F981</f>
        <v>1.9379999999999999</v>
      </c>
      <c r="H981" s="142"/>
      <c r="I981" s="126"/>
    </row>
    <row r="982" spans="1:9" x14ac:dyDescent="0.5">
      <c r="A982" s="154"/>
      <c r="B982" s="155"/>
      <c r="C982" s="156" t="s">
        <v>522</v>
      </c>
      <c r="D982" s="157">
        <v>1</v>
      </c>
      <c r="E982" s="158" t="s">
        <v>57</v>
      </c>
      <c r="F982" s="159" t="s">
        <v>127</v>
      </c>
      <c r="G982" s="160">
        <f>SUM(G977:G981)</f>
        <v>399.81299999999999</v>
      </c>
      <c r="H982" s="161" t="s">
        <v>128</v>
      </c>
      <c r="I982" s="126"/>
    </row>
    <row r="983" spans="1:9" x14ac:dyDescent="0.5">
      <c r="A983" s="181">
        <v>11.2</v>
      </c>
      <c r="B983" s="140" t="s">
        <v>523</v>
      </c>
      <c r="C983" s="147"/>
      <c r="D983" s="208" t="s">
        <v>117</v>
      </c>
      <c r="E983" s="195" t="s">
        <v>117</v>
      </c>
      <c r="F983" s="209" t="s">
        <v>117</v>
      </c>
      <c r="G983" s="210" t="s">
        <v>117</v>
      </c>
      <c r="H983" s="195" t="s">
        <v>117</v>
      </c>
      <c r="I983" s="126"/>
    </row>
    <row r="984" spans="1:9" x14ac:dyDescent="0.5">
      <c r="A984" s="142"/>
      <c r="B984" s="140" t="s">
        <v>519</v>
      </c>
      <c r="C984" s="141"/>
      <c r="D984" s="152" t="s">
        <v>117</v>
      </c>
      <c r="E984" s="149" t="s">
        <v>117</v>
      </c>
      <c r="F984" s="150" t="s">
        <v>117</v>
      </c>
      <c r="G984" s="151" t="s">
        <v>117</v>
      </c>
      <c r="H984" s="149" t="s">
        <v>117</v>
      </c>
      <c r="I984" s="126"/>
    </row>
    <row r="985" spans="1:9" x14ac:dyDescent="0.5">
      <c r="A985" s="142"/>
      <c r="B985" s="146"/>
      <c r="C985" s="141" t="s">
        <v>520</v>
      </c>
      <c r="D985" s="247">
        <v>0.72499999999999998</v>
      </c>
      <c r="E985" s="149" t="s">
        <v>284</v>
      </c>
      <c r="F985" s="150">
        <v>415</v>
      </c>
      <c r="G985" s="151">
        <f>D985*F985</f>
        <v>300.875</v>
      </c>
      <c r="H985" s="142"/>
      <c r="I985" s="126"/>
    </row>
    <row r="986" spans="1:9" x14ac:dyDescent="0.5">
      <c r="A986" s="142"/>
      <c r="B986" s="146"/>
      <c r="C986" s="141" t="s">
        <v>524</v>
      </c>
      <c r="D986" s="152">
        <v>0.25</v>
      </c>
      <c r="E986" s="149" t="s">
        <v>284</v>
      </c>
      <c r="F986" s="209">
        <v>830</v>
      </c>
      <c r="G986" s="151">
        <f>D986*F986</f>
        <v>207.5</v>
      </c>
      <c r="H986" s="142"/>
      <c r="I986" s="126"/>
    </row>
    <row r="987" spans="1:9" x14ac:dyDescent="0.5">
      <c r="A987" s="142"/>
      <c r="B987" s="146"/>
      <c r="C987" s="141" t="s">
        <v>286</v>
      </c>
      <c r="D987" s="152">
        <v>0.15</v>
      </c>
      <c r="E987" s="149" t="s">
        <v>120</v>
      </c>
      <c r="F987" s="248">
        <v>12.92</v>
      </c>
      <c r="G987" s="151">
        <f>D987*F987</f>
        <v>1.9379999999999999</v>
      </c>
      <c r="H987" s="142"/>
      <c r="I987" s="126"/>
    </row>
    <row r="988" spans="1:9" x14ac:dyDescent="0.5">
      <c r="A988" s="154"/>
      <c r="B988" s="155"/>
      <c r="C988" s="156" t="s">
        <v>522</v>
      </c>
      <c r="D988" s="157">
        <v>1</v>
      </c>
      <c r="E988" s="158" t="s">
        <v>57</v>
      </c>
      <c r="F988" s="159" t="s">
        <v>127</v>
      </c>
      <c r="G988" s="160">
        <f>SUM(G983:G987)</f>
        <v>510.31299999999999</v>
      </c>
      <c r="H988" s="161" t="s">
        <v>128</v>
      </c>
      <c r="I988" s="126"/>
    </row>
    <row r="989" spans="1:9" x14ac:dyDescent="0.5">
      <c r="A989" s="181">
        <v>11.3</v>
      </c>
      <c r="B989" s="191" t="s">
        <v>525</v>
      </c>
      <c r="C989" s="147"/>
      <c r="D989" s="152" t="s">
        <v>117</v>
      </c>
      <c r="E989" s="149" t="s">
        <v>117</v>
      </c>
      <c r="F989" s="150" t="s">
        <v>117</v>
      </c>
      <c r="G989" s="151" t="s">
        <v>117</v>
      </c>
      <c r="H989" s="149" t="s">
        <v>117</v>
      </c>
      <c r="I989" s="126"/>
    </row>
    <row r="990" spans="1:9" x14ac:dyDescent="0.5">
      <c r="A990" s="142"/>
      <c r="B990" s="140" t="s">
        <v>298</v>
      </c>
      <c r="C990" s="141"/>
      <c r="D990" s="152" t="s">
        <v>117</v>
      </c>
      <c r="E990" s="149" t="s">
        <v>117</v>
      </c>
      <c r="F990" s="150" t="s">
        <v>117</v>
      </c>
      <c r="G990" s="151" t="s">
        <v>117</v>
      </c>
      <c r="H990" s="149" t="s">
        <v>117</v>
      </c>
      <c r="I990" s="126"/>
    </row>
    <row r="991" spans="1:9" x14ac:dyDescent="0.5">
      <c r="A991" s="142"/>
      <c r="B991" s="146"/>
      <c r="C991" s="141" t="s">
        <v>526</v>
      </c>
      <c r="D991" s="247">
        <v>0.56999999999999995</v>
      </c>
      <c r="E991" s="149" t="s">
        <v>284</v>
      </c>
      <c r="F991" s="150">
        <v>637</v>
      </c>
      <c r="G991" s="151">
        <f>D991*F991</f>
        <v>363.09</v>
      </c>
      <c r="H991" s="149" t="s">
        <v>478</v>
      </c>
      <c r="I991" s="126"/>
    </row>
    <row r="992" spans="1:9" x14ac:dyDescent="0.5">
      <c r="A992" s="142"/>
      <c r="B992" s="146"/>
      <c r="C992" s="141" t="s">
        <v>524</v>
      </c>
      <c r="D992" s="152">
        <v>0.25</v>
      </c>
      <c r="E992" s="149" t="s">
        <v>284</v>
      </c>
      <c r="F992" s="209">
        <v>830</v>
      </c>
      <c r="G992" s="151">
        <f>D992*F992</f>
        <v>207.5</v>
      </c>
      <c r="H992" s="142"/>
      <c r="I992" s="126"/>
    </row>
    <row r="993" spans="1:9" x14ac:dyDescent="0.5">
      <c r="A993" s="142"/>
      <c r="B993" s="146"/>
      <c r="C993" s="141" t="s">
        <v>286</v>
      </c>
      <c r="D993" s="152">
        <v>0.15</v>
      </c>
      <c r="E993" s="149" t="s">
        <v>120</v>
      </c>
      <c r="F993" s="248">
        <v>12.92</v>
      </c>
      <c r="G993" s="151">
        <f>D993*F993</f>
        <v>1.9379999999999999</v>
      </c>
      <c r="H993" s="142"/>
      <c r="I993" s="126"/>
    </row>
    <row r="994" spans="1:9" x14ac:dyDescent="0.5">
      <c r="A994" s="154"/>
      <c r="B994" s="155"/>
      <c r="C994" s="156" t="s">
        <v>527</v>
      </c>
      <c r="D994" s="157">
        <v>1</v>
      </c>
      <c r="E994" s="158" t="s">
        <v>57</v>
      </c>
      <c r="F994" s="159" t="s">
        <v>127</v>
      </c>
      <c r="G994" s="160">
        <f>SUM(G989:G993)</f>
        <v>572.52799999999991</v>
      </c>
      <c r="H994" s="161" t="s">
        <v>128</v>
      </c>
      <c r="I994" s="126"/>
    </row>
    <row r="995" spans="1:9" x14ac:dyDescent="0.5">
      <c r="A995" s="181">
        <v>11.4</v>
      </c>
      <c r="B995" s="191" t="s">
        <v>528</v>
      </c>
      <c r="C995" s="147"/>
      <c r="D995" s="208" t="s">
        <v>117</v>
      </c>
      <c r="E995" s="195" t="s">
        <v>117</v>
      </c>
      <c r="F995" s="209" t="s">
        <v>117</v>
      </c>
      <c r="G995" s="210" t="s">
        <v>117</v>
      </c>
      <c r="H995" s="195" t="s">
        <v>117</v>
      </c>
      <c r="I995" s="126"/>
    </row>
    <row r="996" spans="1:9" x14ac:dyDescent="0.5">
      <c r="A996" s="142"/>
      <c r="B996" s="140" t="s">
        <v>298</v>
      </c>
      <c r="C996" s="141"/>
      <c r="D996" s="152" t="s">
        <v>117</v>
      </c>
      <c r="E996" s="149" t="s">
        <v>117</v>
      </c>
      <c r="F996" s="150" t="s">
        <v>117</v>
      </c>
      <c r="G996" s="151" t="s">
        <v>117</v>
      </c>
      <c r="H996" s="149" t="s">
        <v>117</v>
      </c>
      <c r="I996" s="126"/>
    </row>
    <row r="997" spans="1:9" x14ac:dyDescent="0.5">
      <c r="A997" s="213"/>
      <c r="B997" s="214"/>
      <c r="C997" s="215" t="s">
        <v>529</v>
      </c>
      <c r="D997" s="261">
        <v>0.56999999999999995</v>
      </c>
      <c r="E997" s="217" t="s">
        <v>284</v>
      </c>
      <c r="F997" s="245">
        <v>787</v>
      </c>
      <c r="G997" s="246">
        <f>D997*F997</f>
        <v>448.59</v>
      </c>
      <c r="H997" s="217" t="s">
        <v>478</v>
      </c>
      <c r="I997" s="126"/>
    </row>
    <row r="998" spans="1:9" x14ac:dyDescent="0.5">
      <c r="A998" s="142"/>
      <c r="B998" s="146"/>
      <c r="C998" s="141" t="s">
        <v>524</v>
      </c>
      <c r="D998" s="152">
        <v>0.25</v>
      </c>
      <c r="E998" s="149" t="s">
        <v>284</v>
      </c>
      <c r="F998" s="150">
        <v>830</v>
      </c>
      <c r="G998" s="151">
        <f>D998*F998</f>
        <v>207.5</v>
      </c>
      <c r="H998" s="142"/>
      <c r="I998" s="126"/>
    </row>
    <row r="999" spans="1:9" x14ac:dyDescent="0.5">
      <c r="A999" s="142"/>
      <c r="B999" s="146"/>
      <c r="C999" s="141" t="s">
        <v>286</v>
      </c>
      <c r="D999" s="152">
        <v>0.15</v>
      </c>
      <c r="E999" s="149" t="s">
        <v>120</v>
      </c>
      <c r="F999" s="248">
        <v>12.92</v>
      </c>
      <c r="G999" s="151">
        <f>D999*F999</f>
        <v>1.9379999999999999</v>
      </c>
      <c r="H999" s="142"/>
      <c r="I999" s="126"/>
    </row>
    <row r="1000" spans="1:9" x14ac:dyDescent="0.5">
      <c r="A1000" s="154"/>
      <c r="B1000" s="155"/>
      <c r="C1000" s="156" t="s">
        <v>530</v>
      </c>
      <c r="D1000" s="157">
        <v>1</v>
      </c>
      <c r="E1000" s="158" t="s">
        <v>57</v>
      </c>
      <c r="F1000" s="159" t="s">
        <v>127</v>
      </c>
      <c r="G1000" s="160">
        <f>SUM(G995:G999)</f>
        <v>658.02799999999991</v>
      </c>
      <c r="H1000" s="161" t="s">
        <v>128</v>
      </c>
      <c r="I1000" s="126"/>
    </row>
    <row r="1001" spans="1:9" x14ac:dyDescent="0.5">
      <c r="A1001" s="181">
        <v>11.5</v>
      </c>
      <c r="B1001" s="191" t="s">
        <v>531</v>
      </c>
      <c r="C1001" s="147"/>
      <c r="D1001" s="208" t="s">
        <v>117</v>
      </c>
      <c r="E1001" s="195" t="s">
        <v>117</v>
      </c>
      <c r="F1001" s="209" t="s">
        <v>117</v>
      </c>
      <c r="G1001" s="210" t="s">
        <v>117</v>
      </c>
      <c r="H1001" s="195" t="s">
        <v>117</v>
      </c>
      <c r="I1001" s="126"/>
    </row>
    <row r="1002" spans="1:9" x14ac:dyDescent="0.5">
      <c r="A1002" s="142"/>
      <c r="B1002" s="140" t="s">
        <v>298</v>
      </c>
      <c r="C1002" s="141"/>
      <c r="D1002" s="152" t="s">
        <v>117</v>
      </c>
      <c r="E1002" s="149" t="s">
        <v>117</v>
      </c>
      <c r="F1002" s="150" t="s">
        <v>117</v>
      </c>
      <c r="G1002" s="151" t="s">
        <v>117</v>
      </c>
      <c r="H1002" s="149" t="s">
        <v>117</v>
      </c>
      <c r="I1002" s="126"/>
    </row>
    <row r="1003" spans="1:9" x14ac:dyDescent="0.5">
      <c r="A1003" s="142"/>
      <c r="B1003" s="146"/>
      <c r="C1003" s="141" t="s">
        <v>532</v>
      </c>
      <c r="D1003" s="247">
        <v>0.56999999999999995</v>
      </c>
      <c r="E1003" s="149" t="s">
        <v>284</v>
      </c>
      <c r="F1003" s="150">
        <v>1412</v>
      </c>
      <c r="G1003" s="151">
        <f>D1003*F1003</f>
        <v>804.83999999999992</v>
      </c>
      <c r="H1003" s="149" t="s">
        <v>478</v>
      </c>
      <c r="I1003" s="126"/>
    </row>
    <row r="1004" spans="1:9" x14ac:dyDescent="0.5">
      <c r="A1004" s="142"/>
      <c r="B1004" s="146"/>
      <c r="C1004" s="141" t="s">
        <v>524</v>
      </c>
      <c r="D1004" s="152">
        <v>0.25</v>
      </c>
      <c r="E1004" s="149" t="s">
        <v>284</v>
      </c>
      <c r="F1004" s="209">
        <v>830</v>
      </c>
      <c r="G1004" s="151">
        <f>D1004*F1004</f>
        <v>207.5</v>
      </c>
      <c r="H1004" s="142"/>
      <c r="I1004" s="126"/>
    </row>
    <row r="1005" spans="1:9" x14ac:dyDescent="0.5">
      <c r="A1005" s="142"/>
      <c r="B1005" s="146"/>
      <c r="C1005" s="141" t="s">
        <v>286</v>
      </c>
      <c r="D1005" s="152">
        <v>0.15</v>
      </c>
      <c r="E1005" s="149" t="s">
        <v>120</v>
      </c>
      <c r="F1005" s="248">
        <v>12.92</v>
      </c>
      <c r="G1005" s="151">
        <f>D1005*F1005</f>
        <v>1.9379999999999999</v>
      </c>
      <c r="H1005" s="142"/>
      <c r="I1005" s="126"/>
    </row>
    <row r="1006" spans="1:9" x14ac:dyDescent="0.5">
      <c r="A1006" s="154"/>
      <c r="B1006" s="155"/>
      <c r="C1006" s="156" t="s">
        <v>533</v>
      </c>
      <c r="D1006" s="157">
        <v>1</v>
      </c>
      <c r="E1006" s="158" t="s">
        <v>57</v>
      </c>
      <c r="F1006" s="159" t="s">
        <v>127</v>
      </c>
      <c r="G1006" s="160">
        <f>SUM(G1001:G1005)</f>
        <v>1014.2779999999999</v>
      </c>
      <c r="H1006" s="161" t="s">
        <v>128</v>
      </c>
      <c r="I1006" s="126"/>
    </row>
    <row r="1007" spans="1:9" x14ac:dyDescent="0.5">
      <c r="A1007" s="181">
        <v>11.6</v>
      </c>
      <c r="B1007" s="191" t="s">
        <v>534</v>
      </c>
      <c r="C1007" s="147"/>
      <c r="D1007" s="208" t="s">
        <v>117</v>
      </c>
      <c r="E1007" s="195" t="s">
        <v>117</v>
      </c>
      <c r="F1007" s="209" t="s">
        <v>117</v>
      </c>
      <c r="G1007" s="210" t="s">
        <v>117</v>
      </c>
      <c r="H1007" s="195" t="s">
        <v>117</v>
      </c>
      <c r="I1007" s="126"/>
    </row>
    <row r="1008" spans="1:9" x14ac:dyDescent="0.5">
      <c r="A1008" s="142"/>
      <c r="B1008" s="140" t="s">
        <v>298</v>
      </c>
      <c r="C1008" s="141"/>
      <c r="D1008" s="152" t="s">
        <v>117</v>
      </c>
      <c r="E1008" s="149" t="s">
        <v>117</v>
      </c>
      <c r="F1008" s="150" t="s">
        <v>117</v>
      </c>
      <c r="G1008" s="151" t="s">
        <v>117</v>
      </c>
      <c r="H1008" s="149" t="s">
        <v>117</v>
      </c>
      <c r="I1008" s="126"/>
    </row>
    <row r="1009" spans="1:9" x14ac:dyDescent="0.5">
      <c r="A1009" s="142"/>
      <c r="B1009" s="146"/>
      <c r="C1009" s="141" t="s">
        <v>535</v>
      </c>
      <c r="D1009" s="247">
        <v>0.47799999999999998</v>
      </c>
      <c r="E1009" s="149" t="s">
        <v>284</v>
      </c>
      <c r="F1009" s="150">
        <v>787</v>
      </c>
      <c r="G1009" s="151">
        <f>D1009*F1009</f>
        <v>376.18599999999998</v>
      </c>
      <c r="H1009" s="149" t="s">
        <v>478</v>
      </c>
      <c r="I1009" s="126"/>
    </row>
    <row r="1010" spans="1:9" x14ac:dyDescent="0.5">
      <c r="A1010" s="142"/>
      <c r="B1010" s="146"/>
      <c r="C1010" s="141" t="s">
        <v>524</v>
      </c>
      <c r="D1010" s="152">
        <v>0.25</v>
      </c>
      <c r="E1010" s="149" t="s">
        <v>284</v>
      </c>
      <c r="F1010" s="209">
        <v>830</v>
      </c>
      <c r="G1010" s="151">
        <f>D1010*F1010</f>
        <v>207.5</v>
      </c>
      <c r="H1010" s="142"/>
      <c r="I1010" s="126"/>
    </row>
    <row r="1011" spans="1:9" x14ac:dyDescent="0.5">
      <c r="A1011" s="142"/>
      <c r="B1011" s="146"/>
      <c r="C1011" s="141" t="s">
        <v>286</v>
      </c>
      <c r="D1011" s="152">
        <v>0.15</v>
      </c>
      <c r="E1011" s="149" t="s">
        <v>120</v>
      </c>
      <c r="F1011" s="248">
        <v>12.92</v>
      </c>
      <c r="G1011" s="151">
        <f>D1011*F1011</f>
        <v>1.9379999999999999</v>
      </c>
      <c r="H1011" s="142"/>
      <c r="I1011" s="126"/>
    </row>
    <row r="1012" spans="1:9" x14ac:dyDescent="0.5">
      <c r="A1012" s="154"/>
      <c r="B1012" s="155"/>
      <c r="C1012" s="156" t="s">
        <v>530</v>
      </c>
      <c r="D1012" s="157">
        <v>1</v>
      </c>
      <c r="E1012" s="158" t="s">
        <v>57</v>
      </c>
      <c r="F1012" s="159" t="s">
        <v>127</v>
      </c>
      <c r="G1012" s="160">
        <f>SUM(G1007:G1011)</f>
        <v>585.62399999999991</v>
      </c>
      <c r="H1012" s="161" t="s">
        <v>128</v>
      </c>
      <c r="I1012" s="126"/>
    </row>
    <row r="1013" spans="1:9" x14ac:dyDescent="0.5">
      <c r="A1013" s="181">
        <v>11.7</v>
      </c>
      <c r="B1013" s="191" t="s">
        <v>536</v>
      </c>
      <c r="C1013" s="147"/>
      <c r="D1013" s="208" t="s">
        <v>117</v>
      </c>
      <c r="E1013" s="195" t="s">
        <v>117</v>
      </c>
      <c r="F1013" s="209" t="s">
        <v>117</v>
      </c>
      <c r="G1013" s="210" t="s">
        <v>117</v>
      </c>
      <c r="H1013" s="195" t="s">
        <v>117</v>
      </c>
      <c r="I1013" s="126"/>
    </row>
    <row r="1014" spans="1:9" x14ac:dyDescent="0.5">
      <c r="A1014" s="142"/>
      <c r="B1014" s="140" t="s">
        <v>298</v>
      </c>
      <c r="C1014" s="141"/>
      <c r="D1014" s="152" t="s">
        <v>117</v>
      </c>
      <c r="E1014" s="149" t="s">
        <v>117</v>
      </c>
      <c r="F1014" s="150" t="s">
        <v>117</v>
      </c>
      <c r="G1014" s="151" t="s">
        <v>117</v>
      </c>
      <c r="H1014" s="149" t="s">
        <v>117</v>
      </c>
      <c r="I1014" s="126"/>
    </row>
    <row r="1015" spans="1:9" x14ac:dyDescent="0.5">
      <c r="A1015" s="142"/>
      <c r="B1015" s="146"/>
      <c r="C1015" s="141" t="s">
        <v>537</v>
      </c>
      <c r="D1015" s="247">
        <v>0.47799999999999998</v>
      </c>
      <c r="E1015" s="149" t="s">
        <v>284</v>
      </c>
      <c r="F1015" s="150">
        <v>1482</v>
      </c>
      <c r="G1015" s="151">
        <f>D1015*F1015</f>
        <v>708.39599999999996</v>
      </c>
      <c r="H1015" s="149" t="s">
        <v>478</v>
      </c>
      <c r="I1015" s="126"/>
    </row>
    <row r="1016" spans="1:9" x14ac:dyDescent="0.5">
      <c r="A1016" s="142"/>
      <c r="B1016" s="146"/>
      <c r="C1016" s="141" t="s">
        <v>524</v>
      </c>
      <c r="D1016" s="152">
        <v>0.25</v>
      </c>
      <c r="E1016" s="149" t="s">
        <v>284</v>
      </c>
      <c r="F1016" s="209">
        <v>830</v>
      </c>
      <c r="G1016" s="151">
        <f>D1016*F1016</f>
        <v>207.5</v>
      </c>
      <c r="H1016" s="142"/>
      <c r="I1016" s="126"/>
    </row>
    <row r="1017" spans="1:9" x14ac:dyDescent="0.5">
      <c r="A1017" s="142"/>
      <c r="B1017" s="146"/>
      <c r="C1017" s="141" t="s">
        <v>286</v>
      </c>
      <c r="D1017" s="152">
        <v>0.15</v>
      </c>
      <c r="E1017" s="149" t="s">
        <v>120</v>
      </c>
      <c r="F1017" s="248">
        <v>12.92</v>
      </c>
      <c r="G1017" s="151">
        <f>D1017*F1017</f>
        <v>1.9379999999999999</v>
      </c>
      <c r="H1017" s="142"/>
      <c r="I1017" s="126"/>
    </row>
    <row r="1018" spans="1:9" x14ac:dyDescent="0.5">
      <c r="A1018" s="154"/>
      <c r="B1018" s="155"/>
      <c r="C1018" s="156" t="s">
        <v>533</v>
      </c>
      <c r="D1018" s="157">
        <v>1</v>
      </c>
      <c r="E1018" s="158" t="s">
        <v>57</v>
      </c>
      <c r="F1018" s="159" t="s">
        <v>127</v>
      </c>
      <c r="G1018" s="160">
        <f>SUM(G1013:G1017)</f>
        <v>917.83399999999995</v>
      </c>
      <c r="H1018" s="161" t="s">
        <v>128</v>
      </c>
      <c r="I1018" s="126"/>
    </row>
    <row r="1019" spans="1:9" x14ac:dyDescent="0.5">
      <c r="A1019" s="181">
        <v>11.8</v>
      </c>
      <c r="B1019" s="191" t="s">
        <v>538</v>
      </c>
      <c r="C1019" s="147"/>
      <c r="D1019" s="208" t="s">
        <v>117</v>
      </c>
      <c r="E1019" s="195" t="s">
        <v>117</v>
      </c>
      <c r="F1019" s="209" t="s">
        <v>117</v>
      </c>
      <c r="G1019" s="210" t="s">
        <v>117</v>
      </c>
      <c r="H1019" s="195" t="s">
        <v>117</v>
      </c>
      <c r="I1019" s="126"/>
    </row>
    <row r="1020" spans="1:9" x14ac:dyDescent="0.5">
      <c r="A1020" s="142"/>
      <c r="B1020" s="140" t="s">
        <v>539</v>
      </c>
      <c r="C1020" s="141"/>
      <c r="D1020" s="152" t="s">
        <v>117</v>
      </c>
      <c r="E1020" s="149" t="s">
        <v>117</v>
      </c>
      <c r="F1020" s="150" t="s">
        <v>117</v>
      </c>
      <c r="G1020" s="151" t="s">
        <v>117</v>
      </c>
      <c r="H1020" s="149" t="s">
        <v>117</v>
      </c>
      <c r="I1020" s="126"/>
    </row>
    <row r="1021" spans="1:9" x14ac:dyDescent="0.5">
      <c r="A1021" s="142"/>
      <c r="B1021" s="146"/>
      <c r="C1021" s="141" t="s">
        <v>540</v>
      </c>
      <c r="D1021" s="247">
        <v>0.54700000000000004</v>
      </c>
      <c r="E1021" s="149" t="s">
        <v>284</v>
      </c>
      <c r="F1021" s="150">
        <v>787</v>
      </c>
      <c r="G1021" s="151">
        <f>D1021*F1021</f>
        <v>430.48900000000003</v>
      </c>
      <c r="H1021" s="149" t="s">
        <v>478</v>
      </c>
      <c r="I1021" s="126"/>
    </row>
    <row r="1022" spans="1:9" x14ac:dyDescent="0.5">
      <c r="A1022" s="142"/>
      <c r="B1022" s="146"/>
      <c r="C1022" s="141" t="s">
        <v>524</v>
      </c>
      <c r="D1022" s="152">
        <v>0.25</v>
      </c>
      <c r="E1022" s="149" t="s">
        <v>284</v>
      </c>
      <c r="F1022" s="209">
        <v>830</v>
      </c>
      <c r="G1022" s="151">
        <f>D1022*F1022</f>
        <v>207.5</v>
      </c>
      <c r="H1022" s="142"/>
      <c r="I1022" s="126"/>
    </row>
    <row r="1023" spans="1:9" x14ac:dyDescent="0.5">
      <c r="A1023" s="142"/>
      <c r="B1023" s="146"/>
      <c r="C1023" s="141" t="s">
        <v>286</v>
      </c>
      <c r="D1023" s="152">
        <v>0.15</v>
      </c>
      <c r="E1023" s="149" t="s">
        <v>120</v>
      </c>
      <c r="F1023" s="248">
        <v>12.92</v>
      </c>
      <c r="G1023" s="151">
        <f>D1023*F1023</f>
        <v>1.9379999999999999</v>
      </c>
      <c r="H1023" s="142"/>
      <c r="I1023" s="126"/>
    </row>
    <row r="1024" spans="1:9" x14ac:dyDescent="0.5">
      <c r="A1024" s="154"/>
      <c r="B1024" s="155"/>
      <c r="C1024" s="156" t="s">
        <v>541</v>
      </c>
      <c r="D1024" s="157">
        <v>1</v>
      </c>
      <c r="E1024" s="158" t="s">
        <v>57</v>
      </c>
      <c r="F1024" s="159" t="s">
        <v>127</v>
      </c>
      <c r="G1024" s="160">
        <f>SUM(G1019:G1023)</f>
        <v>639.92700000000002</v>
      </c>
      <c r="H1024" s="161" t="s">
        <v>128</v>
      </c>
      <c r="I1024" s="126"/>
    </row>
    <row r="1025" spans="1:9" x14ac:dyDescent="0.5">
      <c r="A1025" s="181">
        <v>11.9</v>
      </c>
      <c r="B1025" s="140" t="s">
        <v>542</v>
      </c>
      <c r="C1025" s="141"/>
      <c r="D1025" s="152" t="s">
        <v>117</v>
      </c>
      <c r="E1025" s="195" t="s">
        <v>117</v>
      </c>
      <c r="F1025" s="209" t="s">
        <v>117</v>
      </c>
      <c r="G1025" s="210" t="s">
        <v>117</v>
      </c>
      <c r="H1025" s="195" t="s">
        <v>117</v>
      </c>
      <c r="I1025" s="126"/>
    </row>
    <row r="1026" spans="1:9" x14ac:dyDescent="0.5">
      <c r="A1026" s="142"/>
      <c r="B1026" s="140" t="s">
        <v>539</v>
      </c>
      <c r="C1026" s="141"/>
      <c r="D1026" s="152" t="s">
        <v>117</v>
      </c>
      <c r="E1026" s="149" t="s">
        <v>117</v>
      </c>
      <c r="F1026" s="150" t="s">
        <v>117</v>
      </c>
      <c r="G1026" s="151" t="s">
        <v>117</v>
      </c>
      <c r="H1026" s="149" t="s">
        <v>117</v>
      </c>
      <c r="I1026" s="126"/>
    </row>
    <row r="1027" spans="1:9" x14ac:dyDescent="0.5">
      <c r="A1027" s="142"/>
      <c r="B1027" s="146"/>
      <c r="C1027" s="141" t="s">
        <v>543</v>
      </c>
      <c r="D1027" s="247">
        <v>0.54700000000000004</v>
      </c>
      <c r="E1027" s="149" t="s">
        <v>284</v>
      </c>
      <c r="F1027" s="150">
        <v>1992</v>
      </c>
      <c r="G1027" s="151">
        <f>D1027*F1027</f>
        <v>1089.624</v>
      </c>
      <c r="H1027" s="149" t="s">
        <v>478</v>
      </c>
      <c r="I1027" s="126"/>
    </row>
    <row r="1028" spans="1:9" x14ac:dyDescent="0.5">
      <c r="A1028" s="142"/>
      <c r="B1028" s="146"/>
      <c r="C1028" s="141" t="s">
        <v>524</v>
      </c>
      <c r="D1028" s="152">
        <v>0.25</v>
      </c>
      <c r="E1028" s="149" t="s">
        <v>284</v>
      </c>
      <c r="F1028" s="209">
        <v>830</v>
      </c>
      <c r="G1028" s="151">
        <f>D1028*F1028</f>
        <v>207.5</v>
      </c>
      <c r="H1028" s="142"/>
      <c r="I1028" s="126"/>
    </row>
    <row r="1029" spans="1:9" x14ac:dyDescent="0.5">
      <c r="A1029" s="142"/>
      <c r="B1029" s="146"/>
      <c r="C1029" s="141" t="s">
        <v>286</v>
      </c>
      <c r="D1029" s="152">
        <v>0.15</v>
      </c>
      <c r="E1029" s="149" t="s">
        <v>120</v>
      </c>
      <c r="F1029" s="248">
        <v>12.92</v>
      </c>
      <c r="G1029" s="151">
        <f>D1029*F1029</f>
        <v>1.9379999999999999</v>
      </c>
      <c r="H1029" s="142"/>
      <c r="I1029" s="126"/>
    </row>
    <row r="1030" spans="1:9" x14ac:dyDescent="0.5">
      <c r="A1030" s="154"/>
      <c r="B1030" s="155"/>
      <c r="C1030" s="156" t="s">
        <v>544</v>
      </c>
      <c r="D1030" s="157">
        <v>1</v>
      </c>
      <c r="E1030" s="158" t="s">
        <v>57</v>
      </c>
      <c r="F1030" s="159" t="s">
        <v>127</v>
      </c>
      <c r="G1030" s="160">
        <f>SUM(G1025:G1029)</f>
        <v>1299.0620000000001</v>
      </c>
      <c r="H1030" s="161" t="s">
        <v>128</v>
      </c>
      <c r="I1030" s="126"/>
    </row>
    <row r="1031" spans="1:9" x14ac:dyDescent="0.5">
      <c r="A1031" s="243">
        <v>11.1</v>
      </c>
      <c r="B1031" s="140" t="s">
        <v>545</v>
      </c>
      <c r="C1031" s="141"/>
      <c r="D1031" s="152" t="s">
        <v>117</v>
      </c>
      <c r="E1031" s="149" t="s">
        <v>117</v>
      </c>
      <c r="F1031" s="150" t="s">
        <v>117</v>
      </c>
      <c r="G1031" s="151" t="s">
        <v>117</v>
      </c>
      <c r="H1031" s="149" t="s">
        <v>117</v>
      </c>
      <c r="I1031" s="126"/>
    </row>
    <row r="1032" spans="1:9" x14ac:dyDescent="0.5">
      <c r="A1032" s="142"/>
      <c r="B1032" s="140" t="s">
        <v>539</v>
      </c>
      <c r="C1032" s="141"/>
      <c r="D1032" s="152" t="s">
        <v>117</v>
      </c>
      <c r="E1032" s="149" t="s">
        <v>117</v>
      </c>
      <c r="F1032" s="150" t="s">
        <v>117</v>
      </c>
      <c r="G1032" s="151" t="s">
        <v>117</v>
      </c>
      <c r="H1032" s="149" t="s">
        <v>117</v>
      </c>
      <c r="I1032" s="126"/>
    </row>
    <row r="1033" spans="1:9" x14ac:dyDescent="0.5">
      <c r="A1033" s="142"/>
      <c r="B1033" s="146"/>
      <c r="C1033" s="141" t="s">
        <v>546</v>
      </c>
      <c r="D1033" s="247">
        <v>0.54700000000000004</v>
      </c>
      <c r="E1033" s="149" t="s">
        <v>284</v>
      </c>
      <c r="F1033" s="150">
        <v>1482</v>
      </c>
      <c r="G1033" s="151">
        <f>D1033*F1033</f>
        <v>810.65400000000011</v>
      </c>
      <c r="H1033" s="149" t="s">
        <v>478</v>
      </c>
      <c r="I1033" s="126"/>
    </row>
    <row r="1034" spans="1:9" x14ac:dyDescent="0.5">
      <c r="A1034" s="213"/>
      <c r="B1034" s="214"/>
      <c r="C1034" s="215" t="s">
        <v>524</v>
      </c>
      <c r="D1034" s="244">
        <v>0.25</v>
      </c>
      <c r="E1034" s="217" t="s">
        <v>284</v>
      </c>
      <c r="F1034" s="245">
        <v>830</v>
      </c>
      <c r="G1034" s="246">
        <f>D1034*F1034</f>
        <v>207.5</v>
      </c>
      <c r="H1034" s="213"/>
      <c r="I1034" s="126"/>
    </row>
    <row r="1035" spans="1:9" x14ac:dyDescent="0.5">
      <c r="A1035" s="142"/>
      <c r="B1035" s="146"/>
      <c r="C1035" s="141" t="s">
        <v>286</v>
      </c>
      <c r="D1035" s="152">
        <v>0.15</v>
      </c>
      <c r="E1035" s="149" t="s">
        <v>120</v>
      </c>
      <c r="F1035" s="211">
        <v>12.92</v>
      </c>
      <c r="G1035" s="151">
        <f>D1035*F1035</f>
        <v>1.9379999999999999</v>
      </c>
      <c r="H1035" s="142"/>
      <c r="I1035" s="126"/>
    </row>
    <row r="1036" spans="1:9" x14ac:dyDescent="0.5">
      <c r="A1036" s="154"/>
      <c r="B1036" s="155"/>
      <c r="C1036" s="156" t="s">
        <v>547</v>
      </c>
      <c r="D1036" s="157">
        <v>1</v>
      </c>
      <c r="E1036" s="158" t="s">
        <v>57</v>
      </c>
      <c r="F1036" s="159" t="s">
        <v>127</v>
      </c>
      <c r="G1036" s="160">
        <f>SUM(G1031:G1035)</f>
        <v>1020.0920000000001</v>
      </c>
      <c r="H1036" s="161" t="s">
        <v>128</v>
      </c>
      <c r="I1036" s="126"/>
    </row>
    <row r="1037" spans="1:9" x14ac:dyDescent="0.5">
      <c r="A1037" s="181">
        <v>11.11</v>
      </c>
      <c r="B1037" s="191" t="s">
        <v>548</v>
      </c>
      <c r="C1037" s="147"/>
      <c r="D1037" s="208" t="s">
        <v>117</v>
      </c>
      <c r="E1037" s="195" t="s">
        <v>117</v>
      </c>
      <c r="F1037" s="209" t="s">
        <v>117</v>
      </c>
      <c r="G1037" s="210" t="s">
        <v>117</v>
      </c>
      <c r="H1037" s="195" t="s">
        <v>117</v>
      </c>
      <c r="I1037" s="126"/>
    </row>
    <row r="1038" spans="1:9" x14ac:dyDescent="0.5">
      <c r="A1038" s="142"/>
      <c r="B1038" s="140" t="s">
        <v>549</v>
      </c>
      <c r="C1038" s="141"/>
      <c r="D1038" s="152" t="s">
        <v>117</v>
      </c>
      <c r="E1038" s="149" t="s">
        <v>117</v>
      </c>
      <c r="F1038" s="150" t="s">
        <v>117</v>
      </c>
      <c r="G1038" s="151" t="s">
        <v>117</v>
      </c>
      <c r="H1038" s="149" t="s">
        <v>117</v>
      </c>
      <c r="I1038" s="126"/>
    </row>
    <row r="1039" spans="1:9" x14ac:dyDescent="0.5">
      <c r="A1039" s="142"/>
      <c r="B1039" s="146"/>
      <c r="C1039" s="141" t="s">
        <v>309</v>
      </c>
      <c r="D1039" s="152">
        <v>1</v>
      </c>
      <c r="E1039" s="149" t="s">
        <v>57</v>
      </c>
      <c r="F1039" s="150">
        <v>69.58</v>
      </c>
      <c r="G1039" s="151">
        <f>D1039*F1039</f>
        <v>69.58</v>
      </c>
      <c r="H1039" s="149" t="s">
        <v>310</v>
      </c>
      <c r="I1039" s="126"/>
    </row>
    <row r="1040" spans="1:9" x14ac:dyDescent="0.5">
      <c r="A1040" s="142"/>
      <c r="B1040" s="146"/>
      <c r="C1040" s="141" t="s">
        <v>550</v>
      </c>
      <c r="D1040" s="152">
        <v>0.48</v>
      </c>
      <c r="E1040" s="149" t="s">
        <v>284</v>
      </c>
      <c r="F1040" s="209">
        <v>388</v>
      </c>
      <c r="G1040" s="151">
        <f>D1040*F1040</f>
        <v>186.23999999999998</v>
      </c>
      <c r="H1040" s="142"/>
      <c r="I1040" s="126"/>
    </row>
    <row r="1041" spans="1:9" x14ac:dyDescent="0.5">
      <c r="A1041" s="142"/>
      <c r="B1041" s="146"/>
      <c r="C1041" s="141" t="s">
        <v>286</v>
      </c>
      <c r="D1041" s="152">
        <v>0.2</v>
      </c>
      <c r="E1041" s="149" t="s">
        <v>120</v>
      </c>
      <c r="F1041" s="248">
        <v>12.92</v>
      </c>
      <c r="G1041" s="151">
        <f>D1041*F1041</f>
        <v>2.5840000000000001</v>
      </c>
      <c r="H1041" s="142"/>
      <c r="I1041" s="126"/>
    </row>
    <row r="1042" spans="1:9" x14ac:dyDescent="0.5">
      <c r="A1042" s="154"/>
      <c r="B1042" s="155"/>
      <c r="C1042" s="156" t="s">
        <v>551</v>
      </c>
      <c r="D1042" s="157">
        <v>1</v>
      </c>
      <c r="E1042" s="158" t="s">
        <v>57</v>
      </c>
      <c r="F1042" s="159" t="s">
        <v>127</v>
      </c>
      <c r="G1042" s="160">
        <f>SUM(G1037:G1041)</f>
        <v>258.404</v>
      </c>
      <c r="H1042" s="161" t="s">
        <v>128</v>
      </c>
      <c r="I1042" s="126"/>
    </row>
    <row r="1043" spans="1:9" x14ac:dyDescent="0.5">
      <c r="A1043" s="181">
        <v>11.12</v>
      </c>
      <c r="B1043" s="191" t="s">
        <v>552</v>
      </c>
      <c r="C1043" s="147"/>
      <c r="D1043" s="208" t="s">
        <v>117</v>
      </c>
      <c r="E1043" s="195" t="s">
        <v>117</v>
      </c>
      <c r="F1043" s="209" t="s">
        <v>117</v>
      </c>
      <c r="G1043" s="210" t="s">
        <v>117</v>
      </c>
      <c r="H1043" s="195" t="s">
        <v>117</v>
      </c>
      <c r="I1043" s="126"/>
    </row>
    <row r="1044" spans="1:9" x14ac:dyDescent="0.5">
      <c r="A1044" s="142"/>
      <c r="B1044" s="140" t="s">
        <v>553</v>
      </c>
      <c r="C1044" s="141"/>
      <c r="D1044" s="152" t="s">
        <v>117</v>
      </c>
      <c r="E1044" s="149" t="s">
        <v>117</v>
      </c>
      <c r="F1044" s="150" t="s">
        <v>117</v>
      </c>
      <c r="G1044" s="151" t="s">
        <v>117</v>
      </c>
      <c r="H1044" s="149" t="s">
        <v>117</v>
      </c>
      <c r="I1044" s="126"/>
    </row>
    <row r="1045" spans="1:9" x14ac:dyDescent="0.5">
      <c r="A1045" s="142"/>
      <c r="B1045" s="146"/>
      <c r="C1045" s="141" t="s">
        <v>309</v>
      </c>
      <c r="D1045" s="152">
        <v>1</v>
      </c>
      <c r="E1045" s="149" t="s">
        <v>57</v>
      </c>
      <c r="F1045" s="150">
        <v>69.58</v>
      </c>
      <c r="G1045" s="151">
        <f>D1045*F1045</f>
        <v>69.58</v>
      </c>
      <c r="H1045" s="149" t="s">
        <v>310</v>
      </c>
      <c r="I1045" s="126"/>
    </row>
    <row r="1046" spans="1:9" x14ac:dyDescent="0.5">
      <c r="A1046" s="154"/>
      <c r="B1046" s="155"/>
      <c r="C1046" s="156" t="s">
        <v>554</v>
      </c>
      <c r="D1046" s="205">
        <v>0.48</v>
      </c>
      <c r="E1046" s="158" t="s">
        <v>284</v>
      </c>
      <c r="F1046" s="206">
        <v>830</v>
      </c>
      <c r="G1046" s="207">
        <f>D1046*F1046</f>
        <v>398.4</v>
      </c>
      <c r="H1046" s="154"/>
      <c r="I1046" s="126"/>
    </row>
    <row r="1047" spans="1:9" x14ac:dyDescent="0.5">
      <c r="A1047" s="182"/>
      <c r="B1047" s="193"/>
      <c r="C1047" s="147" t="s">
        <v>286</v>
      </c>
      <c r="D1047" s="208">
        <v>0.2</v>
      </c>
      <c r="E1047" s="195" t="s">
        <v>120</v>
      </c>
      <c r="F1047" s="248">
        <v>12.92</v>
      </c>
      <c r="G1047" s="210">
        <f>D1047*F1047</f>
        <v>2.5840000000000001</v>
      </c>
      <c r="H1047" s="182"/>
      <c r="I1047" s="126"/>
    </row>
    <row r="1048" spans="1:9" x14ac:dyDescent="0.5">
      <c r="A1048" s="154"/>
      <c r="B1048" s="155"/>
      <c r="C1048" s="156" t="s">
        <v>555</v>
      </c>
      <c r="D1048" s="157">
        <v>1</v>
      </c>
      <c r="E1048" s="158" t="s">
        <v>57</v>
      </c>
      <c r="F1048" s="159" t="s">
        <v>127</v>
      </c>
      <c r="G1048" s="160">
        <f>SUM(G1043:G1047)</f>
        <v>470.56399999999996</v>
      </c>
      <c r="H1048" s="161" t="s">
        <v>128</v>
      </c>
      <c r="I1048" s="126"/>
    </row>
    <row r="1049" spans="1:9" x14ac:dyDescent="0.5">
      <c r="A1049" s="243">
        <v>11.13</v>
      </c>
      <c r="B1049" s="191" t="s">
        <v>556</v>
      </c>
      <c r="C1049" s="147"/>
      <c r="D1049" s="208" t="s">
        <v>117</v>
      </c>
      <c r="E1049" s="195" t="s">
        <v>117</v>
      </c>
      <c r="F1049" s="209" t="s">
        <v>117</v>
      </c>
      <c r="G1049" s="210" t="s">
        <v>117</v>
      </c>
      <c r="H1049" s="195" t="s">
        <v>117</v>
      </c>
      <c r="I1049" s="126"/>
    </row>
    <row r="1050" spans="1:9" x14ac:dyDescent="0.5">
      <c r="A1050" s="142"/>
      <c r="B1050" s="140" t="s">
        <v>549</v>
      </c>
      <c r="C1050" s="141"/>
      <c r="D1050" s="152" t="s">
        <v>117</v>
      </c>
      <c r="E1050" s="149" t="s">
        <v>117</v>
      </c>
      <c r="F1050" s="150" t="s">
        <v>117</v>
      </c>
      <c r="G1050" s="151" t="s">
        <v>117</v>
      </c>
      <c r="H1050" s="149" t="s">
        <v>117</v>
      </c>
      <c r="I1050" s="126"/>
    </row>
    <row r="1051" spans="1:9" x14ac:dyDescent="0.5">
      <c r="A1051" s="142"/>
      <c r="B1051" s="146"/>
      <c r="C1051" s="141" t="s">
        <v>317</v>
      </c>
      <c r="D1051" s="152">
        <v>1</v>
      </c>
      <c r="E1051" s="149" t="s">
        <v>57</v>
      </c>
      <c r="F1051" s="150">
        <v>106.5</v>
      </c>
      <c r="G1051" s="151">
        <f>D1051*F1051</f>
        <v>106.5</v>
      </c>
      <c r="H1051" s="149" t="s">
        <v>310</v>
      </c>
      <c r="I1051" s="126"/>
    </row>
    <row r="1052" spans="1:9" x14ac:dyDescent="0.5">
      <c r="A1052" s="142"/>
      <c r="B1052" s="146"/>
      <c r="C1052" s="141" t="s">
        <v>550</v>
      </c>
      <c r="D1052" s="152">
        <v>0.48</v>
      </c>
      <c r="E1052" s="149" t="s">
        <v>284</v>
      </c>
      <c r="F1052" s="209">
        <v>388</v>
      </c>
      <c r="G1052" s="151">
        <f>D1052*F1052</f>
        <v>186.23999999999998</v>
      </c>
      <c r="H1052" s="142"/>
      <c r="I1052" s="126"/>
    </row>
    <row r="1053" spans="1:9" x14ac:dyDescent="0.5">
      <c r="A1053" s="142"/>
      <c r="B1053" s="146"/>
      <c r="C1053" s="141" t="s">
        <v>286</v>
      </c>
      <c r="D1053" s="152">
        <v>0.2</v>
      </c>
      <c r="E1053" s="149" t="s">
        <v>120</v>
      </c>
      <c r="F1053" s="248">
        <v>12.92</v>
      </c>
      <c r="G1053" s="151">
        <f>D1053*F1053</f>
        <v>2.5840000000000001</v>
      </c>
      <c r="H1053" s="142"/>
      <c r="I1053" s="126"/>
    </row>
    <row r="1054" spans="1:9" x14ac:dyDescent="0.5">
      <c r="A1054" s="154"/>
      <c r="B1054" s="155"/>
      <c r="C1054" s="156" t="s">
        <v>557</v>
      </c>
      <c r="D1054" s="157">
        <v>1</v>
      </c>
      <c r="E1054" s="158" t="s">
        <v>57</v>
      </c>
      <c r="F1054" s="159" t="s">
        <v>127</v>
      </c>
      <c r="G1054" s="160">
        <f>SUM(G1049:G1053)</f>
        <v>295.32400000000001</v>
      </c>
      <c r="H1054" s="161" t="s">
        <v>128</v>
      </c>
      <c r="I1054" s="126"/>
    </row>
    <row r="1055" spans="1:9" x14ac:dyDescent="0.5">
      <c r="A1055" s="181">
        <v>11.14</v>
      </c>
      <c r="B1055" s="191" t="s">
        <v>558</v>
      </c>
      <c r="C1055" s="147"/>
      <c r="D1055" s="208" t="s">
        <v>117</v>
      </c>
      <c r="E1055" s="195" t="s">
        <v>117</v>
      </c>
      <c r="F1055" s="209" t="s">
        <v>117</v>
      </c>
      <c r="G1055" s="210" t="s">
        <v>117</v>
      </c>
      <c r="H1055" s="195" t="s">
        <v>117</v>
      </c>
      <c r="I1055" s="126"/>
    </row>
    <row r="1056" spans="1:9" x14ac:dyDescent="0.5">
      <c r="A1056" s="142"/>
      <c r="B1056" s="140" t="s">
        <v>553</v>
      </c>
      <c r="C1056" s="141"/>
      <c r="D1056" s="152" t="s">
        <v>117</v>
      </c>
      <c r="E1056" s="149" t="s">
        <v>117</v>
      </c>
      <c r="F1056" s="150" t="s">
        <v>117</v>
      </c>
      <c r="G1056" s="151" t="s">
        <v>117</v>
      </c>
      <c r="H1056" s="149" t="s">
        <v>117</v>
      </c>
      <c r="I1056" s="126"/>
    </row>
    <row r="1057" spans="1:9" x14ac:dyDescent="0.5">
      <c r="A1057" s="142"/>
      <c r="B1057" s="146"/>
      <c r="C1057" s="141" t="s">
        <v>317</v>
      </c>
      <c r="D1057" s="152">
        <v>1</v>
      </c>
      <c r="E1057" s="149" t="s">
        <v>57</v>
      </c>
      <c r="F1057" s="150">
        <v>106.25</v>
      </c>
      <c r="G1057" s="151">
        <f>D1057*F1057</f>
        <v>106.25</v>
      </c>
      <c r="H1057" s="149" t="s">
        <v>310</v>
      </c>
      <c r="I1057" s="126"/>
    </row>
    <row r="1058" spans="1:9" x14ac:dyDescent="0.5">
      <c r="A1058" s="142"/>
      <c r="B1058" s="146"/>
      <c r="C1058" s="141" t="s">
        <v>554</v>
      </c>
      <c r="D1058" s="152">
        <v>0.48</v>
      </c>
      <c r="E1058" s="149" t="s">
        <v>284</v>
      </c>
      <c r="F1058" s="209">
        <v>830</v>
      </c>
      <c r="G1058" s="151">
        <f>D1058*F1058</f>
        <v>398.4</v>
      </c>
      <c r="H1058" s="142"/>
      <c r="I1058" s="126"/>
    </row>
    <row r="1059" spans="1:9" x14ac:dyDescent="0.5">
      <c r="A1059" s="142"/>
      <c r="B1059" s="146"/>
      <c r="C1059" s="141" t="s">
        <v>286</v>
      </c>
      <c r="D1059" s="152">
        <v>0.2</v>
      </c>
      <c r="E1059" s="149" t="s">
        <v>120</v>
      </c>
      <c r="F1059" s="248">
        <v>12.92</v>
      </c>
      <c r="G1059" s="151">
        <f>D1059*F1059</f>
        <v>2.5840000000000001</v>
      </c>
      <c r="H1059" s="142"/>
      <c r="I1059" s="126"/>
    </row>
    <row r="1060" spans="1:9" x14ac:dyDescent="0.5">
      <c r="A1060" s="154"/>
      <c r="B1060" s="155"/>
      <c r="C1060" s="156" t="s">
        <v>559</v>
      </c>
      <c r="D1060" s="157">
        <v>1</v>
      </c>
      <c r="E1060" s="158" t="s">
        <v>57</v>
      </c>
      <c r="F1060" s="159" t="s">
        <v>127</v>
      </c>
      <c r="G1060" s="160">
        <f>SUM(G1055:G1059)</f>
        <v>507.23399999999998</v>
      </c>
      <c r="H1060" s="161" t="s">
        <v>128</v>
      </c>
      <c r="I1060" s="126"/>
    </row>
    <row r="1061" spans="1:9" x14ac:dyDescent="0.5">
      <c r="A1061" s="181">
        <v>11.15</v>
      </c>
      <c r="B1061" s="191" t="s">
        <v>560</v>
      </c>
      <c r="C1061" s="147"/>
      <c r="D1061" s="208" t="s">
        <v>117</v>
      </c>
      <c r="E1061" s="195" t="s">
        <v>117</v>
      </c>
      <c r="F1061" s="209" t="s">
        <v>117</v>
      </c>
      <c r="G1061" s="210" t="s">
        <v>117</v>
      </c>
      <c r="H1061" s="195" t="s">
        <v>117</v>
      </c>
      <c r="I1061" s="126"/>
    </row>
    <row r="1062" spans="1:9" x14ac:dyDescent="0.5">
      <c r="A1062" s="142"/>
      <c r="B1062" s="140" t="s">
        <v>549</v>
      </c>
      <c r="C1062" s="141"/>
      <c r="D1062" s="152" t="s">
        <v>117</v>
      </c>
      <c r="E1062" s="149" t="s">
        <v>117</v>
      </c>
      <c r="F1062" s="150" t="s">
        <v>117</v>
      </c>
      <c r="G1062" s="151" t="s">
        <v>117</v>
      </c>
      <c r="H1062" s="149" t="s">
        <v>117</v>
      </c>
      <c r="I1062" s="126"/>
    </row>
    <row r="1063" spans="1:9" x14ac:dyDescent="0.5">
      <c r="A1063" s="142"/>
      <c r="B1063" s="146"/>
      <c r="C1063" s="141" t="s">
        <v>332</v>
      </c>
      <c r="D1063" s="152">
        <v>1</v>
      </c>
      <c r="E1063" s="149" t="s">
        <v>57</v>
      </c>
      <c r="F1063" s="150">
        <v>116.67</v>
      </c>
      <c r="G1063" s="151">
        <f>D1063*F1063</f>
        <v>116.67</v>
      </c>
      <c r="H1063" s="149" t="s">
        <v>310</v>
      </c>
      <c r="I1063" s="126"/>
    </row>
    <row r="1064" spans="1:9" x14ac:dyDescent="0.5">
      <c r="A1064" s="142"/>
      <c r="B1064" s="146"/>
      <c r="C1064" s="141" t="s">
        <v>550</v>
      </c>
      <c r="D1064" s="152">
        <v>0.48</v>
      </c>
      <c r="E1064" s="149" t="s">
        <v>284</v>
      </c>
      <c r="F1064" s="209">
        <v>388</v>
      </c>
      <c r="G1064" s="151">
        <f>D1064*F1064</f>
        <v>186.23999999999998</v>
      </c>
      <c r="H1064" s="142"/>
      <c r="I1064" s="126"/>
    </row>
    <row r="1065" spans="1:9" x14ac:dyDescent="0.5">
      <c r="A1065" s="142"/>
      <c r="B1065" s="146"/>
      <c r="C1065" s="141" t="s">
        <v>286</v>
      </c>
      <c r="D1065" s="152">
        <v>0.2</v>
      </c>
      <c r="E1065" s="149" t="s">
        <v>120</v>
      </c>
      <c r="F1065" s="248">
        <v>12.92</v>
      </c>
      <c r="G1065" s="151">
        <f>D1065*F1065</f>
        <v>2.5840000000000001</v>
      </c>
      <c r="H1065" s="142"/>
      <c r="I1065" s="126"/>
    </row>
    <row r="1066" spans="1:9" x14ac:dyDescent="0.5">
      <c r="A1066" s="154"/>
      <c r="B1066" s="155"/>
      <c r="C1066" s="156" t="s">
        <v>561</v>
      </c>
      <c r="D1066" s="157">
        <v>1</v>
      </c>
      <c r="E1066" s="158" t="s">
        <v>57</v>
      </c>
      <c r="F1066" s="159" t="s">
        <v>127</v>
      </c>
      <c r="G1066" s="160">
        <f>SUM(G1061:G1065)</f>
        <v>305.49399999999997</v>
      </c>
      <c r="H1066" s="161" t="s">
        <v>128</v>
      </c>
      <c r="I1066" s="126"/>
    </row>
    <row r="1067" spans="1:9" x14ac:dyDescent="0.5">
      <c r="A1067" s="181">
        <v>11.16</v>
      </c>
      <c r="B1067" s="191" t="s">
        <v>562</v>
      </c>
      <c r="C1067" s="147"/>
      <c r="D1067" s="208" t="s">
        <v>117</v>
      </c>
      <c r="E1067" s="195" t="s">
        <v>117</v>
      </c>
      <c r="F1067" s="209" t="s">
        <v>117</v>
      </c>
      <c r="G1067" s="210" t="s">
        <v>117</v>
      </c>
      <c r="H1067" s="195" t="s">
        <v>117</v>
      </c>
      <c r="I1067" s="126"/>
    </row>
    <row r="1068" spans="1:9" x14ac:dyDescent="0.5">
      <c r="A1068" s="142"/>
      <c r="B1068" s="140" t="s">
        <v>553</v>
      </c>
      <c r="C1068" s="141"/>
      <c r="D1068" s="152" t="s">
        <v>117</v>
      </c>
      <c r="E1068" s="149" t="s">
        <v>117</v>
      </c>
      <c r="F1068" s="150" t="s">
        <v>117</v>
      </c>
      <c r="G1068" s="151" t="s">
        <v>117</v>
      </c>
      <c r="H1068" s="149" t="s">
        <v>117</v>
      </c>
      <c r="I1068" s="126"/>
    </row>
    <row r="1069" spans="1:9" x14ac:dyDescent="0.5">
      <c r="A1069" s="142"/>
      <c r="B1069" s="146"/>
      <c r="C1069" s="141" t="s">
        <v>332</v>
      </c>
      <c r="D1069" s="152">
        <v>1</v>
      </c>
      <c r="E1069" s="149" t="s">
        <v>57</v>
      </c>
      <c r="F1069" s="150">
        <v>116.67</v>
      </c>
      <c r="G1069" s="151">
        <f>D1069*F1069</f>
        <v>116.67</v>
      </c>
      <c r="H1069" s="149" t="s">
        <v>310</v>
      </c>
      <c r="I1069" s="126"/>
    </row>
    <row r="1070" spans="1:9" x14ac:dyDescent="0.5">
      <c r="A1070" s="213"/>
      <c r="B1070" s="214"/>
      <c r="C1070" s="215" t="s">
        <v>554</v>
      </c>
      <c r="D1070" s="244">
        <v>0.48</v>
      </c>
      <c r="E1070" s="217" t="s">
        <v>284</v>
      </c>
      <c r="F1070" s="245">
        <v>830</v>
      </c>
      <c r="G1070" s="246">
        <f>D1070*F1070</f>
        <v>398.4</v>
      </c>
      <c r="H1070" s="213"/>
      <c r="I1070" s="126"/>
    </row>
    <row r="1071" spans="1:9" x14ac:dyDescent="0.5">
      <c r="A1071" s="142"/>
      <c r="B1071" s="146"/>
      <c r="C1071" s="141" t="s">
        <v>286</v>
      </c>
      <c r="D1071" s="152">
        <v>0.2</v>
      </c>
      <c r="E1071" s="149" t="s">
        <v>120</v>
      </c>
      <c r="F1071" s="211">
        <v>12.92</v>
      </c>
      <c r="G1071" s="151">
        <f>D1071*F1071</f>
        <v>2.5840000000000001</v>
      </c>
      <c r="H1071" s="142"/>
      <c r="I1071" s="126"/>
    </row>
    <row r="1072" spans="1:9" x14ac:dyDescent="0.5">
      <c r="A1072" s="154"/>
      <c r="B1072" s="155"/>
      <c r="C1072" s="156" t="s">
        <v>563</v>
      </c>
      <c r="D1072" s="157">
        <v>1</v>
      </c>
      <c r="E1072" s="158" t="s">
        <v>57</v>
      </c>
      <c r="F1072" s="159" t="s">
        <v>127</v>
      </c>
      <c r="G1072" s="160">
        <f>SUM(G1067:G1071)</f>
        <v>517.65399999999988</v>
      </c>
      <c r="H1072" s="161" t="s">
        <v>128</v>
      </c>
      <c r="I1072" s="126"/>
    </row>
    <row r="1073" spans="1:9" x14ac:dyDescent="0.5">
      <c r="A1073" s="181">
        <v>11.17</v>
      </c>
      <c r="B1073" s="191" t="s">
        <v>564</v>
      </c>
      <c r="C1073" s="147"/>
      <c r="D1073" s="208" t="s">
        <v>117</v>
      </c>
      <c r="E1073" s="195" t="s">
        <v>117</v>
      </c>
      <c r="F1073" s="209" t="s">
        <v>117</v>
      </c>
      <c r="G1073" s="210" t="s">
        <v>117</v>
      </c>
      <c r="H1073" s="195" t="s">
        <v>117</v>
      </c>
      <c r="I1073" s="126"/>
    </row>
    <row r="1074" spans="1:9" x14ac:dyDescent="0.5">
      <c r="A1074" s="142"/>
      <c r="B1074" s="140" t="s">
        <v>549</v>
      </c>
      <c r="C1074" s="141"/>
      <c r="D1074" s="152" t="s">
        <v>117</v>
      </c>
      <c r="E1074" s="149" t="s">
        <v>117</v>
      </c>
      <c r="F1074" s="150" t="s">
        <v>117</v>
      </c>
      <c r="G1074" s="151" t="s">
        <v>117</v>
      </c>
      <c r="H1074" s="149" t="s">
        <v>117</v>
      </c>
      <c r="I1074" s="126"/>
    </row>
    <row r="1075" spans="1:9" x14ac:dyDescent="0.5">
      <c r="A1075" s="142"/>
      <c r="B1075" s="146"/>
      <c r="C1075" s="141" t="s">
        <v>336</v>
      </c>
      <c r="D1075" s="152">
        <v>1</v>
      </c>
      <c r="E1075" s="149" t="s">
        <v>57</v>
      </c>
      <c r="F1075" s="150">
        <v>183.75</v>
      </c>
      <c r="G1075" s="151">
        <f>D1075*F1075</f>
        <v>183.75</v>
      </c>
      <c r="H1075" s="149" t="s">
        <v>310</v>
      </c>
      <c r="I1075" s="126"/>
    </row>
    <row r="1076" spans="1:9" x14ac:dyDescent="0.5">
      <c r="A1076" s="142"/>
      <c r="B1076" s="146"/>
      <c r="C1076" s="141" t="s">
        <v>550</v>
      </c>
      <c r="D1076" s="152">
        <v>0.48</v>
      </c>
      <c r="E1076" s="149" t="s">
        <v>284</v>
      </c>
      <c r="F1076" s="209">
        <v>388</v>
      </c>
      <c r="G1076" s="151">
        <f>D1076*F1076</f>
        <v>186.23999999999998</v>
      </c>
      <c r="H1076" s="142"/>
      <c r="I1076" s="126"/>
    </row>
    <row r="1077" spans="1:9" x14ac:dyDescent="0.5">
      <c r="A1077" s="142"/>
      <c r="B1077" s="146"/>
      <c r="C1077" s="141" t="s">
        <v>286</v>
      </c>
      <c r="D1077" s="152">
        <v>0.2</v>
      </c>
      <c r="E1077" s="149" t="s">
        <v>120</v>
      </c>
      <c r="F1077" s="248">
        <v>12.92</v>
      </c>
      <c r="G1077" s="151">
        <f>D1077*F1077</f>
        <v>2.5840000000000001</v>
      </c>
      <c r="H1077" s="142"/>
      <c r="I1077" s="126"/>
    </row>
    <row r="1078" spans="1:9" x14ac:dyDescent="0.5">
      <c r="A1078" s="154"/>
      <c r="B1078" s="155"/>
      <c r="C1078" s="156" t="s">
        <v>565</v>
      </c>
      <c r="D1078" s="157">
        <v>1</v>
      </c>
      <c r="E1078" s="158" t="s">
        <v>57</v>
      </c>
      <c r="F1078" s="159" t="s">
        <v>127</v>
      </c>
      <c r="G1078" s="160">
        <f>SUM(G1073:G1077)</f>
        <v>372.57400000000001</v>
      </c>
      <c r="H1078" s="161" t="s">
        <v>128</v>
      </c>
      <c r="I1078" s="126"/>
    </row>
    <row r="1079" spans="1:9" x14ac:dyDescent="0.5">
      <c r="A1079" s="243">
        <v>11.18</v>
      </c>
      <c r="B1079" s="191" t="s">
        <v>566</v>
      </c>
      <c r="C1079" s="147"/>
      <c r="D1079" s="208" t="s">
        <v>117</v>
      </c>
      <c r="E1079" s="195" t="s">
        <v>117</v>
      </c>
      <c r="F1079" s="209" t="s">
        <v>117</v>
      </c>
      <c r="G1079" s="210" t="s">
        <v>117</v>
      </c>
      <c r="H1079" s="195" t="s">
        <v>117</v>
      </c>
      <c r="I1079" s="126"/>
    </row>
    <row r="1080" spans="1:9" x14ac:dyDescent="0.5">
      <c r="A1080" s="142"/>
      <c r="B1080" s="140" t="s">
        <v>553</v>
      </c>
      <c r="C1080" s="141"/>
      <c r="D1080" s="152" t="s">
        <v>117</v>
      </c>
      <c r="E1080" s="149" t="s">
        <v>117</v>
      </c>
      <c r="F1080" s="150" t="s">
        <v>117</v>
      </c>
      <c r="G1080" s="151" t="s">
        <v>117</v>
      </c>
      <c r="H1080" s="149" t="s">
        <v>117</v>
      </c>
      <c r="I1080" s="126"/>
    </row>
    <row r="1081" spans="1:9" x14ac:dyDescent="0.5">
      <c r="A1081" s="142"/>
      <c r="B1081" s="146"/>
      <c r="C1081" s="141" t="s">
        <v>336</v>
      </c>
      <c r="D1081" s="152">
        <v>1</v>
      </c>
      <c r="E1081" s="149" t="s">
        <v>57</v>
      </c>
      <c r="F1081" s="150">
        <v>183.75</v>
      </c>
      <c r="G1081" s="151">
        <f>D1081*F1081</f>
        <v>183.75</v>
      </c>
      <c r="H1081" s="149" t="s">
        <v>310</v>
      </c>
      <c r="I1081" s="126"/>
    </row>
    <row r="1082" spans="1:9" x14ac:dyDescent="0.5">
      <c r="A1082" s="142"/>
      <c r="B1082" s="146"/>
      <c r="C1082" s="141" t="s">
        <v>554</v>
      </c>
      <c r="D1082" s="152">
        <v>0.48</v>
      </c>
      <c r="E1082" s="149" t="s">
        <v>284</v>
      </c>
      <c r="F1082" s="209">
        <v>830</v>
      </c>
      <c r="G1082" s="151">
        <f>D1082*F1082</f>
        <v>398.4</v>
      </c>
      <c r="H1082" s="142"/>
      <c r="I1082" s="126"/>
    </row>
    <row r="1083" spans="1:9" x14ac:dyDescent="0.5">
      <c r="A1083" s="142"/>
      <c r="B1083" s="146"/>
      <c r="C1083" s="141" t="s">
        <v>286</v>
      </c>
      <c r="D1083" s="152">
        <v>0.2</v>
      </c>
      <c r="E1083" s="149" t="s">
        <v>120</v>
      </c>
      <c r="F1083" s="248">
        <v>12.92</v>
      </c>
      <c r="G1083" s="151">
        <f>D1083*F1083</f>
        <v>2.5840000000000001</v>
      </c>
      <c r="H1083" s="142"/>
      <c r="I1083" s="126"/>
    </row>
    <row r="1084" spans="1:9" x14ac:dyDescent="0.5">
      <c r="A1084" s="213"/>
      <c r="B1084" s="214"/>
      <c r="C1084" s="215" t="s">
        <v>567</v>
      </c>
      <c r="D1084" s="216">
        <v>1</v>
      </c>
      <c r="E1084" s="217" t="s">
        <v>57</v>
      </c>
      <c r="F1084" s="218" t="s">
        <v>127</v>
      </c>
      <c r="G1084" s="219">
        <f>SUM(G1079:G1083)</f>
        <v>584.73399999999992</v>
      </c>
      <c r="H1084" s="224" t="s">
        <v>128</v>
      </c>
      <c r="I1084" s="126"/>
    </row>
    <row r="1085" spans="1:9" x14ac:dyDescent="0.5">
      <c r="A1085" s="142"/>
      <c r="B1085" s="146"/>
      <c r="C1085" s="141"/>
      <c r="D1085" s="148"/>
      <c r="E1085" s="149"/>
      <c r="F1085" s="187"/>
      <c r="G1085" s="188"/>
      <c r="H1085" s="189"/>
      <c r="I1085" s="126"/>
    </row>
    <row r="1086" spans="1:9" x14ac:dyDescent="0.5">
      <c r="A1086" s="154"/>
      <c r="B1086" s="155"/>
      <c r="C1086" s="156"/>
      <c r="D1086" s="157"/>
      <c r="E1086" s="158"/>
      <c r="F1086" s="159"/>
      <c r="G1086" s="160"/>
      <c r="H1086" s="161"/>
      <c r="I1086" s="126"/>
    </row>
    <row r="1087" spans="1:9" x14ac:dyDescent="0.5">
      <c r="A1087" s="181">
        <v>11.19</v>
      </c>
      <c r="B1087" s="191" t="s">
        <v>568</v>
      </c>
      <c r="C1087" s="147"/>
      <c r="D1087" s="208" t="s">
        <v>117</v>
      </c>
      <c r="E1087" s="195" t="s">
        <v>117</v>
      </c>
      <c r="F1087" s="209" t="s">
        <v>117</v>
      </c>
      <c r="G1087" s="210" t="s">
        <v>117</v>
      </c>
      <c r="H1087" s="195" t="s">
        <v>117</v>
      </c>
      <c r="I1087" s="126"/>
    </row>
    <row r="1088" spans="1:9" x14ac:dyDescent="0.5">
      <c r="A1088" s="142"/>
      <c r="B1088" s="140" t="s">
        <v>569</v>
      </c>
      <c r="C1088" s="141"/>
      <c r="D1088" s="152" t="s">
        <v>117</v>
      </c>
      <c r="E1088" s="149" t="s">
        <v>117</v>
      </c>
      <c r="F1088" s="150" t="s">
        <v>117</v>
      </c>
      <c r="G1088" s="151" t="s">
        <v>117</v>
      </c>
      <c r="H1088" s="149" t="s">
        <v>117</v>
      </c>
      <c r="I1088" s="126"/>
    </row>
    <row r="1089" spans="1:9" x14ac:dyDescent="0.5">
      <c r="A1089" s="142"/>
      <c r="B1089" s="146"/>
      <c r="C1089" s="141" t="s">
        <v>570</v>
      </c>
      <c r="D1089" s="152">
        <v>1</v>
      </c>
      <c r="E1089" s="149" t="s">
        <v>57</v>
      </c>
      <c r="F1089" s="150">
        <v>65</v>
      </c>
      <c r="G1089" s="151">
        <f>D1089*F1089</f>
        <v>65</v>
      </c>
      <c r="H1089" s="149" t="s">
        <v>310</v>
      </c>
      <c r="I1089" s="126"/>
    </row>
    <row r="1090" spans="1:9" x14ac:dyDescent="0.5">
      <c r="A1090" s="142"/>
      <c r="B1090" s="146"/>
      <c r="C1090" s="141" t="s">
        <v>550</v>
      </c>
      <c r="D1090" s="152">
        <v>0.48</v>
      </c>
      <c r="E1090" s="149" t="s">
        <v>284</v>
      </c>
      <c r="F1090" s="209">
        <v>388</v>
      </c>
      <c r="G1090" s="151">
        <f>D1090*F1090</f>
        <v>186.23999999999998</v>
      </c>
      <c r="H1090" s="142"/>
      <c r="I1090" s="126"/>
    </row>
    <row r="1091" spans="1:9" x14ac:dyDescent="0.5">
      <c r="A1091" s="142"/>
      <c r="B1091" s="146"/>
      <c r="C1091" s="141" t="s">
        <v>286</v>
      </c>
      <c r="D1091" s="152">
        <v>0.2</v>
      </c>
      <c r="E1091" s="149" t="s">
        <v>120</v>
      </c>
      <c r="F1091" s="248">
        <v>12.92</v>
      </c>
      <c r="G1091" s="151">
        <f>D1091*F1091</f>
        <v>2.5840000000000001</v>
      </c>
      <c r="H1091" s="142"/>
      <c r="I1091" s="126"/>
    </row>
    <row r="1092" spans="1:9" x14ac:dyDescent="0.5">
      <c r="A1092" s="154"/>
      <c r="B1092" s="155"/>
      <c r="C1092" s="156" t="s">
        <v>571</v>
      </c>
      <c r="D1092" s="157">
        <v>1</v>
      </c>
      <c r="E1092" s="158" t="s">
        <v>57</v>
      </c>
      <c r="F1092" s="159" t="s">
        <v>127</v>
      </c>
      <c r="G1092" s="160">
        <f>SUM(G1087:G1091)</f>
        <v>253.82399999999998</v>
      </c>
      <c r="H1092" s="154" t="s">
        <v>572</v>
      </c>
      <c r="I1092" s="126"/>
    </row>
    <row r="1093" spans="1:9" x14ac:dyDescent="0.5">
      <c r="A1093" s="243">
        <v>11.2</v>
      </c>
      <c r="B1093" s="191" t="s">
        <v>568</v>
      </c>
      <c r="C1093" s="147"/>
      <c r="D1093" s="208" t="s">
        <v>117</v>
      </c>
      <c r="E1093" s="195" t="s">
        <v>117</v>
      </c>
      <c r="F1093" s="209" t="s">
        <v>117</v>
      </c>
      <c r="G1093" s="210" t="s">
        <v>117</v>
      </c>
      <c r="H1093" s="195" t="s">
        <v>117</v>
      </c>
      <c r="I1093" s="126"/>
    </row>
    <row r="1094" spans="1:9" x14ac:dyDescent="0.5">
      <c r="A1094" s="142"/>
      <c r="B1094" s="140" t="s">
        <v>573</v>
      </c>
      <c r="C1094" s="141"/>
      <c r="D1094" s="152" t="s">
        <v>117</v>
      </c>
      <c r="E1094" s="149" t="s">
        <v>117</v>
      </c>
      <c r="F1094" s="150" t="s">
        <v>117</v>
      </c>
      <c r="G1094" s="151" t="s">
        <v>117</v>
      </c>
      <c r="H1094" s="149" t="s">
        <v>117</v>
      </c>
      <c r="I1094" s="126"/>
    </row>
    <row r="1095" spans="1:9" x14ac:dyDescent="0.5">
      <c r="A1095" s="142"/>
      <c r="B1095" s="146"/>
      <c r="C1095" s="141" t="s">
        <v>570</v>
      </c>
      <c r="D1095" s="152">
        <v>1</v>
      </c>
      <c r="E1095" s="149" t="s">
        <v>57</v>
      </c>
      <c r="F1095" s="150">
        <v>65</v>
      </c>
      <c r="G1095" s="151">
        <f>D1095*F1095</f>
        <v>65</v>
      </c>
      <c r="H1095" s="149" t="s">
        <v>310</v>
      </c>
      <c r="I1095" s="126"/>
    </row>
    <row r="1096" spans="1:9" x14ac:dyDescent="0.5">
      <c r="A1096" s="142"/>
      <c r="B1096" s="146"/>
      <c r="C1096" s="141" t="s">
        <v>554</v>
      </c>
      <c r="D1096" s="152">
        <v>0.48</v>
      </c>
      <c r="E1096" s="149" t="s">
        <v>284</v>
      </c>
      <c r="F1096" s="209">
        <v>830</v>
      </c>
      <c r="G1096" s="151">
        <f>D1096*F1096</f>
        <v>398.4</v>
      </c>
      <c r="H1096" s="142"/>
      <c r="I1096" s="126"/>
    </row>
    <row r="1097" spans="1:9" x14ac:dyDescent="0.5">
      <c r="A1097" s="142"/>
      <c r="B1097" s="146"/>
      <c r="C1097" s="141" t="s">
        <v>286</v>
      </c>
      <c r="D1097" s="152">
        <v>0.2</v>
      </c>
      <c r="E1097" s="149" t="s">
        <v>120</v>
      </c>
      <c r="F1097" s="248">
        <v>12.92</v>
      </c>
      <c r="G1097" s="151">
        <f>D1097*F1097</f>
        <v>2.5840000000000001</v>
      </c>
      <c r="H1097" s="142"/>
      <c r="I1097" s="126"/>
    </row>
    <row r="1098" spans="1:9" x14ac:dyDescent="0.5">
      <c r="A1098" s="154"/>
      <c r="B1098" s="155"/>
      <c r="C1098" s="156" t="s">
        <v>571</v>
      </c>
      <c r="D1098" s="157">
        <v>1</v>
      </c>
      <c r="E1098" s="158" t="s">
        <v>57</v>
      </c>
      <c r="F1098" s="159" t="s">
        <v>127</v>
      </c>
      <c r="G1098" s="160">
        <f>SUM(G1093:G1097)</f>
        <v>465.98399999999998</v>
      </c>
      <c r="H1098" s="154" t="s">
        <v>574</v>
      </c>
      <c r="I1098" s="126"/>
    </row>
    <row r="1099" spans="1:9" x14ac:dyDescent="0.5">
      <c r="A1099" s="181">
        <v>11.21</v>
      </c>
      <c r="B1099" s="191" t="s">
        <v>575</v>
      </c>
      <c r="C1099" s="147"/>
      <c r="D1099" s="208" t="s">
        <v>117</v>
      </c>
      <c r="E1099" s="195" t="s">
        <v>117</v>
      </c>
      <c r="F1099" s="209" t="s">
        <v>117</v>
      </c>
      <c r="G1099" s="210" t="s">
        <v>117</v>
      </c>
      <c r="H1099" s="195" t="s">
        <v>117</v>
      </c>
      <c r="I1099" s="126"/>
    </row>
    <row r="1100" spans="1:9" x14ac:dyDescent="0.5">
      <c r="A1100" s="142"/>
      <c r="B1100" s="140" t="s">
        <v>569</v>
      </c>
      <c r="C1100" s="141"/>
      <c r="D1100" s="152" t="s">
        <v>117</v>
      </c>
      <c r="E1100" s="149" t="s">
        <v>117</v>
      </c>
      <c r="F1100" s="150" t="s">
        <v>117</v>
      </c>
      <c r="G1100" s="151" t="s">
        <v>117</v>
      </c>
      <c r="H1100" s="149" t="s">
        <v>117</v>
      </c>
      <c r="I1100" s="126"/>
    </row>
    <row r="1101" spans="1:9" x14ac:dyDescent="0.5">
      <c r="A1101" s="142"/>
      <c r="B1101" s="146"/>
      <c r="C1101" s="141" t="s">
        <v>351</v>
      </c>
      <c r="D1101" s="152">
        <v>1</v>
      </c>
      <c r="E1101" s="149" t="s">
        <v>57</v>
      </c>
      <c r="F1101" s="150">
        <v>94.17</v>
      </c>
      <c r="G1101" s="151">
        <f>D1101*F1101</f>
        <v>94.17</v>
      </c>
      <c r="H1101" s="149" t="s">
        <v>310</v>
      </c>
      <c r="I1101" s="126"/>
    </row>
    <row r="1102" spans="1:9" x14ac:dyDescent="0.5">
      <c r="A1102" s="142"/>
      <c r="B1102" s="146"/>
      <c r="C1102" s="141" t="s">
        <v>550</v>
      </c>
      <c r="D1102" s="152">
        <v>0.48</v>
      </c>
      <c r="E1102" s="149" t="s">
        <v>284</v>
      </c>
      <c r="F1102" s="209">
        <v>388</v>
      </c>
      <c r="G1102" s="151">
        <f>D1102*F1102</f>
        <v>186.23999999999998</v>
      </c>
      <c r="H1102" s="142"/>
      <c r="I1102" s="126"/>
    </row>
    <row r="1103" spans="1:9" ht="20.45" customHeight="1" x14ac:dyDescent="0.5">
      <c r="A1103" s="142"/>
      <c r="B1103" s="146"/>
      <c r="C1103" s="141" t="s">
        <v>286</v>
      </c>
      <c r="D1103" s="152">
        <v>0.2</v>
      </c>
      <c r="E1103" s="149" t="s">
        <v>120</v>
      </c>
      <c r="F1103" s="248">
        <v>12.92</v>
      </c>
      <c r="G1103" s="151">
        <f>D1103*F1103</f>
        <v>2.5840000000000001</v>
      </c>
      <c r="H1103" s="142"/>
      <c r="I1103" s="126"/>
    </row>
    <row r="1104" spans="1:9" ht="20.45" customHeight="1" x14ac:dyDescent="0.5">
      <c r="A1104" s="154"/>
      <c r="B1104" s="155"/>
      <c r="C1104" s="156" t="s">
        <v>576</v>
      </c>
      <c r="D1104" s="157">
        <v>1</v>
      </c>
      <c r="E1104" s="158" t="s">
        <v>57</v>
      </c>
      <c r="F1104" s="159" t="s">
        <v>127</v>
      </c>
      <c r="G1104" s="160">
        <f>SUM(G1099:G1103)</f>
        <v>282.99399999999997</v>
      </c>
      <c r="H1104" s="154" t="s">
        <v>572</v>
      </c>
      <c r="I1104" s="126"/>
    </row>
    <row r="1105" spans="1:9" ht="20.45" customHeight="1" x14ac:dyDescent="0.5">
      <c r="A1105" s="243">
        <v>11.22</v>
      </c>
      <c r="B1105" s="191" t="s">
        <v>575</v>
      </c>
      <c r="C1105" s="147"/>
      <c r="D1105" s="208" t="s">
        <v>117</v>
      </c>
      <c r="E1105" s="195" t="s">
        <v>117</v>
      </c>
      <c r="F1105" s="209" t="s">
        <v>117</v>
      </c>
      <c r="G1105" s="210" t="s">
        <v>117</v>
      </c>
      <c r="H1105" s="195" t="s">
        <v>117</v>
      </c>
      <c r="I1105" s="126"/>
    </row>
    <row r="1106" spans="1:9" ht="20.45" customHeight="1" x14ac:dyDescent="0.5">
      <c r="A1106" s="142"/>
      <c r="B1106" s="140" t="s">
        <v>573</v>
      </c>
      <c r="C1106" s="141"/>
      <c r="D1106" s="152" t="s">
        <v>117</v>
      </c>
      <c r="E1106" s="149" t="s">
        <v>117</v>
      </c>
      <c r="F1106" s="150" t="s">
        <v>117</v>
      </c>
      <c r="G1106" s="151" t="s">
        <v>117</v>
      </c>
      <c r="H1106" s="149" t="s">
        <v>117</v>
      </c>
      <c r="I1106" s="126"/>
    </row>
    <row r="1107" spans="1:9" ht="20.45" customHeight="1" x14ac:dyDescent="0.5">
      <c r="A1107" s="142"/>
      <c r="B1107" s="146"/>
      <c r="C1107" s="141" t="s">
        <v>351</v>
      </c>
      <c r="D1107" s="152">
        <v>1</v>
      </c>
      <c r="E1107" s="149" t="s">
        <v>57</v>
      </c>
      <c r="F1107" s="150">
        <v>94.17</v>
      </c>
      <c r="G1107" s="151">
        <f>D1107*F1107</f>
        <v>94.17</v>
      </c>
      <c r="H1107" s="149" t="s">
        <v>310</v>
      </c>
      <c r="I1107" s="126"/>
    </row>
    <row r="1108" spans="1:9" ht="20.45" customHeight="1" x14ac:dyDescent="0.5">
      <c r="A1108" s="213"/>
      <c r="B1108" s="214"/>
      <c r="C1108" s="215" t="s">
        <v>554</v>
      </c>
      <c r="D1108" s="244">
        <v>0.48</v>
      </c>
      <c r="E1108" s="217" t="s">
        <v>284</v>
      </c>
      <c r="F1108" s="245">
        <v>830</v>
      </c>
      <c r="G1108" s="246">
        <f>D1108*F1108</f>
        <v>398.4</v>
      </c>
      <c r="H1108" s="213"/>
      <c r="I1108" s="126"/>
    </row>
    <row r="1109" spans="1:9" ht="20.45" customHeight="1" x14ac:dyDescent="0.5">
      <c r="A1109" s="142"/>
      <c r="B1109" s="146"/>
      <c r="C1109" s="141" t="s">
        <v>286</v>
      </c>
      <c r="D1109" s="152">
        <v>0.2</v>
      </c>
      <c r="E1109" s="149" t="s">
        <v>120</v>
      </c>
      <c r="F1109" s="211">
        <v>12.92</v>
      </c>
      <c r="G1109" s="151">
        <f>D1109*F1109</f>
        <v>2.5840000000000001</v>
      </c>
      <c r="H1109" s="142"/>
      <c r="I1109" s="126"/>
    </row>
    <row r="1110" spans="1:9" ht="20.45" customHeight="1" x14ac:dyDescent="0.5">
      <c r="A1110" s="154"/>
      <c r="B1110" s="155"/>
      <c r="C1110" s="156" t="s">
        <v>576</v>
      </c>
      <c r="D1110" s="157">
        <v>1</v>
      </c>
      <c r="E1110" s="158" t="s">
        <v>57</v>
      </c>
      <c r="F1110" s="159" t="s">
        <v>127</v>
      </c>
      <c r="G1110" s="160">
        <f>SUM(G1105:G1109)</f>
        <v>495.154</v>
      </c>
      <c r="H1110" s="154" t="s">
        <v>574</v>
      </c>
      <c r="I1110" s="126"/>
    </row>
    <row r="1111" spans="1:9" ht="20.45" customHeight="1" x14ac:dyDescent="0.5">
      <c r="A1111" s="243">
        <v>11.23</v>
      </c>
      <c r="B1111" s="191" t="s">
        <v>577</v>
      </c>
      <c r="C1111" s="147"/>
      <c r="D1111" s="208" t="s">
        <v>117</v>
      </c>
      <c r="E1111" s="195" t="s">
        <v>117</v>
      </c>
      <c r="F1111" s="209" t="s">
        <v>117</v>
      </c>
      <c r="G1111" s="210" t="s">
        <v>117</v>
      </c>
      <c r="H1111" s="195" t="s">
        <v>117</v>
      </c>
      <c r="I1111" s="126"/>
    </row>
    <row r="1112" spans="1:9" ht="20.45" customHeight="1" x14ac:dyDescent="0.5">
      <c r="A1112" s="142"/>
      <c r="B1112" s="140" t="s">
        <v>578</v>
      </c>
      <c r="C1112" s="141"/>
      <c r="D1112" s="152" t="s">
        <v>117</v>
      </c>
      <c r="E1112" s="149" t="s">
        <v>117</v>
      </c>
      <c r="F1112" s="150" t="s">
        <v>117</v>
      </c>
      <c r="G1112" s="151" t="s">
        <v>117</v>
      </c>
      <c r="H1112" s="149" t="s">
        <v>117</v>
      </c>
      <c r="I1112" s="126"/>
    </row>
    <row r="1113" spans="1:9" ht="20.45" customHeight="1" x14ac:dyDescent="0.5">
      <c r="A1113" s="142"/>
      <c r="B1113" s="146"/>
      <c r="C1113" s="141" t="s">
        <v>362</v>
      </c>
      <c r="D1113" s="152">
        <v>1</v>
      </c>
      <c r="E1113" s="149" t="s">
        <v>57</v>
      </c>
      <c r="F1113" s="150">
        <v>79.33</v>
      </c>
      <c r="G1113" s="151">
        <f>D1113*F1113</f>
        <v>79.33</v>
      </c>
      <c r="H1113" s="149" t="s">
        <v>310</v>
      </c>
      <c r="I1113" s="126"/>
    </row>
    <row r="1114" spans="1:9" ht="20.45" customHeight="1" x14ac:dyDescent="0.5">
      <c r="A1114" s="142"/>
      <c r="B1114" s="146"/>
      <c r="C1114" s="141" t="s">
        <v>550</v>
      </c>
      <c r="D1114" s="152">
        <v>0.48</v>
      </c>
      <c r="E1114" s="149" t="s">
        <v>284</v>
      </c>
      <c r="F1114" s="209">
        <v>388</v>
      </c>
      <c r="G1114" s="151">
        <f>D1114*F1114</f>
        <v>186.23999999999998</v>
      </c>
      <c r="H1114" s="142"/>
      <c r="I1114" s="126"/>
    </row>
    <row r="1115" spans="1:9" ht="20.45" customHeight="1" x14ac:dyDescent="0.5">
      <c r="A1115" s="142"/>
      <c r="B1115" s="146"/>
      <c r="C1115" s="141" t="s">
        <v>286</v>
      </c>
      <c r="D1115" s="152">
        <v>0.2</v>
      </c>
      <c r="E1115" s="149" t="s">
        <v>120</v>
      </c>
      <c r="F1115" s="248">
        <v>12.92</v>
      </c>
      <c r="G1115" s="151">
        <f>D1115*F1115</f>
        <v>2.5840000000000001</v>
      </c>
      <c r="H1115" s="142"/>
      <c r="I1115" s="126"/>
    </row>
    <row r="1116" spans="1:9" ht="20.45" customHeight="1" x14ac:dyDescent="0.5">
      <c r="A1116" s="213"/>
      <c r="B1116" s="214"/>
      <c r="C1116" s="141" t="s">
        <v>363</v>
      </c>
      <c r="D1116" s="152">
        <v>1</v>
      </c>
      <c r="E1116" s="149" t="s">
        <v>57</v>
      </c>
      <c r="F1116" s="248">
        <v>5</v>
      </c>
      <c r="G1116" s="151">
        <f>D1116*F1116</f>
        <v>5</v>
      </c>
      <c r="H1116" s="213"/>
      <c r="I1116" s="126"/>
    </row>
    <row r="1117" spans="1:9" ht="20.45" customHeight="1" x14ac:dyDescent="0.5">
      <c r="A1117" s="154"/>
      <c r="B1117" s="155"/>
      <c r="C1117" s="156" t="s">
        <v>579</v>
      </c>
      <c r="D1117" s="157">
        <v>1</v>
      </c>
      <c r="E1117" s="158" t="s">
        <v>57</v>
      </c>
      <c r="F1117" s="159" t="s">
        <v>127</v>
      </c>
      <c r="G1117" s="160">
        <f>SUM(G1111:G1116)</f>
        <v>273.154</v>
      </c>
      <c r="H1117" s="154" t="s">
        <v>572</v>
      </c>
      <c r="I1117" s="126"/>
    </row>
    <row r="1118" spans="1:9" ht="20.45" customHeight="1" x14ac:dyDescent="0.5">
      <c r="A1118" s="243">
        <v>11.24</v>
      </c>
      <c r="B1118" s="191" t="s">
        <v>577</v>
      </c>
      <c r="C1118" s="147"/>
      <c r="D1118" s="208" t="s">
        <v>117</v>
      </c>
      <c r="E1118" s="195" t="s">
        <v>117</v>
      </c>
      <c r="F1118" s="209" t="s">
        <v>117</v>
      </c>
      <c r="G1118" s="210" t="s">
        <v>117</v>
      </c>
      <c r="H1118" s="195" t="s">
        <v>117</v>
      </c>
      <c r="I1118" s="126"/>
    </row>
    <row r="1119" spans="1:9" ht="20.45" customHeight="1" x14ac:dyDescent="0.5">
      <c r="A1119" s="142"/>
      <c r="B1119" s="140" t="s">
        <v>580</v>
      </c>
      <c r="C1119" s="141"/>
      <c r="D1119" s="152" t="s">
        <v>117</v>
      </c>
      <c r="E1119" s="149" t="s">
        <v>117</v>
      </c>
      <c r="F1119" s="150" t="s">
        <v>117</v>
      </c>
      <c r="G1119" s="151" t="s">
        <v>117</v>
      </c>
      <c r="H1119" s="149" t="s">
        <v>117</v>
      </c>
      <c r="I1119" s="126"/>
    </row>
    <row r="1120" spans="1:9" ht="20.45" customHeight="1" x14ac:dyDescent="0.5">
      <c r="A1120" s="142"/>
      <c r="B1120" s="146"/>
      <c r="C1120" s="141" t="s">
        <v>362</v>
      </c>
      <c r="D1120" s="152">
        <v>1</v>
      </c>
      <c r="E1120" s="149" t="s">
        <v>57</v>
      </c>
      <c r="F1120" s="150">
        <v>79.33</v>
      </c>
      <c r="G1120" s="151">
        <f>D1120*F1120</f>
        <v>79.33</v>
      </c>
      <c r="H1120" s="149" t="s">
        <v>310</v>
      </c>
      <c r="I1120" s="126"/>
    </row>
    <row r="1121" spans="1:9" ht="20.45" customHeight="1" x14ac:dyDescent="0.5">
      <c r="A1121" s="142"/>
      <c r="B1121" s="146"/>
      <c r="C1121" s="141" t="s">
        <v>554</v>
      </c>
      <c r="D1121" s="152">
        <v>0.48</v>
      </c>
      <c r="E1121" s="149" t="s">
        <v>284</v>
      </c>
      <c r="F1121" s="209">
        <v>830</v>
      </c>
      <c r="G1121" s="151">
        <f>D1121*F1121</f>
        <v>398.4</v>
      </c>
      <c r="H1121" s="142"/>
      <c r="I1121" s="126"/>
    </row>
    <row r="1122" spans="1:9" ht="20.45" customHeight="1" x14ac:dyDescent="0.5">
      <c r="A1122" s="142"/>
      <c r="B1122" s="146"/>
      <c r="C1122" s="141" t="s">
        <v>286</v>
      </c>
      <c r="D1122" s="152">
        <v>0.2</v>
      </c>
      <c r="E1122" s="149" t="s">
        <v>120</v>
      </c>
      <c r="F1122" s="248">
        <v>12.92</v>
      </c>
      <c r="G1122" s="151">
        <f>D1122*F1122</f>
        <v>2.5840000000000001</v>
      </c>
      <c r="H1122" s="142"/>
      <c r="I1122" s="126"/>
    </row>
    <row r="1123" spans="1:9" ht="20.45" customHeight="1" x14ac:dyDescent="0.5">
      <c r="A1123" s="213"/>
      <c r="B1123" s="214"/>
      <c r="C1123" s="141" t="s">
        <v>363</v>
      </c>
      <c r="D1123" s="152">
        <v>1</v>
      </c>
      <c r="E1123" s="149" t="s">
        <v>57</v>
      </c>
      <c r="F1123" s="248">
        <v>5</v>
      </c>
      <c r="G1123" s="151">
        <f>D1123*F1123</f>
        <v>5</v>
      </c>
      <c r="H1123" s="213"/>
      <c r="I1123" s="126"/>
    </row>
    <row r="1124" spans="1:9" ht="20.45" customHeight="1" x14ac:dyDescent="0.5">
      <c r="A1124" s="154"/>
      <c r="B1124" s="155"/>
      <c r="C1124" s="156" t="s">
        <v>579</v>
      </c>
      <c r="D1124" s="157">
        <v>1</v>
      </c>
      <c r="E1124" s="158" t="s">
        <v>57</v>
      </c>
      <c r="F1124" s="159" t="s">
        <v>127</v>
      </c>
      <c r="G1124" s="160">
        <f>SUM(G1118:G1123)</f>
        <v>485.31399999999996</v>
      </c>
      <c r="H1124" s="154" t="s">
        <v>574</v>
      </c>
      <c r="I1124" s="126"/>
    </row>
    <row r="1125" spans="1:9" ht="20.45" customHeight="1" x14ac:dyDescent="0.5">
      <c r="A1125" s="243">
        <v>11.25</v>
      </c>
      <c r="B1125" s="191" t="s">
        <v>581</v>
      </c>
      <c r="C1125" s="147"/>
      <c r="D1125" s="208" t="s">
        <v>117</v>
      </c>
      <c r="E1125" s="195" t="s">
        <v>117</v>
      </c>
      <c r="F1125" s="209" t="s">
        <v>117</v>
      </c>
      <c r="G1125" s="210" t="s">
        <v>117</v>
      </c>
      <c r="H1125" s="195" t="s">
        <v>117</v>
      </c>
      <c r="I1125" s="126"/>
    </row>
    <row r="1126" spans="1:9" ht="20.45" customHeight="1" x14ac:dyDescent="0.5">
      <c r="A1126" s="142"/>
      <c r="B1126" s="140" t="s">
        <v>578</v>
      </c>
      <c r="C1126" s="141"/>
      <c r="D1126" s="152" t="s">
        <v>117</v>
      </c>
      <c r="E1126" s="149" t="s">
        <v>117</v>
      </c>
      <c r="F1126" s="150" t="s">
        <v>117</v>
      </c>
      <c r="G1126" s="151" t="s">
        <v>117</v>
      </c>
      <c r="H1126" s="149" t="s">
        <v>117</v>
      </c>
      <c r="I1126" s="126"/>
    </row>
    <row r="1127" spans="1:9" ht="20.45" customHeight="1" x14ac:dyDescent="0.5">
      <c r="A1127" s="142"/>
      <c r="B1127" s="146"/>
      <c r="C1127" s="141" t="s">
        <v>366</v>
      </c>
      <c r="D1127" s="152">
        <v>1</v>
      </c>
      <c r="E1127" s="149" t="s">
        <v>57</v>
      </c>
      <c r="F1127" s="150">
        <v>83.33</v>
      </c>
      <c r="G1127" s="151">
        <f>D1127*F1127</f>
        <v>83.33</v>
      </c>
      <c r="H1127" s="149" t="s">
        <v>310</v>
      </c>
      <c r="I1127" s="126"/>
    </row>
    <row r="1128" spans="1:9" ht="20.45" customHeight="1" x14ac:dyDescent="0.5">
      <c r="A1128" s="154"/>
      <c r="B1128" s="155"/>
      <c r="C1128" s="156" t="s">
        <v>550</v>
      </c>
      <c r="D1128" s="205">
        <v>0.48</v>
      </c>
      <c r="E1128" s="158" t="s">
        <v>284</v>
      </c>
      <c r="F1128" s="206">
        <v>388</v>
      </c>
      <c r="G1128" s="207">
        <f>D1128*F1128</f>
        <v>186.23999999999998</v>
      </c>
      <c r="H1128" s="154"/>
      <c r="I1128" s="126"/>
    </row>
    <row r="1129" spans="1:9" ht="20.45" customHeight="1" x14ac:dyDescent="0.5">
      <c r="A1129" s="182"/>
      <c r="B1129" s="193"/>
      <c r="C1129" s="147" t="s">
        <v>286</v>
      </c>
      <c r="D1129" s="208">
        <v>0.2</v>
      </c>
      <c r="E1129" s="195" t="s">
        <v>120</v>
      </c>
      <c r="F1129" s="248">
        <v>12.92</v>
      </c>
      <c r="G1129" s="210">
        <f>D1129*F1129</f>
        <v>2.5840000000000001</v>
      </c>
      <c r="H1129" s="182"/>
      <c r="I1129" s="126"/>
    </row>
    <row r="1130" spans="1:9" ht="20.45" customHeight="1" x14ac:dyDescent="0.5">
      <c r="A1130" s="213"/>
      <c r="B1130" s="214"/>
      <c r="C1130" s="141" t="s">
        <v>363</v>
      </c>
      <c r="D1130" s="152">
        <v>1</v>
      </c>
      <c r="E1130" s="149" t="s">
        <v>57</v>
      </c>
      <c r="F1130" s="248">
        <v>5</v>
      </c>
      <c r="G1130" s="151">
        <f>D1130*F1130</f>
        <v>5</v>
      </c>
      <c r="H1130" s="213"/>
      <c r="I1130" s="126"/>
    </row>
    <row r="1131" spans="1:9" ht="20.45" customHeight="1" x14ac:dyDescent="0.5">
      <c r="A1131" s="154"/>
      <c r="B1131" s="155"/>
      <c r="C1131" s="156" t="s">
        <v>582</v>
      </c>
      <c r="D1131" s="157">
        <v>1</v>
      </c>
      <c r="E1131" s="158" t="s">
        <v>57</v>
      </c>
      <c r="F1131" s="159" t="s">
        <v>127</v>
      </c>
      <c r="G1131" s="160">
        <f>SUM(G1125:G1130)</f>
        <v>277.154</v>
      </c>
      <c r="H1131" s="154" t="s">
        <v>572</v>
      </c>
      <c r="I1131" s="126"/>
    </row>
    <row r="1132" spans="1:9" ht="20.45" customHeight="1" x14ac:dyDescent="0.5">
      <c r="A1132" s="243">
        <v>11.26</v>
      </c>
      <c r="B1132" s="191" t="s">
        <v>581</v>
      </c>
      <c r="C1132" s="147"/>
      <c r="D1132" s="208" t="s">
        <v>117</v>
      </c>
      <c r="E1132" s="195" t="s">
        <v>117</v>
      </c>
      <c r="F1132" s="209" t="s">
        <v>117</v>
      </c>
      <c r="G1132" s="210" t="s">
        <v>117</v>
      </c>
      <c r="H1132" s="195" t="s">
        <v>117</v>
      </c>
      <c r="I1132" s="126"/>
    </row>
    <row r="1133" spans="1:9" ht="20.45" customHeight="1" x14ac:dyDescent="0.5">
      <c r="A1133" s="142"/>
      <c r="B1133" s="140" t="s">
        <v>580</v>
      </c>
      <c r="C1133" s="141"/>
      <c r="D1133" s="152" t="s">
        <v>117</v>
      </c>
      <c r="E1133" s="149" t="s">
        <v>117</v>
      </c>
      <c r="F1133" s="150" t="s">
        <v>117</v>
      </c>
      <c r="G1133" s="151" t="s">
        <v>117</v>
      </c>
      <c r="H1133" s="149" t="s">
        <v>117</v>
      </c>
      <c r="I1133" s="126"/>
    </row>
    <row r="1134" spans="1:9" ht="20.45" customHeight="1" x14ac:dyDescent="0.5">
      <c r="A1134" s="142"/>
      <c r="B1134" s="146"/>
      <c r="C1134" s="141" t="s">
        <v>583</v>
      </c>
      <c r="D1134" s="152">
        <v>1</v>
      </c>
      <c r="E1134" s="149" t="s">
        <v>57</v>
      </c>
      <c r="F1134" s="150">
        <v>83.33</v>
      </c>
      <c r="G1134" s="151">
        <f>D1134*F1134</f>
        <v>83.33</v>
      </c>
      <c r="H1134" s="149" t="s">
        <v>310</v>
      </c>
      <c r="I1134" s="126"/>
    </row>
    <row r="1135" spans="1:9" ht="20.45" customHeight="1" x14ac:dyDescent="0.5">
      <c r="A1135" s="142"/>
      <c r="B1135" s="146"/>
      <c r="C1135" s="141" t="s">
        <v>554</v>
      </c>
      <c r="D1135" s="152">
        <v>0.48</v>
      </c>
      <c r="E1135" s="149" t="s">
        <v>284</v>
      </c>
      <c r="F1135" s="209">
        <v>830</v>
      </c>
      <c r="G1135" s="151">
        <f>D1135*F1135</f>
        <v>398.4</v>
      </c>
      <c r="H1135" s="142"/>
      <c r="I1135" s="126"/>
    </row>
    <row r="1136" spans="1:9" ht="19.7" customHeight="1" x14ac:dyDescent="0.5">
      <c r="A1136" s="142"/>
      <c r="B1136" s="146"/>
      <c r="C1136" s="141" t="s">
        <v>286</v>
      </c>
      <c r="D1136" s="152">
        <v>0.2</v>
      </c>
      <c r="E1136" s="149" t="s">
        <v>120</v>
      </c>
      <c r="F1136" s="248">
        <v>12.92</v>
      </c>
      <c r="G1136" s="151">
        <f>D1136*F1136</f>
        <v>2.5840000000000001</v>
      </c>
      <c r="H1136" s="142"/>
      <c r="I1136" s="126"/>
    </row>
    <row r="1137" spans="1:9" ht="19.7" customHeight="1" x14ac:dyDescent="0.5">
      <c r="A1137" s="213"/>
      <c r="B1137" s="214"/>
      <c r="C1137" s="141" t="s">
        <v>363</v>
      </c>
      <c r="D1137" s="152">
        <v>1</v>
      </c>
      <c r="E1137" s="149" t="s">
        <v>57</v>
      </c>
      <c r="F1137" s="248">
        <v>5</v>
      </c>
      <c r="G1137" s="151">
        <f>D1137*F1137</f>
        <v>5</v>
      </c>
      <c r="H1137" s="213"/>
      <c r="I1137" s="126"/>
    </row>
    <row r="1138" spans="1:9" ht="19.7" customHeight="1" x14ac:dyDescent="0.5">
      <c r="A1138" s="154"/>
      <c r="B1138" s="155"/>
      <c r="C1138" s="156" t="s">
        <v>582</v>
      </c>
      <c r="D1138" s="157">
        <v>1</v>
      </c>
      <c r="E1138" s="158" t="s">
        <v>57</v>
      </c>
      <c r="F1138" s="159" t="s">
        <v>127</v>
      </c>
      <c r="G1138" s="160">
        <f>SUM(G1132:G1137)</f>
        <v>489.31399999999996</v>
      </c>
      <c r="H1138" s="154" t="s">
        <v>574</v>
      </c>
      <c r="I1138" s="126"/>
    </row>
    <row r="1139" spans="1:9" ht="19.7" customHeight="1" x14ac:dyDescent="0.5">
      <c r="A1139" s="243">
        <v>11.27</v>
      </c>
      <c r="B1139" s="191" t="s">
        <v>577</v>
      </c>
      <c r="C1139" s="147"/>
      <c r="D1139" s="208" t="s">
        <v>117</v>
      </c>
      <c r="E1139" s="195" t="s">
        <v>117</v>
      </c>
      <c r="F1139" s="209" t="s">
        <v>117</v>
      </c>
      <c r="G1139" s="210" t="s">
        <v>117</v>
      </c>
      <c r="H1139" s="195" t="s">
        <v>117</v>
      </c>
      <c r="I1139" s="126"/>
    </row>
    <row r="1140" spans="1:9" ht="19.7" customHeight="1" x14ac:dyDescent="0.5">
      <c r="A1140" s="142"/>
      <c r="B1140" s="140" t="s">
        <v>584</v>
      </c>
      <c r="C1140" s="141"/>
      <c r="D1140" s="152" t="s">
        <v>117</v>
      </c>
      <c r="E1140" s="149" t="s">
        <v>117</v>
      </c>
      <c r="F1140" s="150" t="s">
        <v>117</v>
      </c>
      <c r="G1140" s="151" t="s">
        <v>117</v>
      </c>
      <c r="H1140" s="149" t="s">
        <v>117</v>
      </c>
      <c r="I1140" s="126"/>
    </row>
    <row r="1141" spans="1:9" ht="19.7" customHeight="1" x14ac:dyDescent="0.5">
      <c r="A1141" s="142"/>
      <c r="B1141" s="146"/>
      <c r="C1141" s="141" t="s">
        <v>585</v>
      </c>
      <c r="D1141" s="152">
        <v>1</v>
      </c>
      <c r="E1141" s="149" t="s">
        <v>57</v>
      </c>
      <c r="F1141" s="150">
        <v>102.33</v>
      </c>
      <c r="G1141" s="151">
        <f>D1141*F1141</f>
        <v>102.33</v>
      </c>
      <c r="H1141" s="149" t="s">
        <v>310</v>
      </c>
      <c r="I1141" s="126"/>
    </row>
    <row r="1142" spans="1:9" ht="19.7" customHeight="1" x14ac:dyDescent="0.5">
      <c r="A1142" s="142"/>
      <c r="B1142" s="146"/>
      <c r="C1142" s="141" t="s">
        <v>550</v>
      </c>
      <c r="D1142" s="152">
        <v>0.48</v>
      </c>
      <c r="E1142" s="149" t="s">
        <v>284</v>
      </c>
      <c r="F1142" s="209">
        <v>388</v>
      </c>
      <c r="G1142" s="151">
        <f>D1142*F1142</f>
        <v>186.23999999999998</v>
      </c>
      <c r="H1142" s="142"/>
      <c r="I1142" s="126"/>
    </row>
    <row r="1143" spans="1:9" ht="19.7" customHeight="1" x14ac:dyDescent="0.5">
      <c r="A1143" s="142"/>
      <c r="B1143" s="146"/>
      <c r="C1143" s="141" t="s">
        <v>286</v>
      </c>
      <c r="D1143" s="152">
        <v>0.2</v>
      </c>
      <c r="E1143" s="149" t="s">
        <v>120</v>
      </c>
      <c r="F1143" s="248">
        <v>12.92</v>
      </c>
      <c r="G1143" s="151">
        <f>D1143*F1143</f>
        <v>2.5840000000000001</v>
      </c>
      <c r="H1143" s="142"/>
      <c r="I1143" s="126"/>
    </row>
    <row r="1144" spans="1:9" ht="19.7" customHeight="1" x14ac:dyDescent="0.5">
      <c r="A1144" s="213"/>
      <c r="B1144" s="214"/>
      <c r="C1144" s="141" t="s">
        <v>363</v>
      </c>
      <c r="D1144" s="152">
        <v>1</v>
      </c>
      <c r="E1144" s="149" t="s">
        <v>57</v>
      </c>
      <c r="F1144" s="248">
        <v>5</v>
      </c>
      <c r="G1144" s="151">
        <f>D1144*F1144</f>
        <v>5</v>
      </c>
      <c r="H1144" s="213"/>
      <c r="I1144" s="126"/>
    </row>
    <row r="1145" spans="1:9" ht="19.7" customHeight="1" x14ac:dyDescent="0.5">
      <c r="A1145" s="154"/>
      <c r="B1145" s="155"/>
      <c r="C1145" s="156" t="s">
        <v>586</v>
      </c>
      <c r="D1145" s="157">
        <v>1</v>
      </c>
      <c r="E1145" s="158" t="s">
        <v>57</v>
      </c>
      <c r="F1145" s="159" t="s">
        <v>127</v>
      </c>
      <c r="G1145" s="160">
        <f>SUM(G1139:G1144)</f>
        <v>296.154</v>
      </c>
      <c r="H1145" s="154" t="s">
        <v>572</v>
      </c>
      <c r="I1145" s="126"/>
    </row>
    <row r="1146" spans="1:9" ht="19.7" customHeight="1" x14ac:dyDescent="0.5">
      <c r="A1146" s="243">
        <v>11.28</v>
      </c>
      <c r="B1146" s="191" t="s">
        <v>577</v>
      </c>
      <c r="C1146" s="147"/>
      <c r="D1146" s="208" t="s">
        <v>117</v>
      </c>
      <c r="E1146" s="195" t="s">
        <v>117</v>
      </c>
      <c r="F1146" s="209" t="s">
        <v>117</v>
      </c>
      <c r="G1146" s="210" t="s">
        <v>117</v>
      </c>
      <c r="H1146" s="195" t="s">
        <v>117</v>
      </c>
      <c r="I1146" s="126"/>
    </row>
    <row r="1147" spans="1:9" ht="19.7" customHeight="1" x14ac:dyDescent="0.5">
      <c r="A1147" s="142"/>
      <c r="B1147" s="140" t="s">
        <v>587</v>
      </c>
      <c r="C1147" s="141"/>
      <c r="D1147" s="152" t="s">
        <v>117</v>
      </c>
      <c r="E1147" s="149" t="s">
        <v>117</v>
      </c>
      <c r="F1147" s="150" t="s">
        <v>117</v>
      </c>
      <c r="G1147" s="151" t="s">
        <v>117</v>
      </c>
      <c r="H1147" s="149" t="s">
        <v>117</v>
      </c>
      <c r="I1147" s="126"/>
    </row>
    <row r="1148" spans="1:9" ht="19.7" customHeight="1" x14ac:dyDescent="0.5">
      <c r="A1148" s="213"/>
      <c r="B1148" s="214"/>
      <c r="C1148" s="215" t="s">
        <v>585</v>
      </c>
      <c r="D1148" s="244">
        <v>1</v>
      </c>
      <c r="E1148" s="217" t="s">
        <v>57</v>
      </c>
      <c r="F1148" s="245">
        <v>102.33</v>
      </c>
      <c r="G1148" s="246">
        <f>D1148*F1148</f>
        <v>102.33</v>
      </c>
      <c r="H1148" s="217" t="s">
        <v>310</v>
      </c>
      <c r="I1148" s="126"/>
    </row>
    <row r="1149" spans="1:9" ht="19.7" customHeight="1" x14ac:dyDescent="0.5">
      <c r="A1149" s="142"/>
      <c r="B1149" s="146"/>
      <c r="C1149" s="141" t="s">
        <v>554</v>
      </c>
      <c r="D1149" s="152">
        <v>0.48</v>
      </c>
      <c r="E1149" s="149" t="s">
        <v>284</v>
      </c>
      <c r="F1149" s="150">
        <v>830</v>
      </c>
      <c r="G1149" s="151">
        <f>D1149*F1149</f>
        <v>398.4</v>
      </c>
      <c r="H1149" s="142"/>
      <c r="I1149" s="126"/>
    </row>
    <row r="1150" spans="1:9" ht="19.7" customHeight="1" x14ac:dyDescent="0.5">
      <c r="A1150" s="142"/>
      <c r="B1150" s="146"/>
      <c r="C1150" s="141" t="s">
        <v>286</v>
      </c>
      <c r="D1150" s="152">
        <v>0.2</v>
      </c>
      <c r="E1150" s="149" t="s">
        <v>120</v>
      </c>
      <c r="F1150" s="248">
        <v>12.92</v>
      </c>
      <c r="G1150" s="151">
        <f>D1150*F1150</f>
        <v>2.5840000000000001</v>
      </c>
      <c r="H1150" s="142"/>
      <c r="I1150" s="126"/>
    </row>
    <row r="1151" spans="1:9" ht="19.7" customHeight="1" x14ac:dyDescent="0.5">
      <c r="A1151" s="213"/>
      <c r="B1151" s="214"/>
      <c r="C1151" s="141" t="s">
        <v>363</v>
      </c>
      <c r="D1151" s="152">
        <v>1</v>
      </c>
      <c r="E1151" s="149" t="s">
        <v>57</v>
      </c>
      <c r="F1151" s="248">
        <v>5</v>
      </c>
      <c r="G1151" s="151">
        <f>D1151*F1151</f>
        <v>5</v>
      </c>
      <c r="H1151" s="213"/>
      <c r="I1151" s="126"/>
    </row>
    <row r="1152" spans="1:9" ht="19.7" customHeight="1" x14ac:dyDescent="0.5">
      <c r="A1152" s="154"/>
      <c r="B1152" s="155"/>
      <c r="C1152" s="156" t="s">
        <v>586</v>
      </c>
      <c r="D1152" s="157">
        <v>1</v>
      </c>
      <c r="E1152" s="158" t="s">
        <v>57</v>
      </c>
      <c r="F1152" s="159" t="s">
        <v>127</v>
      </c>
      <c r="G1152" s="160">
        <f>SUM(G1146:G1151)</f>
        <v>508.31399999999996</v>
      </c>
      <c r="H1152" s="154" t="s">
        <v>574</v>
      </c>
      <c r="I1152" s="126"/>
    </row>
    <row r="1153" spans="1:9" ht="19.7" customHeight="1" x14ac:dyDescent="0.5">
      <c r="A1153" s="243">
        <v>11.29</v>
      </c>
      <c r="B1153" s="191" t="s">
        <v>581</v>
      </c>
      <c r="C1153" s="147"/>
      <c r="D1153" s="208" t="s">
        <v>117</v>
      </c>
      <c r="E1153" s="195" t="s">
        <v>117</v>
      </c>
      <c r="F1153" s="209" t="s">
        <v>117</v>
      </c>
      <c r="G1153" s="210" t="s">
        <v>117</v>
      </c>
      <c r="H1153" s="195" t="s">
        <v>117</v>
      </c>
      <c r="I1153" s="126"/>
    </row>
    <row r="1154" spans="1:9" ht="19.7" customHeight="1" x14ac:dyDescent="0.5">
      <c r="A1154" s="142"/>
      <c r="B1154" s="140" t="s">
        <v>584</v>
      </c>
      <c r="C1154" s="141"/>
      <c r="D1154" s="152" t="s">
        <v>117</v>
      </c>
      <c r="E1154" s="149" t="s">
        <v>117</v>
      </c>
      <c r="F1154" s="150" t="s">
        <v>117</v>
      </c>
      <c r="G1154" s="151" t="s">
        <v>117</v>
      </c>
      <c r="H1154" s="149" t="s">
        <v>117</v>
      </c>
      <c r="I1154" s="126"/>
    </row>
    <row r="1155" spans="1:9" ht="19.7" customHeight="1" x14ac:dyDescent="0.5">
      <c r="A1155" s="142"/>
      <c r="B1155" s="146"/>
      <c r="C1155" s="141" t="s">
        <v>588</v>
      </c>
      <c r="D1155" s="152">
        <v>1</v>
      </c>
      <c r="E1155" s="149" t="s">
        <v>57</v>
      </c>
      <c r="F1155" s="150">
        <v>114.67</v>
      </c>
      <c r="G1155" s="151">
        <f>D1155*F1155</f>
        <v>114.67</v>
      </c>
      <c r="H1155" s="149" t="s">
        <v>310</v>
      </c>
      <c r="I1155" s="126"/>
    </row>
    <row r="1156" spans="1:9" ht="19.7" customHeight="1" x14ac:dyDescent="0.5">
      <c r="A1156" s="142"/>
      <c r="B1156" s="146"/>
      <c r="C1156" s="141" t="s">
        <v>550</v>
      </c>
      <c r="D1156" s="152">
        <v>0.48</v>
      </c>
      <c r="E1156" s="149" t="s">
        <v>284</v>
      </c>
      <c r="F1156" s="209">
        <v>388</v>
      </c>
      <c r="G1156" s="151">
        <f>D1156*F1156</f>
        <v>186.23999999999998</v>
      </c>
      <c r="H1156" s="142"/>
      <c r="I1156" s="126"/>
    </row>
    <row r="1157" spans="1:9" ht="19.7" customHeight="1" x14ac:dyDescent="0.5">
      <c r="A1157" s="142"/>
      <c r="B1157" s="146"/>
      <c r="C1157" s="141" t="s">
        <v>286</v>
      </c>
      <c r="D1157" s="152">
        <v>0.2</v>
      </c>
      <c r="E1157" s="149" t="s">
        <v>120</v>
      </c>
      <c r="F1157" s="248">
        <v>12.92</v>
      </c>
      <c r="G1157" s="151">
        <f>D1157*F1157</f>
        <v>2.5840000000000001</v>
      </c>
      <c r="H1157" s="142"/>
      <c r="I1157" s="126"/>
    </row>
    <row r="1158" spans="1:9" ht="19.7" customHeight="1" x14ac:dyDescent="0.5">
      <c r="A1158" s="213"/>
      <c r="B1158" s="214"/>
      <c r="C1158" s="141" t="s">
        <v>363</v>
      </c>
      <c r="D1158" s="152">
        <v>1</v>
      </c>
      <c r="E1158" s="149" t="s">
        <v>57</v>
      </c>
      <c r="F1158" s="248">
        <v>5</v>
      </c>
      <c r="G1158" s="151">
        <f>D1158*F1158</f>
        <v>5</v>
      </c>
      <c r="H1158" s="213"/>
      <c r="I1158" s="126"/>
    </row>
    <row r="1159" spans="1:9" ht="19.7" customHeight="1" x14ac:dyDescent="0.5">
      <c r="A1159" s="154"/>
      <c r="B1159" s="155"/>
      <c r="C1159" s="156" t="s">
        <v>589</v>
      </c>
      <c r="D1159" s="157">
        <v>1</v>
      </c>
      <c r="E1159" s="158" t="s">
        <v>57</v>
      </c>
      <c r="F1159" s="159" t="s">
        <v>127</v>
      </c>
      <c r="G1159" s="160">
        <f>SUM(G1153:G1158)</f>
        <v>308.49399999999997</v>
      </c>
      <c r="H1159" s="154" t="s">
        <v>572</v>
      </c>
      <c r="I1159" s="126"/>
    </row>
    <row r="1160" spans="1:9" ht="19.7" customHeight="1" x14ac:dyDescent="0.5">
      <c r="A1160" s="243">
        <v>11.3</v>
      </c>
      <c r="B1160" s="191" t="s">
        <v>581</v>
      </c>
      <c r="C1160" s="147"/>
      <c r="D1160" s="208" t="s">
        <v>117</v>
      </c>
      <c r="E1160" s="195" t="s">
        <v>117</v>
      </c>
      <c r="F1160" s="209" t="s">
        <v>117</v>
      </c>
      <c r="G1160" s="210" t="s">
        <v>117</v>
      </c>
      <c r="H1160" s="195" t="s">
        <v>117</v>
      </c>
      <c r="I1160" s="126"/>
    </row>
    <row r="1161" spans="1:9" ht="19.7" customHeight="1" x14ac:dyDescent="0.5">
      <c r="A1161" s="142"/>
      <c r="B1161" s="140" t="s">
        <v>587</v>
      </c>
      <c r="C1161" s="141"/>
      <c r="D1161" s="152" t="s">
        <v>117</v>
      </c>
      <c r="E1161" s="149" t="s">
        <v>117</v>
      </c>
      <c r="F1161" s="150" t="s">
        <v>117</v>
      </c>
      <c r="G1161" s="151" t="s">
        <v>117</v>
      </c>
      <c r="H1161" s="149" t="s">
        <v>117</v>
      </c>
      <c r="I1161" s="126"/>
    </row>
    <row r="1162" spans="1:9" ht="19.7" customHeight="1" x14ac:dyDescent="0.5">
      <c r="A1162" s="142"/>
      <c r="B1162" s="146"/>
      <c r="C1162" s="141" t="s">
        <v>588</v>
      </c>
      <c r="D1162" s="152">
        <v>1</v>
      </c>
      <c r="E1162" s="149" t="s">
        <v>57</v>
      </c>
      <c r="F1162" s="150">
        <v>114.67</v>
      </c>
      <c r="G1162" s="151">
        <f>D1162*F1162</f>
        <v>114.67</v>
      </c>
      <c r="H1162" s="149" t="s">
        <v>310</v>
      </c>
      <c r="I1162" s="126"/>
    </row>
    <row r="1163" spans="1:9" ht="19.7" customHeight="1" x14ac:dyDescent="0.5">
      <c r="A1163" s="142"/>
      <c r="B1163" s="146"/>
      <c r="C1163" s="141" t="s">
        <v>554</v>
      </c>
      <c r="D1163" s="152">
        <v>0.48</v>
      </c>
      <c r="E1163" s="149" t="s">
        <v>284</v>
      </c>
      <c r="F1163" s="209">
        <v>830</v>
      </c>
      <c r="G1163" s="151">
        <f>D1163*F1163</f>
        <v>398.4</v>
      </c>
      <c r="H1163" s="142"/>
      <c r="I1163" s="126"/>
    </row>
    <row r="1164" spans="1:9" ht="19.7" customHeight="1" x14ac:dyDescent="0.5">
      <c r="A1164" s="142"/>
      <c r="B1164" s="146"/>
      <c r="C1164" s="141" t="s">
        <v>286</v>
      </c>
      <c r="D1164" s="152">
        <v>0.2</v>
      </c>
      <c r="E1164" s="149" t="s">
        <v>120</v>
      </c>
      <c r="F1164" s="248">
        <v>12.92</v>
      </c>
      <c r="G1164" s="151">
        <f>D1164*F1164</f>
        <v>2.5840000000000001</v>
      </c>
      <c r="H1164" s="142"/>
      <c r="I1164" s="126"/>
    </row>
    <row r="1165" spans="1:9" ht="19.7" customHeight="1" x14ac:dyDescent="0.5">
      <c r="A1165" s="213"/>
      <c r="B1165" s="214"/>
      <c r="C1165" s="141" t="s">
        <v>363</v>
      </c>
      <c r="D1165" s="152">
        <v>1</v>
      </c>
      <c r="E1165" s="149" t="s">
        <v>57</v>
      </c>
      <c r="F1165" s="248">
        <v>5</v>
      </c>
      <c r="G1165" s="151">
        <f>D1165*F1165</f>
        <v>5</v>
      </c>
      <c r="H1165" s="213"/>
      <c r="I1165" s="126"/>
    </row>
    <row r="1166" spans="1:9" ht="19.7" customHeight="1" x14ac:dyDescent="0.5">
      <c r="A1166" s="154"/>
      <c r="B1166" s="155"/>
      <c r="C1166" s="156" t="s">
        <v>589</v>
      </c>
      <c r="D1166" s="157">
        <v>1</v>
      </c>
      <c r="E1166" s="158" t="s">
        <v>57</v>
      </c>
      <c r="F1166" s="159" t="s">
        <v>127</v>
      </c>
      <c r="G1166" s="160">
        <f>SUM(G1160:G1165)</f>
        <v>520.65399999999988</v>
      </c>
      <c r="H1166" s="154" t="s">
        <v>574</v>
      </c>
      <c r="I1166" s="126"/>
    </row>
    <row r="1167" spans="1:9" ht="19.7" customHeight="1" x14ac:dyDescent="0.5">
      <c r="A1167" s="243">
        <v>11.31</v>
      </c>
      <c r="B1167" s="191" t="s">
        <v>577</v>
      </c>
      <c r="C1167" s="147"/>
      <c r="D1167" s="208" t="s">
        <v>117</v>
      </c>
      <c r="E1167" s="195" t="s">
        <v>117</v>
      </c>
      <c r="F1167" s="209" t="s">
        <v>117</v>
      </c>
      <c r="G1167" s="210" t="s">
        <v>117</v>
      </c>
      <c r="H1167" s="195" t="s">
        <v>117</v>
      </c>
      <c r="I1167" s="126"/>
    </row>
    <row r="1168" spans="1:9" ht="19.7" customHeight="1" x14ac:dyDescent="0.5">
      <c r="A1168" s="142"/>
      <c r="B1168" s="140" t="s">
        <v>590</v>
      </c>
      <c r="C1168" s="141"/>
      <c r="D1168" s="152" t="s">
        <v>117</v>
      </c>
      <c r="E1168" s="149" t="s">
        <v>117</v>
      </c>
      <c r="F1168" s="150" t="s">
        <v>117</v>
      </c>
      <c r="G1168" s="151" t="s">
        <v>117</v>
      </c>
      <c r="H1168" s="149" t="s">
        <v>117</v>
      </c>
      <c r="I1168" s="126"/>
    </row>
    <row r="1169" spans="1:9" ht="19.7" customHeight="1" x14ac:dyDescent="0.5">
      <c r="A1169" s="142"/>
      <c r="B1169" s="146"/>
      <c r="C1169" s="141" t="s">
        <v>591</v>
      </c>
      <c r="D1169" s="152">
        <v>1</v>
      </c>
      <c r="E1169" s="149" t="s">
        <v>57</v>
      </c>
      <c r="F1169" s="150">
        <v>103.42</v>
      </c>
      <c r="G1169" s="151">
        <f>D1169*F1169</f>
        <v>103.42</v>
      </c>
      <c r="H1169" s="149" t="s">
        <v>310</v>
      </c>
      <c r="I1169" s="126"/>
    </row>
    <row r="1170" spans="1:9" ht="19.7" customHeight="1" x14ac:dyDescent="0.5">
      <c r="A1170" s="142"/>
      <c r="B1170" s="146"/>
      <c r="C1170" s="141" t="s">
        <v>550</v>
      </c>
      <c r="D1170" s="152">
        <v>0.48</v>
      </c>
      <c r="E1170" s="149" t="s">
        <v>284</v>
      </c>
      <c r="F1170" s="209">
        <v>388</v>
      </c>
      <c r="G1170" s="151">
        <f>D1170*F1170</f>
        <v>186.23999999999998</v>
      </c>
      <c r="H1170" s="142"/>
      <c r="I1170" s="126"/>
    </row>
    <row r="1171" spans="1:9" ht="21" customHeight="1" x14ac:dyDescent="0.5">
      <c r="A1171" s="142"/>
      <c r="B1171" s="146"/>
      <c r="C1171" s="141" t="s">
        <v>286</v>
      </c>
      <c r="D1171" s="152">
        <v>0.2</v>
      </c>
      <c r="E1171" s="149" t="s">
        <v>120</v>
      </c>
      <c r="F1171" s="248">
        <v>12.92</v>
      </c>
      <c r="G1171" s="151">
        <f>D1171*F1171</f>
        <v>2.5840000000000001</v>
      </c>
      <c r="H1171" s="142"/>
      <c r="I1171" s="126"/>
    </row>
    <row r="1172" spans="1:9" ht="21" customHeight="1" x14ac:dyDescent="0.5">
      <c r="A1172" s="154"/>
      <c r="B1172" s="155"/>
      <c r="C1172" s="156"/>
      <c r="D1172" s="205"/>
      <c r="E1172" s="158"/>
      <c r="F1172" s="250"/>
      <c r="G1172" s="207"/>
      <c r="H1172" s="154"/>
      <c r="I1172" s="126"/>
    </row>
    <row r="1173" spans="1:9" ht="21" customHeight="1" x14ac:dyDescent="0.5">
      <c r="A1173" s="197"/>
      <c r="B1173" s="198"/>
      <c r="C1173" s="147" t="s">
        <v>363</v>
      </c>
      <c r="D1173" s="208">
        <v>1</v>
      </c>
      <c r="E1173" s="195" t="s">
        <v>57</v>
      </c>
      <c r="F1173" s="248">
        <v>5</v>
      </c>
      <c r="G1173" s="210">
        <f>D1173*F1173</f>
        <v>5</v>
      </c>
      <c r="H1173" s="197"/>
      <c r="I1173" s="126"/>
    </row>
    <row r="1174" spans="1:9" ht="21" customHeight="1" x14ac:dyDescent="0.5">
      <c r="A1174" s="154"/>
      <c r="B1174" s="155"/>
      <c r="C1174" s="156" t="s">
        <v>592</v>
      </c>
      <c r="D1174" s="157">
        <v>1</v>
      </c>
      <c r="E1174" s="158" t="s">
        <v>57</v>
      </c>
      <c r="F1174" s="159" t="s">
        <v>127</v>
      </c>
      <c r="G1174" s="160">
        <f>SUM(G1167:G1173)</f>
        <v>297.24399999999997</v>
      </c>
      <c r="H1174" s="154" t="s">
        <v>572</v>
      </c>
      <c r="I1174" s="126"/>
    </row>
    <row r="1175" spans="1:9" ht="21" customHeight="1" x14ac:dyDescent="0.5">
      <c r="A1175" s="243">
        <v>11.32</v>
      </c>
      <c r="B1175" s="191" t="s">
        <v>593</v>
      </c>
      <c r="C1175" s="147"/>
      <c r="D1175" s="208" t="s">
        <v>117</v>
      </c>
      <c r="E1175" s="195" t="s">
        <v>117</v>
      </c>
      <c r="F1175" s="209" t="s">
        <v>117</v>
      </c>
      <c r="G1175" s="210" t="s">
        <v>117</v>
      </c>
      <c r="H1175" s="195" t="s">
        <v>117</v>
      </c>
      <c r="I1175" s="126"/>
    </row>
    <row r="1176" spans="1:9" ht="21" customHeight="1" x14ac:dyDescent="0.5">
      <c r="A1176" s="142"/>
      <c r="B1176" s="140" t="s">
        <v>594</v>
      </c>
      <c r="C1176" s="141"/>
      <c r="D1176" s="152" t="s">
        <v>117</v>
      </c>
      <c r="E1176" s="149" t="s">
        <v>117</v>
      </c>
      <c r="F1176" s="150" t="s">
        <v>117</v>
      </c>
      <c r="G1176" s="151" t="s">
        <v>117</v>
      </c>
      <c r="H1176" s="149" t="s">
        <v>117</v>
      </c>
      <c r="I1176" s="126"/>
    </row>
    <row r="1177" spans="1:9" ht="21" customHeight="1" x14ac:dyDescent="0.5">
      <c r="A1177" s="142"/>
      <c r="B1177" s="146"/>
      <c r="C1177" s="141" t="s">
        <v>591</v>
      </c>
      <c r="D1177" s="152">
        <v>1</v>
      </c>
      <c r="E1177" s="149" t="s">
        <v>57</v>
      </c>
      <c r="F1177" s="150">
        <v>103.42</v>
      </c>
      <c r="G1177" s="151">
        <f>D1177*F1177</f>
        <v>103.42</v>
      </c>
      <c r="H1177" s="149" t="s">
        <v>310</v>
      </c>
      <c r="I1177" s="126"/>
    </row>
    <row r="1178" spans="1:9" ht="21" customHeight="1" x14ac:dyDescent="0.5">
      <c r="A1178" s="142"/>
      <c r="B1178" s="146"/>
      <c r="C1178" s="141" t="s">
        <v>554</v>
      </c>
      <c r="D1178" s="152">
        <v>0.48</v>
      </c>
      <c r="E1178" s="149" t="s">
        <v>284</v>
      </c>
      <c r="F1178" s="209">
        <v>830</v>
      </c>
      <c r="G1178" s="151">
        <f>D1178*F1178</f>
        <v>398.4</v>
      </c>
      <c r="H1178" s="142"/>
      <c r="I1178" s="126"/>
    </row>
    <row r="1179" spans="1:9" ht="21" customHeight="1" x14ac:dyDescent="0.5">
      <c r="A1179" s="142"/>
      <c r="B1179" s="146"/>
      <c r="C1179" s="141" t="s">
        <v>286</v>
      </c>
      <c r="D1179" s="152">
        <v>0.2</v>
      </c>
      <c r="E1179" s="149" t="s">
        <v>120</v>
      </c>
      <c r="F1179" s="248">
        <v>12.92</v>
      </c>
      <c r="G1179" s="151">
        <f>D1179*F1179</f>
        <v>2.5840000000000001</v>
      </c>
      <c r="H1179" s="142"/>
      <c r="I1179" s="126"/>
    </row>
    <row r="1180" spans="1:9" ht="21" customHeight="1" x14ac:dyDescent="0.5">
      <c r="A1180" s="213"/>
      <c r="B1180" s="214"/>
      <c r="C1180" s="141" t="s">
        <v>363</v>
      </c>
      <c r="D1180" s="152">
        <v>1</v>
      </c>
      <c r="E1180" s="149" t="s">
        <v>57</v>
      </c>
      <c r="F1180" s="248">
        <v>5</v>
      </c>
      <c r="G1180" s="151">
        <f>D1180*F1180</f>
        <v>5</v>
      </c>
      <c r="H1180" s="213"/>
      <c r="I1180" s="126"/>
    </row>
    <row r="1181" spans="1:9" ht="21" customHeight="1" x14ac:dyDescent="0.5">
      <c r="A1181" s="154"/>
      <c r="B1181" s="155"/>
      <c r="C1181" s="156" t="s">
        <v>592</v>
      </c>
      <c r="D1181" s="157">
        <v>1</v>
      </c>
      <c r="E1181" s="158" t="s">
        <v>57</v>
      </c>
      <c r="F1181" s="159" t="s">
        <v>127</v>
      </c>
      <c r="G1181" s="160">
        <f>SUM(G1175:G1180)</f>
        <v>509.404</v>
      </c>
      <c r="H1181" s="154" t="s">
        <v>574</v>
      </c>
      <c r="I1181" s="126"/>
    </row>
    <row r="1182" spans="1:9" ht="21" customHeight="1" x14ac:dyDescent="0.5">
      <c r="A1182" s="243">
        <v>11.33</v>
      </c>
      <c r="B1182" s="191" t="s">
        <v>581</v>
      </c>
      <c r="C1182" s="147"/>
      <c r="D1182" s="208" t="s">
        <v>117</v>
      </c>
      <c r="E1182" s="195" t="s">
        <v>117</v>
      </c>
      <c r="F1182" s="209" t="s">
        <v>117</v>
      </c>
      <c r="G1182" s="210" t="s">
        <v>117</v>
      </c>
      <c r="H1182" s="195" t="s">
        <v>117</v>
      </c>
      <c r="I1182" s="126"/>
    </row>
    <row r="1183" spans="1:9" ht="21" customHeight="1" x14ac:dyDescent="0.5">
      <c r="A1183" s="142"/>
      <c r="B1183" s="140" t="s">
        <v>590</v>
      </c>
      <c r="C1183" s="141"/>
      <c r="D1183" s="152" t="s">
        <v>117</v>
      </c>
      <c r="E1183" s="149" t="s">
        <v>117</v>
      </c>
      <c r="F1183" s="150" t="s">
        <v>117</v>
      </c>
      <c r="G1183" s="151" t="s">
        <v>117</v>
      </c>
      <c r="H1183" s="149" t="s">
        <v>117</v>
      </c>
      <c r="I1183" s="126"/>
    </row>
    <row r="1184" spans="1:9" ht="21" customHeight="1" x14ac:dyDescent="0.5">
      <c r="A1184" s="142"/>
      <c r="B1184" s="146"/>
      <c r="C1184" s="141" t="s">
        <v>595</v>
      </c>
      <c r="D1184" s="152">
        <v>1</v>
      </c>
      <c r="E1184" s="149" t="s">
        <v>57</v>
      </c>
      <c r="F1184" s="150">
        <v>116.17</v>
      </c>
      <c r="G1184" s="151">
        <f>D1184*F1184</f>
        <v>116.17</v>
      </c>
      <c r="H1184" s="149" t="s">
        <v>310</v>
      </c>
      <c r="I1184" s="126"/>
    </row>
    <row r="1185" spans="1:9" ht="21" customHeight="1" x14ac:dyDescent="0.5">
      <c r="A1185" s="142"/>
      <c r="B1185" s="146"/>
      <c r="C1185" s="141" t="s">
        <v>550</v>
      </c>
      <c r="D1185" s="152">
        <v>0.48</v>
      </c>
      <c r="E1185" s="149" t="s">
        <v>284</v>
      </c>
      <c r="F1185" s="209">
        <v>388</v>
      </c>
      <c r="G1185" s="151">
        <f>D1185*F1185</f>
        <v>186.23999999999998</v>
      </c>
      <c r="H1185" s="142"/>
      <c r="I1185" s="126"/>
    </row>
    <row r="1186" spans="1:9" ht="21" customHeight="1" x14ac:dyDescent="0.5">
      <c r="A1186" s="142"/>
      <c r="B1186" s="146"/>
      <c r="C1186" s="141" t="s">
        <v>286</v>
      </c>
      <c r="D1186" s="152">
        <v>0.2</v>
      </c>
      <c r="E1186" s="149" t="s">
        <v>120</v>
      </c>
      <c r="F1186" s="248">
        <v>12.92</v>
      </c>
      <c r="G1186" s="151">
        <f>D1186*F1186</f>
        <v>2.5840000000000001</v>
      </c>
      <c r="H1186" s="142"/>
      <c r="I1186" s="126"/>
    </row>
    <row r="1187" spans="1:9" ht="21" customHeight="1" x14ac:dyDescent="0.5">
      <c r="A1187" s="213"/>
      <c r="B1187" s="214"/>
      <c r="C1187" s="141" t="s">
        <v>363</v>
      </c>
      <c r="D1187" s="152">
        <v>1</v>
      </c>
      <c r="E1187" s="149" t="s">
        <v>57</v>
      </c>
      <c r="F1187" s="248">
        <v>5</v>
      </c>
      <c r="G1187" s="151">
        <f>D1187*F1187</f>
        <v>5</v>
      </c>
      <c r="H1187" s="213"/>
      <c r="I1187" s="126"/>
    </row>
    <row r="1188" spans="1:9" ht="21" customHeight="1" x14ac:dyDescent="0.5">
      <c r="A1188" s="154"/>
      <c r="B1188" s="155"/>
      <c r="C1188" s="156" t="s">
        <v>596</v>
      </c>
      <c r="D1188" s="157">
        <v>1</v>
      </c>
      <c r="E1188" s="158" t="s">
        <v>57</v>
      </c>
      <c r="F1188" s="159" t="s">
        <v>127</v>
      </c>
      <c r="G1188" s="160">
        <f>SUM(G1182:G1187)</f>
        <v>309.99399999999997</v>
      </c>
      <c r="H1188" s="154" t="s">
        <v>572</v>
      </c>
      <c r="I1188" s="126"/>
    </row>
    <row r="1189" spans="1:9" ht="21" customHeight="1" x14ac:dyDescent="0.5">
      <c r="A1189" s="243">
        <v>11.34</v>
      </c>
      <c r="B1189" s="191" t="s">
        <v>581</v>
      </c>
      <c r="C1189" s="147"/>
      <c r="D1189" s="208" t="s">
        <v>117</v>
      </c>
      <c r="E1189" s="195" t="s">
        <v>117</v>
      </c>
      <c r="F1189" s="209" t="s">
        <v>117</v>
      </c>
      <c r="G1189" s="210" t="s">
        <v>117</v>
      </c>
      <c r="H1189" s="195" t="s">
        <v>117</v>
      </c>
      <c r="I1189" s="126"/>
    </row>
    <row r="1190" spans="1:9" ht="21" customHeight="1" x14ac:dyDescent="0.5">
      <c r="A1190" s="142"/>
      <c r="B1190" s="140" t="s">
        <v>594</v>
      </c>
      <c r="C1190" s="141"/>
      <c r="D1190" s="152" t="s">
        <v>117</v>
      </c>
      <c r="E1190" s="149" t="s">
        <v>117</v>
      </c>
      <c r="F1190" s="150" t="s">
        <v>117</v>
      </c>
      <c r="G1190" s="151" t="s">
        <v>117</v>
      </c>
      <c r="H1190" s="149" t="s">
        <v>117</v>
      </c>
      <c r="I1190" s="126"/>
    </row>
    <row r="1191" spans="1:9" ht="21" customHeight="1" x14ac:dyDescent="0.5">
      <c r="A1191" s="142"/>
      <c r="B1191" s="146"/>
      <c r="C1191" s="141" t="s">
        <v>595</v>
      </c>
      <c r="D1191" s="152">
        <v>1</v>
      </c>
      <c r="E1191" s="149" t="s">
        <v>57</v>
      </c>
      <c r="F1191" s="150">
        <v>116.17</v>
      </c>
      <c r="G1191" s="151">
        <f>D1191*F1191</f>
        <v>116.17</v>
      </c>
      <c r="H1191" s="149" t="s">
        <v>310</v>
      </c>
      <c r="I1191" s="126"/>
    </row>
    <row r="1192" spans="1:9" ht="21" customHeight="1" x14ac:dyDescent="0.5">
      <c r="A1192" s="142"/>
      <c r="B1192" s="146"/>
      <c r="C1192" s="141" t="s">
        <v>554</v>
      </c>
      <c r="D1192" s="152">
        <v>0.48</v>
      </c>
      <c r="E1192" s="149" t="s">
        <v>284</v>
      </c>
      <c r="F1192" s="209">
        <v>830</v>
      </c>
      <c r="G1192" s="151">
        <f>D1192*F1192</f>
        <v>398.4</v>
      </c>
      <c r="H1192" s="142"/>
      <c r="I1192" s="126"/>
    </row>
    <row r="1193" spans="1:9" ht="21" customHeight="1" x14ac:dyDescent="0.5">
      <c r="A1193" s="142"/>
      <c r="B1193" s="146"/>
      <c r="C1193" s="141" t="s">
        <v>286</v>
      </c>
      <c r="D1193" s="152">
        <v>0.2</v>
      </c>
      <c r="E1193" s="149" t="s">
        <v>120</v>
      </c>
      <c r="F1193" s="248">
        <v>12.92</v>
      </c>
      <c r="G1193" s="151">
        <f>D1193*F1193</f>
        <v>2.5840000000000001</v>
      </c>
      <c r="H1193" s="142"/>
      <c r="I1193" s="126"/>
    </row>
    <row r="1194" spans="1:9" ht="21" customHeight="1" x14ac:dyDescent="0.5">
      <c r="A1194" s="213"/>
      <c r="B1194" s="214"/>
      <c r="C1194" s="141" t="s">
        <v>363</v>
      </c>
      <c r="D1194" s="152">
        <v>1</v>
      </c>
      <c r="E1194" s="149" t="s">
        <v>57</v>
      </c>
      <c r="F1194" s="248">
        <v>5</v>
      </c>
      <c r="G1194" s="151">
        <f>D1194*F1194</f>
        <v>5</v>
      </c>
      <c r="H1194" s="213"/>
      <c r="I1194" s="126"/>
    </row>
    <row r="1195" spans="1:9" ht="21" customHeight="1" x14ac:dyDescent="0.5">
      <c r="A1195" s="154"/>
      <c r="B1195" s="155"/>
      <c r="C1195" s="156" t="s">
        <v>596</v>
      </c>
      <c r="D1195" s="157">
        <v>1</v>
      </c>
      <c r="E1195" s="158" t="s">
        <v>57</v>
      </c>
      <c r="F1195" s="159" t="s">
        <v>127</v>
      </c>
      <c r="G1195" s="160">
        <f>SUM(G1189:G1194)</f>
        <v>522.15399999999988</v>
      </c>
      <c r="H1195" s="154" t="s">
        <v>574</v>
      </c>
      <c r="I1195" s="126"/>
    </row>
    <row r="1196" spans="1:9" ht="21" customHeight="1" x14ac:dyDescent="0.5">
      <c r="A1196" s="243">
        <v>11.35</v>
      </c>
      <c r="B1196" s="191" t="s">
        <v>597</v>
      </c>
      <c r="C1196" s="147"/>
      <c r="D1196" s="208" t="s">
        <v>117</v>
      </c>
      <c r="E1196" s="195" t="s">
        <v>117</v>
      </c>
      <c r="F1196" s="209" t="s">
        <v>117</v>
      </c>
      <c r="G1196" s="210" t="s">
        <v>117</v>
      </c>
      <c r="H1196" s="195" t="s">
        <v>117</v>
      </c>
      <c r="I1196" s="126"/>
    </row>
    <row r="1197" spans="1:9" ht="21" customHeight="1" x14ac:dyDescent="0.5">
      <c r="A1197" s="142"/>
      <c r="B1197" s="140" t="s">
        <v>598</v>
      </c>
      <c r="C1197" s="141"/>
      <c r="D1197" s="152" t="s">
        <v>117</v>
      </c>
      <c r="E1197" s="149" t="s">
        <v>117</v>
      </c>
      <c r="F1197" s="150" t="s">
        <v>117</v>
      </c>
      <c r="G1197" s="151" t="s">
        <v>117</v>
      </c>
      <c r="H1197" s="149" t="s">
        <v>117</v>
      </c>
      <c r="I1197" s="126"/>
    </row>
    <row r="1198" spans="1:9" ht="21" customHeight="1" x14ac:dyDescent="0.5">
      <c r="A1198" s="142"/>
      <c r="B1198" s="146"/>
      <c r="C1198" s="141" t="s">
        <v>362</v>
      </c>
      <c r="D1198" s="152">
        <v>1</v>
      </c>
      <c r="E1198" s="149" t="s">
        <v>57</v>
      </c>
      <c r="F1198" s="150">
        <f>ROUNDDOWN(153.27/2.88,2)</f>
        <v>53.21</v>
      </c>
      <c r="G1198" s="151">
        <f>D1198*F1198</f>
        <v>53.21</v>
      </c>
      <c r="H1198" s="149"/>
      <c r="I1198" s="126"/>
    </row>
    <row r="1199" spans="1:9" ht="21" customHeight="1" x14ac:dyDescent="0.5">
      <c r="A1199" s="142"/>
      <c r="B1199" s="146"/>
      <c r="C1199" s="141" t="s">
        <v>372</v>
      </c>
      <c r="D1199" s="152">
        <v>1</v>
      </c>
      <c r="E1199" s="149" t="s">
        <v>57</v>
      </c>
      <c r="F1199" s="209">
        <v>96</v>
      </c>
      <c r="G1199" s="151">
        <f>D1199*F1199</f>
        <v>96</v>
      </c>
      <c r="H1199" s="142"/>
      <c r="I1199" s="126"/>
    </row>
    <row r="1200" spans="1:9" x14ac:dyDescent="0.5">
      <c r="A1200" s="142"/>
      <c r="B1200" s="146"/>
      <c r="C1200" s="141" t="s">
        <v>373</v>
      </c>
      <c r="D1200" s="152">
        <v>0.11</v>
      </c>
      <c r="E1200" s="149" t="s">
        <v>120</v>
      </c>
      <c r="F1200" s="248">
        <v>25</v>
      </c>
      <c r="G1200" s="151">
        <f>D1200*F1200</f>
        <v>2.75</v>
      </c>
      <c r="H1200" s="142"/>
      <c r="I1200" s="126"/>
    </row>
    <row r="1201" spans="1:9" x14ac:dyDescent="0.5">
      <c r="A1201" s="213"/>
      <c r="B1201" s="214"/>
      <c r="C1201" s="141" t="s">
        <v>363</v>
      </c>
      <c r="D1201" s="152">
        <v>2</v>
      </c>
      <c r="E1201" s="149" t="s">
        <v>57</v>
      </c>
      <c r="F1201" s="248">
        <v>5</v>
      </c>
      <c r="G1201" s="151">
        <f>D1201*F1201</f>
        <v>10</v>
      </c>
      <c r="H1201" s="213"/>
      <c r="I1201" s="126"/>
    </row>
    <row r="1202" spans="1:9" x14ac:dyDescent="0.5">
      <c r="A1202" s="213"/>
      <c r="B1202" s="214"/>
      <c r="C1202" s="141" t="s">
        <v>599</v>
      </c>
      <c r="D1202" s="152">
        <v>1</v>
      </c>
      <c r="E1202" s="149" t="s">
        <v>57</v>
      </c>
      <c r="F1202" s="248">
        <v>75</v>
      </c>
      <c r="G1202" s="151">
        <f>D1202*F1202</f>
        <v>75</v>
      </c>
      <c r="H1202" s="213"/>
      <c r="I1202" s="126"/>
    </row>
    <row r="1203" spans="1:9" x14ac:dyDescent="0.5">
      <c r="A1203" s="154"/>
      <c r="B1203" s="155"/>
      <c r="C1203" s="156" t="s">
        <v>600</v>
      </c>
      <c r="D1203" s="157">
        <v>1</v>
      </c>
      <c r="E1203" s="158" t="s">
        <v>57</v>
      </c>
      <c r="F1203" s="159" t="s">
        <v>127</v>
      </c>
      <c r="G1203" s="160">
        <f>SUM(G1196:G1202)</f>
        <v>236.96</v>
      </c>
      <c r="H1203" s="154" t="s">
        <v>376</v>
      </c>
      <c r="I1203" s="126"/>
    </row>
    <row r="1204" spans="1:9" x14ac:dyDescent="0.5">
      <c r="A1204" s="243">
        <v>11.36</v>
      </c>
      <c r="B1204" s="191" t="s">
        <v>581</v>
      </c>
      <c r="C1204" s="147"/>
      <c r="D1204" s="208" t="s">
        <v>117</v>
      </c>
      <c r="E1204" s="195" t="s">
        <v>117</v>
      </c>
      <c r="F1204" s="209" t="s">
        <v>117</v>
      </c>
      <c r="G1204" s="210" t="s">
        <v>117</v>
      </c>
      <c r="H1204" s="195" t="s">
        <v>117</v>
      </c>
      <c r="I1204" s="126"/>
    </row>
    <row r="1205" spans="1:9" x14ac:dyDescent="0.5">
      <c r="A1205" s="142"/>
      <c r="B1205" s="140" t="s">
        <v>598</v>
      </c>
      <c r="C1205" s="141"/>
      <c r="D1205" s="152" t="s">
        <v>117</v>
      </c>
      <c r="E1205" s="149" t="s">
        <v>117</v>
      </c>
      <c r="F1205" s="150" t="s">
        <v>117</v>
      </c>
      <c r="G1205" s="151" t="s">
        <v>117</v>
      </c>
      <c r="H1205" s="149" t="s">
        <v>117</v>
      </c>
      <c r="I1205" s="126"/>
    </row>
    <row r="1206" spans="1:9" x14ac:dyDescent="0.5">
      <c r="A1206" s="142"/>
      <c r="B1206" s="146"/>
      <c r="C1206" s="141" t="s">
        <v>366</v>
      </c>
      <c r="D1206" s="152">
        <v>1</v>
      </c>
      <c r="E1206" s="149" t="s">
        <v>57</v>
      </c>
      <c r="F1206" s="150">
        <v>83.33</v>
      </c>
      <c r="G1206" s="151">
        <f>D1206*F1206</f>
        <v>83.33</v>
      </c>
      <c r="H1206" s="149" t="s">
        <v>310</v>
      </c>
      <c r="I1206" s="126"/>
    </row>
    <row r="1207" spans="1:9" x14ac:dyDescent="0.5">
      <c r="A1207" s="142"/>
      <c r="B1207" s="146"/>
      <c r="C1207" s="141" t="s">
        <v>372</v>
      </c>
      <c r="D1207" s="152">
        <v>1</v>
      </c>
      <c r="E1207" s="149" t="s">
        <v>57</v>
      </c>
      <c r="F1207" s="209">
        <v>170</v>
      </c>
      <c r="G1207" s="151">
        <f>D1207*F1207</f>
        <v>170</v>
      </c>
      <c r="H1207" s="142"/>
      <c r="I1207" s="126"/>
    </row>
    <row r="1208" spans="1:9" x14ac:dyDescent="0.5">
      <c r="A1208" s="142"/>
      <c r="B1208" s="146"/>
      <c r="C1208" s="141" t="s">
        <v>373</v>
      </c>
      <c r="D1208" s="152">
        <v>0.11</v>
      </c>
      <c r="E1208" s="149" t="s">
        <v>120</v>
      </c>
      <c r="F1208" s="248">
        <v>25</v>
      </c>
      <c r="G1208" s="151">
        <f>D1208*F1208</f>
        <v>2.75</v>
      </c>
      <c r="H1208" s="142"/>
      <c r="I1208" s="126"/>
    </row>
    <row r="1209" spans="1:9" x14ac:dyDescent="0.5">
      <c r="A1209" s="213"/>
      <c r="B1209" s="214"/>
      <c r="C1209" s="141" t="s">
        <v>363</v>
      </c>
      <c r="D1209" s="152">
        <v>2</v>
      </c>
      <c r="E1209" s="149" t="s">
        <v>57</v>
      </c>
      <c r="F1209" s="248">
        <v>5</v>
      </c>
      <c r="G1209" s="151">
        <f>D1209*F1209</f>
        <v>10</v>
      </c>
      <c r="H1209" s="213"/>
      <c r="I1209" s="126"/>
    </row>
    <row r="1210" spans="1:9" x14ac:dyDescent="0.5">
      <c r="A1210" s="213"/>
      <c r="B1210" s="214"/>
      <c r="C1210" s="141" t="s">
        <v>599</v>
      </c>
      <c r="D1210" s="152">
        <v>1</v>
      </c>
      <c r="E1210" s="149" t="s">
        <v>57</v>
      </c>
      <c r="F1210" s="248">
        <v>100</v>
      </c>
      <c r="G1210" s="151">
        <f>D1210*F1210</f>
        <v>100</v>
      </c>
      <c r="H1210" s="213"/>
      <c r="I1210" s="126"/>
    </row>
    <row r="1211" spans="1:9" x14ac:dyDescent="0.5">
      <c r="A1211" s="213"/>
      <c r="B1211" s="214"/>
      <c r="C1211" s="215" t="s">
        <v>601</v>
      </c>
      <c r="D1211" s="216">
        <v>1</v>
      </c>
      <c r="E1211" s="217" t="s">
        <v>57</v>
      </c>
      <c r="F1211" s="218" t="s">
        <v>127</v>
      </c>
      <c r="G1211" s="219">
        <f>SUM(G1204:G1210)</f>
        <v>366.08</v>
      </c>
      <c r="H1211" s="213" t="s">
        <v>376</v>
      </c>
      <c r="I1211" s="126"/>
    </row>
    <row r="1212" spans="1:9" x14ac:dyDescent="0.5">
      <c r="A1212" s="142"/>
      <c r="B1212" s="146"/>
      <c r="C1212" s="141"/>
      <c r="D1212" s="148"/>
      <c r="E1212" s="149"/>
      <c r="F1212" s="187"/>
      <c r="G1212" s="188"/>
      <c r="H1212" s="142"/>
      <c r="I1212" s="126"/>
    </row>
    <row r="1213" spans="1:9" x14ac:dyDescent="0.5">
      <c r="A1213" s="154"/>
      <c r="B1213" s="155"/>
      <c r="C1213" s="156"/>
      <c r="D1213" s="157"/>
      <c r="E1213" s="158"/>
      <c r="F1213" s="159"/>
      <c r="G1213" s="160"/>
      <c r="H1213" s="154"/>
      <c r="I1213" s="126"/>
    </row>
    <row r="1214" spans="1:9" x14ac:dyDescent="0.5">
      <c r="A1214" s="243">
        <v>11.37</v>
      </c>
      <c r="B1214" s="191" t="s">
        <v>597</v>
      </c>
      <c r="C1214" s="147"/>
      <c r="D1214" s="208" t="s">
        <v>117</v>
      </c>
      <c r="E1214" s="195" t="s">
        <v>117</v>
      </c>
      <c r="F1214" s="209" t="s">
        <v>117</v>
      </c>
      <c r="G1214" s="210" t="s">
        <v>117</v>
      </c>
      <c r="H1214" s="195" t="s">
        <v>117</v>
      </c>
      <c r="I1214" s="126"/>
    </row>
    <row r="1215" spans="1:9" x14ac:dyDescent="0.5">
      <c r="A1215" s="142"/>
      <c r="B1215" s="140" t="s">
        <v>602</v>
      </c>
      <c r="C1215" s="141"/>
      <c r="D1215" s="152" t="s">
        <v>117</v>
      </c>
      <c r="E1215" s="149" t="s">
        <v>117</v>
      </c>
      <c r="F1215" s="150" t="s">
        <v>117</v>
      </c>
      <c r="G1215" s="151" t="s">
        <v>117</v>
      </c>
      <c r="H1215" s="149" t="s">
        <v>117</v>
      </c>
      <c r="I1215" s="126"/>
    </row>
    <row r="1216" spans="1:9" x14ac:dyDescent="0.5">
      <c r="A1216" s="142"/>
      <c r="B1216" s="146"/>
      <c r="C1216" s="141" t="s">
        <v>362</v>
      </c>
      <c r="D1216" s="152">
        <v>1</v>
      </c>
      <c r="E1216" s="149" t="s">
        <v>57</v>
      </c>
      <c r="F1216" s="150">
        <v>102.33</v>
      </c>
      <c r="G1216" s="151">
        <f>D1216*F1216</f>
        <v>102.33</v>
      </c>
      <c r="H1216" s="149" t="s">
        <v>310</v>
      </c>
      <c r="I1216" s="126"/>
    </row>
    <row r="1217" spans="1:9" x14ac:dyDescent="0.5">
      <c r="A1217" s="142"/>
      <c r="B1217" s="146"/>
      <c r="C1217" s="141" t="s">
        <v>372</v>
      </c>
      <c r="D1217" s="152">
        <v>1</v>
      </c>
      <c r="E1217" s="149" t="s">
        <v>57</v>
      </c>
      <c r="F1217" s="209">
        <v>170</v>
      </c>
      <c r="G1217" s="151">
        <f>D1217*F1217</f>
        <v>170</v>
      </c>
      <c r="H1217" s="142"/>
      <c r="I1217" s="126"/>
    </row>
    <row r="1218" spans="1:9" x14ac:dyDescent="0.5">
      <c r="A1218" s="142"/>
      <c r="B1218" s="146"/>
      <c r="C1218" s="141" t="s">
        <v>373</v>
      </c>
      <c r="D1218" s="152">
        <v>0.11</v>
      </c>
      <c r="E1218" s="149" t="s">
        <v>120</v>
      </c>
      <c r="F1218" s="248">
        <v>25</v>
      </c>
      <c r="G1218" s="151">
        <f>D1218*F1218</f>
        <v>2.75</v>
      </c>
      <c r="H1218" s="142"/>
      <c r="I1218" s="126"/>
    </row>
    <row r="1219" spans="1:9" x14ac:dyDescent="0.5">
      <c r="A1219" s="213"/>
      <c r="B1219" s="214"/>
      <c r="C1219" s="141" t="s">
        <v>363</v>
      </c>
      <c r="D1219" s="152">
        <v>2</v>
      </c>
      <c r="E1219" s="149" t="s">
        <v>57</v>
      </c>
      <c r="F1219" s="248">
        <v>5</v>
      </c>
      <c r="G1219" s="151">
        <f>D1219*F1219</f>
        <v>10</v>
      </c>
      <c r="H1219" s="213"/>
      <c r="I1219" s="126"/>
    </row>
    <row r="1220" spans="1:9" x14ac:dyDescent="0.5">
      <c r="A1220" s="213"/>
      <c r="B1220" s="214"/>
      <c r="C1220" s="141" t="s">
        <v>599</v>
      </c>
      <c r="D1220" s="152">
        <v>1</v>
      </c>
      <c r="E1220" s="149" t="s">
        <v>57</v>
      </c>
      <c r="F1220" s="248">
        <v>100</v>
      </c>
      <c r="G1220" s="151">
        <f>D1220*F1220</f>
        <v>100</v>
      </c>
      <c r="H1220" s="213"/>
      <c r="I1220" s="126"/>
    </row>
    <row r="1221" spans="1:9" x14ac:dyDescent="0.5">
      <c r="A1221" s="154"/>
      <c r="B1221" s="155"/>
      <c r="C1221" s="156" t="s">
        <v>600</v>
      </c>
      <c r="D1221" s="157">
        <v>1</v>
      </c>
      <c r="E1221" s="158" t="s">
        <v>57</v>
      </c>
      <c r="F1221" s="159" t="s">
        <v>127</v>
      </c>
      <c r="G1221" s="160">
        <f>SUM(G1214:G1220)</f>
        <v>385.08</v>
      </c>
      <c r="H1221" s="154" t="s">
        <v>376</v>
      </c>
      <c r="I1221" s="126"/>
    </row>
    <row r="1222" spans="1:9" x14ac:dyDescent="0.5">
      <c r="A1222" s="243">
        <v>11.38</v>
      </c>
      <c r="B1222" s="191" t="s">
        <v>581</v>
      </c>
      <c r="C1222" s="147"/>
      <c r="D1222" s="208" t="s">
        <v>117</v>
      </c>
      <c r="E1222" s="195" t="s">
        <v>117</v>
      </c>
      <c r="F1222" s="209" t="s">
        <v>117</v>
      </c>
      <c r="G1222" s="210" t="s">
        <v>117</v>
      </c>
      <c r="H1222" s="195" t="s">
        <v>117</v>
      </c>
      <c r="I1222" s="126"/>
    </row>
    <row r="1223" spans="1:9" x14ac:dyDescent="0.5">
      <c r="A1223" s="142"/>
      <c r="B1223" s="140" t="s">
        <v>602</v>
      </c>
      <c r="C1223" s="141"/>
      <c r="D1223" s="152" t="s">
        <v>117</v>
      </c>
      <c r="E1223" s="149" t="s">
        <v>117</v>
      </c>
      <c r="F1223" s="150" t="s">
        <v>117</v>
      </c>
      <c r="G1223" s="151" t="s">
        <v>117</v>
      </c>
      <c r="H1223" s="149" t="s">
        <v>117</v>
      </c>
      <c r="I1223" s="126"/>
    </row>
    <row r="1224" spans="1:9" x14ac:dyDescent="0.5">
      <c r="A1224" s="142"/>
      <c r="B1224" s="146"/>
      <c r="C1224" s="141" t="s">
        <v>366</v>
      </c>
      <c r="D1224" s="152">
        <v>1</v>
      </c>
      <c r="E1224" s="149" t="s">
        <v>57</v>
      </c>
      <c r="F1224" s="150">
        <v>114.67</v>
      </c>
      <c r="G1224" s="151">
        <f>D1224*F1224</f>
        <v>114.67</v>
      </c>
      <c r="H1224" s="149" t="s">
        <v>310</v>
      </c>
      <c r="I1224" s="126"/>
    </row>
    <row r="1225" spans="1:9" x14ac:dyDescent="0.5">
      <c r="A1225" s="142"/>
      <c r="B1225" s="146"/>
      <c r="C1225" s="141" t="s">
        <v>372</v>
      </c>
      <c r="D1225" s="152">
        <v>1</v>
      </c>
      <c r="E1225" s="149" t="s">
        <v>57</v>
      </c>
      <c r="F1225" s="209">
        <v>170</v>
      </c>
      <c r="G1225" s="151">
        <f>D1225*F1225</f>
        <v>170</v>
      </c>
      <c r="H1225" s="142"/>
      <c r="I1225" s="126"/>
    </row>
    <row r="1226" spans="1:9" x14ac:dyDescent="0.5">
      <c r="A1226" s="142"/>
      <c r="B1226" s="146"/>
      <c r="C1226" s="141" t="s">
        <v>373</v>
      </c>
      <c r="D1226" s="152">
        <v>0.11</v>
      </c>
      <c r="E1226" s="149" t="s">
        <v>120</v>
      </c>
      <c r="F1226" s="248">
        <v>25</v>
      </c>
      <c r="G1226" s="151">
        <f>D1226*F1226</f>
        <v>2.75</v>
      </c>
      <c r="H1226" s="142"/>
      <c r="I1226" s="126"/>
    </row>
    <row r="1227" spans="1:9" x14ac:dyDescent="0.5">
      <c r="A1227" s="213"/>
      <c r="B1227" s="214"/>
      <c r="C1227" s="215" t="s">
        <v>363</v>
      </c>
      <c r="D1227" s="244">
        <v>2</v>
      </c>
      <c r="E1227" s="217" t="s">
        <v>57</v>
      </c>
      <c r="F1227" s="262">
        <v>5</v>
      </c>
      <c r="G1227" s="246">
        <f>D1227*F1227</f>
        <v>10</v>
      </c>
      <c r="H1227" s="213"/>
      <c r="I1227" s="126"/>
    </row>
    <row r="1228" spans="1:9" x14ac:dyDescent="0.5">
      <c r="A1228" s="142"/>
      <c r="B1228" s="146"/>
      <c r="C1228" s="141" t="s">
        <v>599</v>
      </c>
      <c r="D1228" s="152">
        <v>1</v>
      </c>
      <c r="E1228" s="149" t="s">
        <v>57</v>
      </c>
      <c r="F1228" s="211">
        <v>100</v>
      </c>
      <c r="G1228" s="151">
        <f>D1228*F1228</f>
        <v>100</v>
      </c>
      <c r="H1228" s="142"/>
      <c r="I1228" s="126"/>
    </row>
    <row r="1229" spans="1:9" x14ac:dyDescent="0.5">
      <c r="A1229" s="154"/>
      <c r="B1229" s="155"/>
      <c r="C1229" s="156" t="s">
        <v>601</v>
      </c>
      <c r="D1229" s="157">
        <v>1</v>
      </c>
      <c r="E1229" s="158" t="s">
        <v>57</v>
      </c>
      <c r="F1229" s="159" t="s">
        <v>127</v>
      </c>
      <c r="G1229" s="160">
        <f>SUM(G1222:G1228)</f>
        <v>397.42</v>
      </c>
      <c r="H1229" s="154" t="s">
        <v>376</v>
      </c>
      <c r="I1229" s="126"/>
    </row>
    <row r="1230" spans="1:9" x14ac:dyDescent="0.5">
      <c r="A1230" s="243">
        <v>11.39</v>
      </c>
      <c r="B1230" s="191" t="s">
        <v>603</v>
      </c>
      <c r="C1230" s="147"/>
      <c r="D1230" s="208" t="s">
        <v>117</v>
      </c>
      <c r="E1230" s="195" t="s">
        <v>117</v>
      </c>
      <c r="F1230" s="209" t="s">
        <v>117</v>
      </c>
      <c r="G1230" s="210" t="s">
        <v>117</v>
      </c>
      <c r="H1230" s="195" t="s">
        <v>117</v>
      </c>
      <c r="I1230" s="126"/>
    </row>
    <row r="1231" spans="1:9" x14ac:dyDescent="0.5">
      <c r="A1231" s="142"/>
      <c r="B1231" s="140" t="s">
        <v>604</v>
      </c>
      <c r="C1231" s="141"/>
      <c r="D1231" s="152" t="s">
        <v>117</v>
      </c>
      <c r="E1231" s="149" t="s">
        <v>117</v>
      </c>
      <c r="F1231" s="150" t="s">
        <v>117</v>
      </c>
      <c r="G1231" s="151" t="s">
        <v>117</v>
      </c>
      <c r="H1231" s="149" t="s">
        <v>117</v>
      </c>
      <c r="I1231" s="126"/>
    </row>
    <row r="1232" spans="1:9" x14ac:dyDescent="0.5">
      <c r="A1232" s="142"/>
      <c r="B1232" s="146"/>
      <c r="C1232" s="141" t="s">
        <v>605</v>
      </c>
      <c r="D1232" s="152">
        <v>1</v>
      </c>
      <c r="E1232" s="149" t="s">
        <v>57</v>
      </c>
      <c r="F1232" s="150">
        <f>'[28]ราคาพาณิชย์ '!I96/2.4</f>
        <v>63.862500000000004</v>
      </c>
      <c r="G1232" s="151">
        <f>D1232*F1232</f>
        <v>63.862500000000004</v>
      </c>
      <c r="H1232" s="149" t="s">
        <v>310</v>
      </c>
      <c r="I1232" s="126"/>
    </row>
    <row r="1233" spans="1:9" x14ac:dyDescent="0.5">
      <c r="A1233" s="142"/>
      <c r="B1233" s="146"/>
      <c r="C1233" s="141" t="s">
        <v>372</v>
      </c>
      <c r="D1233" s="152">
        <v>1</v>
      </c>
      <c r="E1233" s="149" t="s">
        <v>57</v>
      </c>
      <c r="F1233" s="209">
        <v>20</v>
      </c>
      <c r="G1233" s="151">
        <f>D1233*F1233</f>
        <v>20</v>
      </c>
      <c r="H1233" s="142"/>
      <c r="I1233" s="126"/>
    </row>
    <row r="1234" spans="1:9" ht="21" customHeight="1" x14ac:dyDescent="0.5">
      <c r="A1234" s="142"/>
      <c r="B1234" s="146"/>
      <c r="C1234" s="141" t="s">
        <v>373</v>
      </c>
      <c r="D1234" s="152">
        <v>0.11</v>
      </c>
      <c r="E1234" s="149" t="s">
        <v>120</v>
      </c>
      <c r="F1234" s="248">
        <v>25</v>
      </c>
      <c r="G1234" s="151">
        <f>D1234*F1234</f>
        <v>2.75</v>
      </c>
      <c r="H1234" s="142"/>
      <c r="I1234" s="126"/>
    </row>
    <row r="1235" spans="1:9" x14ac:dyDescent="0.5">
      <c r="A1235" s="213"/>
      <c r="B1235" s="214"/>
      <c r="C1235" s="141" t="s">
        <v>363</v>
      </c>
      <c r="D1235" s="152">
        <v>2</v>
      </c>
      <c r="E1235" s="149" t="s">
        <v>57</v>
      </c>
      <c r="F1235" s="248"/>
      <c r="G1235" s="151">
        <f>D1235*F1235</f>
        <v>0</v>
      </c>
      <c r="H1235" s="213"/>
      <c r="I1235" s="126"/>
    </row>
    <row r="1236" spans="1:9" x14ac:dyDescent="0.5">
      <c r="A1236" s="213"/>
      <c r="B1236" s="214"/>
      <c r="C1236" s="141" t="s">
        <v>599</v>
      </c>
      <c r="D1236" s="152">
        <v>1</v>
      </c>
      <c r="E1236" s="149" t="s">
        <v>57</v>
      </c>
      <c r="F1236" s="248">
        <v>80</v>
      </c>
      <c r="G1236" s="151">
        <f>D1236*F1236</f>
        <v>80</v>
      </c>
      <c r="H1236" s="213"/>
      <c r="I1236" s="126"/>
    </row>
    <row r="1237" spans="1:9" x14ac:dyDescent="0.5">
      <c r="A1237" s="154"/>
      <c r="B1237" s="155"/>
      <c r="C1237" s="156" t="s">
        <v>600</v>
      </c>
      <c r="D1237" s="157">
        <v>1</v>
      </c>
      <c r="E1237" s="158" t="s">
        <v>57</v>
      </c>
      <c r="F1237" s="159" t="s">
        <v>127</v>
      </c>
      <c r="G1237" s="160">
        <f>SUM(G1230:G1236)</f>
        <v>166.61250000000001</v>
      </c>
      <c r="H1237" s="154" t="s">
        <v>376</v>
      </c>
      <c r="I1237" s="126"/>
    </row>
    <row r="1238" spans="1:9" x14ac:dyDescent="0.5">
      <c r="A1238" s="243">
        <v>11.4</v>
      </c>
      <c r="B1238" s="191" t="s">
        <v>606</v>
      </c>
      <c r="C1238" s="147"/>
      <c r="D1238" s="208" t="s">
        <v>117</v>
      </c>
      <c r="E1238" s="195" t="s">
        <v>117</v>
      </c>
      <c r="F1238" s="209" t="s">
        <v>117</v>
      </c>
      <c r="G1238" s="210" t="s">
        <v>117</v>
      </c>
      <c r="H1238" s="195" t="s">
        <v>117</v>
      </c>
      <c r="I1238" s="126"/>
    </row>
    <row r="1239" spans="1:9" x14ac:dyDescent="0.5">
      <c r="A1239" s="142"/>
      <c r="B1239" s="140" t="s">
        <v>607</v>
      </c>
      <c r="C1239" s="141"/>
      <c r="D1239" s="152" t="s">
        <v>117</v>
      </c>
      <c r="E1239" s="149" t="s">
        <v>117</v>
      </c>
      <c r="F1239" s="150" t="s">
        <v>117</v>
      </c>
      <c r="G1239" s="151" t="s">
        <v>117</v>
      </c>
      <c r="H1239" s="149" t="s">
        <v>117</v>
      </c>
      <c r="I1239" s="126"/>
    </row>
    <row r="1240" spans="1:9" x14ac:dyDescent="0.5">
      <c r="A1240" s="142"/>
      <c r="B1240" s="146"/>
      <c r="C1240" s="141" t="s">
        <v>608</v>
      </c>
      <c r="D1240" s="152">
        <v>1</v>
      </c>
      <c r="E1240" s="149" t="s">
        <v>57</v>
      </c>
      <c r="F1240" s="150">
        <v>144</v>
      </c>
      <c r="G1240" s="151">
        <f>D1240*F1240</f>
        <v>144</v>
      </c>
      <c r="H1240" s="149" t="s">
        <v>310</v>
      </c>
      <c r="I1240" s="126"/>
    </row>
    <row r="1241" spans="1:9" x14ac:dyDescent="0.5">
      <c r="A1241" s="142"/>
      <c r="B1241" s="146"/>
      <c r="C1241" s="141" t="s">
        <v>372</v>
      </c>
      <c r="D1241" s="152">
        <v>1</v>
      </c>
      <c r="E1241" s="149" t="s">
        <v>57</v>
      </c>
      <c r="F1241" s="209">
        <v>170</v>
      </c>
      <c r="G1241" s="151">
        <f>D1241*F1241</f>
        <v>170</v>
      </c>
      <c r="H1241" s="142"/>
      <c r="I1241" s="126"/>
    </row>
    <row r="1242" spans="1:9" x14ac:dyDescent="0.5">
      <c r="A1242" s="142"/>
      <c r="B1242" s="146"/>
      <c r="C1242" s="141" t="s">
        <v>373</v>
      </c>
      <c r="D1242" s="152">
        <v>0.11</v>
      </c>
      <c r="E1242" s="149" t="s">
        <v>120</v>
      </c>
      <c r="F1242" s="248">
        <v>25</v>
      </c>
      <c r="G1242" s="151">
        <f>D1242*F1242</f>
        <v>2.75</v>
      </c>
      <c r="H1242" s="142"/>
      <c r="I1242" s="126"/>
    </row>
    <row r="1243" spans="1:9" x14ac:dyDescent="0.5">
      <c r="A1243" s="213"/>
      <c r="B1243" s="214"/>
      <c r="C1243" s="141" t="s">
        <v>363</v>
      </c>
      <c r="D1243" s="152">
        <v>2</v>
      </c>
      <c r="E1243" s="149" t="s">
        <v>57</v>
      </c>
      <c r="F1243" s="248">
        <v>5</v>
      </c>
      <c r="G1243" s="151">
        <f>D1243*F1243</f>
        <v>10</v>
      </c>
      <c r="H1243" s="213"/>
      <c r="I1243" s="126"/>
    </row>
    <row r="1244" spans="1:9" x14ac:dyDescent="0.5">
      <c r="A1244" s="213"/>
      <c r="B1244" s="214"/>
      <c r="C1244" s="141" t="s">
        <v>599</v>
      </c>
      <c r="D1244" s="152">
        <v>1</v>
      </c>
      <c r="E1244" s="149" t="s">
        <v>57</v>
      </c>
      <c r="F1244" s="248">
        <v>100</v>
      </c>
      <c r="G1244" s="151">
        <f>D1244*F1244</f>
        <v>100</v>
      </c>
      <c r="H1244" s="213"/>
      <c r="I1244" s="126"/>
    </row>
    <row r="1245" spans="1:9" x14ac:dyDescent="0.5">
      <c r="A1245" s="154"/>
      <c r="B1245" s="155"/>
      <c r="C1245" s="156" t="s">
        <v>600</v>
      </c>
      <c r="D1245" s="157">
        <v>1</v>
      </c>
      <c r="E1245" s="158" t="s">
        <v>57</v>
      </c>
      <c r="F1245" s="159" t="s">
        <v>127</v>
      </c>
      <c r="G1245" s="160">
        <f>SUM(G1238:G1244)</f>
        <v>426.75</v>
      </c>
      <c r="H1245" s="154" t="s">
        <v>376</v>
      </c>
      <c r="I1245" s="126"/>
    </row>
    <row r="1246" spans="1:9" x14ac:dyDescent="0.5">
      <c r="A1246" s="243">
        <v>11.41</v>
      </c>
      <c r="B1246" s="191" t="s">
        <v>609</v>
      </c>
      <c r="C1246" s="147"/>
      <c r="D1246" s="208" t="s">
        <v>117</v>
      </c>
      <c r="E1246" s="195" t="s">
        <v>117</v>
      </c>
      <c r="F1246" s="209" t="s">
        <v>117</v>
      </c>
      <c r="G1246" s="210" t="s">
        <v>117</v>
      </c>
      <c r="H1246" s="195" t="s">
        <v>117</v>
      </c>
      <c r="I1246" s="126"/>
    </row>
    <row r="1247" spans="1:9" x14ac:dyDescent="0.5">
      <c r="A1247" s="142"/>
      <c r="B1247" s="140" t="s">
        <v>610</v>
      </c>
      <c r="C1247" s="141"/>
      <c r="D1247" s="152" t="s">
        <v>117</v>
      </c>
      <c r="E1247" s="149" t="s">
        <v>117</v>
      </c>
      <c r="F1247" s="150" t="s">
        <v>117</v>
      </c>
      <c r="G1247" s="151" t="s">
        <v>117</v>
      </c>
      <c r="H1247" s="149" t="s">
        <v>117</v>
      </c>
      <c r="I1247" s="126"/>
    </row>
    <row r="1248" spans="1:9" x14ac:dyDescent="0.5">
      <c r="A1248" s="142"/>
      <c r="B1248" s="146"/>
      <c r="C1248" s="141" t="s">
        <v>605</v>
      </c>
      <c r="D1248" s="152">
        <v>1</v>
      </c>
      <c r="E1248" s="149" t="s">
        <v>57</v>
      </c>
      <c r="F1248" s="150">
        <v>72.92</v>
      </c>
      <c r="G1248" s="151">
        <f>D1248*F1248</f>
        <v>72.92</v>
      </c>
      <c r="H1248" s="149" t="s">
        <v>310</v>
      </c>
      <c r="I1248" s="126"/>
    </row>
    <row r="1249" spans="1:9" x14ac:dyDescent="0.5">
      <c r="A1249" s="142"/>
      <c r="B1249" s="146"/>
      <c r="C1249" s="141" t="s">
        <v>372</v>
      </c>
      <c r="D1249" s="152">
        <v>1</v>
      </c>
      <c r="E1249" s="149" t="s">
        <v>57</v>
      </c>
      <c r="F1249" s="209">
        <v>170</v>
      </c>
      <c r="G1249" s="151">
        <f>D1249*F1249</f>
        <v>170</v>
      </c>
      <c r="H1249" s="142"/>
      <c r="I1249" s="126"/>
    </row>
    <row r="1250" spans="1:9" x14ac:dyDescent="0.5">
      <c r="A1250" s="142"/>
      <c r="B1250" s="146"/>
      <c r="C1250" s="141" t="s">
        <v>373</v>
      </c>
      <c r="D1250" s="152">
        <v>0.11</v>
      </c>
      <c r="E1250" s="149" t="s">
        <v>120</v>
      </c>
      <c r="F1250" s="248">
        <v>25</v>
      </c>
      <c r="G1250" s="151">
        <f>D1250*F1250</f>
        <v>2.75</v>
      </c>
      <c r="H1250" s="142"/>
      <c r="I1250" s="126"/>
    </row>
    <row r="1251" spans="1:9" x14ac:dyDescent="0.5">
      <c r="A1251" s="213"/>
      <c r="B1251" s="214"/>
      <c r="C1251" s="141" t="s">
        <v>363</v>
      </c>
      <c r="D1251" s="152">
        <v>2</v>
      </c>
      <c r="E1251" s="149" t="s">
        <v>57</v>
      </c>
      <c r="F1251" s="248">
        <v>5</v>
      </c>
      <c r="G1251" s="151">
        <f>D1251*F1251</f>
        <v>10</v>
      </c>
      <c r="H1251" s="213"/>
      <c r="I1251" s="126"/>
    </row>
    <row r="1252" spans="1:9" x14ac:dyDescent="0.5">
      <c r="A1252" s="213"/>
      <c r="B1252" s="214"/>
      <c r="C1252" s="141" t="s">
        <v>599</v>
      </c>
      <c r="D1252" s="152">
        <v>1</v>
      </c>
      <c r="E1252" s="149" t="s">
        <v>57</v>
      </c>
      <c r="F1252" s="248">
        <v>100</v>
      </c>
      <c r="G1252" s="151">
        <f>D1252*F1252</f>
        <v>100</v>
      </c>
      <c r="H1252" s="213"/>
      <c r="I1252" s="126"/>
    </row>
    <row r="1253" spans="1:9" x14ac:dyDescent="0.5">
      <c r="A1253" s="154"/>
      <c r="B1253" s="155"/>
      <c r="C1253" s="156" t="s">
        <v>600</v>
      </c>
      <c r="D1253" s="157">
        <v>1</v>
      </c>
      <c r="E1253" s="158" t="s">
        <v>57</v>
      </c>
      <c r="F1253" s="159" t="s">
        <v>127</v>
      </c>
      <c r="G1253" s="160">
        <f>SUM(G1246:G1252)</f>
        <v>355.67</v>
      </c>
      <c r="H1253" s="154" t="s">
        <v>376</v>
      </c>
      <c r="I1253" s="126"/>
    </row>
    <row r="1254" spans="1:9" x14ac:dyDescent="0.5">
      <c r="A1254" s="243">
        <v>11.42</v>
      </c>
      <c r="B1254" s="191" t="s">
        <v>611</v>
      </c>
      <c r="C1254" s="147"/>
      <c r="D1254" s="208" t="s">
        <v>117</v>
      </c>
      <c r="E1254" s="195" t="s">
        <v>117</v>
      </c>
      <c r="F1254" s="209" t="s">
        <v>117</v>
      </c>
      <c r="G1254" s="210" t="s">
        <v>117</v>
      </c>
      <c r="H1254" s="195" t="s">
        <v>117</v>
      </c>
      <c r="I1254" s="126"/>
    </row>
    <row r="1255" spans="1:9" x14ac:dyDescent="0.5">
      <c r="A1255" s="142"/>
      <c r="B1255" s="140" t="s">
        <v>610</v>
      </c>
      <c r="C1255" s="141"/>
      <c r="D1255" s="152" t="s">
        <v>117</v>
      </c>
      <c r="E1255" s="149" t="s">
        <v>117</v>
      </c>
      <c r="F1255" s="150" t="s">
        <v>117</v>
      </c>
      <c r="G1255" s="151" t="s">
        <v>117</v>
      </c>
      <c r="H1255" s="149" t="s">
        <v>117</v>
      </c>
      <c r="I1255" s="126"/>
    </row>
    <row r="1256" spans="1:9" x14ac:dyDescent="0.5">
      <c r="A1256" s="142"/>
      <c r="B1256" s="146"/>
      <c r="C1256" s="141" t="s">
        <v>605</v>
      </c>
      <c r="D1256" s="152">
        <v>1</v>
      </c>
      <c r="E1256" s="149" t="s">
        <v>57</v>
      </c>
      <c r="F1256" s="150">
        <v>78.33</v>
      </c>
      <c r="G1256" s="151">
        <f>D1256*F1256</f>
        <v>78.33</v>
      </c>
      <c r="H1256" s="149" t="s">
        <v>310</v>
      </c>
      <c r="I1256" s="126"/>
    </row>
    <row r="1257" spans="1:9" x14ac:dyDescent="0.5">
      <c r="A1257" s="142"/>
      <c r="B1257" s="146"/>
      <c r="C1257" s="141" t="s">
        <v>372</v>
      </c>
      <c r="D1257" s="152">
        <v>1</v>
      </c>
      <c r="E1257" s="149" t="s">
        <v>57</v>
      </c>
      <c r="F1257" s="209">
        <v>170</v>
      </c>
      <c r="G1257" s="151">
        <f>D1257*F1257</f>
        <v>170</v>
      </c>
      <c r="H1257" s="142"/>
      <c r="I1257" s="126"/>
    </row>
    <row r="1258" spans="1:9" x14ac:dyDescent="0.5">
      <c r="A1258" s="142"/>
      <c r="B1258" s="146"/>
      <c r="C1258" s="141" t="s">
        <v>373</v>
      </c>
      <c r="D1258" s="152">
        <v>0.11</v>
      </c>
      <c r="E1258" s="149" t="s">
        <v>120</v>
      </c>
      <c r="F1258" s="248">
        <v>25</v>
      </c>
      <c r="G1258" s="151">
        <f>D1258*F1258</f>
        <v>2.75</v>
      </c>
      <c r="H1258" s="142"/>
      <c r="I1258" s="126"/>
    </row>
    <row r="1259" spans="1:9" x14ac:dyDescent="0.5">
      <c r="A1259" s="213"/>
      <c r="B1259" s="214"/>
      <c r="C1259" s="141" t="s">
        <v>363</v>
      </c>
      <c r="D1259" s="152">
        <v>2</v>
      </c>
      <c r="E1259" s="149" t="s">
        <v>57</v>
      </c>
      <c r="F1259" s="248">
        <v>5</v>
      </c>
      <c r="G1259" s="151">
        <f>D1259*F1259</f>
        <v>10</v>
      </c>
      <c r="H1259" s="213"/>
      <c r="I1259" s="126"/>
    </row>
    <row r="1260" spans="1:9" x14ac:dyDescent="0.5">
      <c r="A1260" s="213"/>
      <c r="B1260" s="214"/>
      <c r="C1260" s="141" t="s">
        <v>599</v>
      </c>
      <c r="D1260" s="152">
        <v>1</v>
      </c>
      <c r="E1260" s="149" t="s">
        <v>57</v>
      </c>
      <c r="F1260" s="248">
        <v>100</v>
      </c>
      <c r="G1260" s="151">
        <f>D1260*F1260</f>
        <v>100</v>
      </c>
      <c r="H1260" s="213"/>
      <c r="I1260" s="126"/>
    </row>
    <row r="1261" spans="1:9" x14ac:dyDescent="0.5">
      <c r="A1261" s="213"/>
      <c r="B1261" s="214"/>
      <c r="C1261" s="215" t="s">
        <v>600</v>
      </c>
      <c r="D1261" s="216">
        <v>1</v>
      </c>
      <c r="E1261" s="217" t="s">
        <v>57</v>
      </c>
      <c r="F1261" s="218" t="s">
        <v>127</v>
      </c>
      <c r="G1261" s="219">
        <f>SUM(G1254:G1260)</f>
        <v>361.08</v>
      </c>
      <c r="H1261" s="213" t="s">
        <v>376</v>
      </c>
      <c r="I1261" s="126"/>
    </row>
    <row r="1262" spans="1:9" x14ac:dyDescent="0.5">
      <c r="A1262" s="154"/>
      <c r="B1262" s="155"/>
      <c r="C1262" s="156"/>
      <c r="D1262" s="157"/>
      <c r="E1262" s="158"/>
      <c r="F1262" s="159"/>
      <c r="G1262" s="160"/>
      <c r="H1262" s="154"/>
      <c r="I1262" s="126"/>
    </row>
    <row r="1263" spans="1:9" x14ac:dyDescent="0.5">
      <c r="A1263" s="181">
        <v>12</v>
      </c>
      <c r="B1263" s="191" t="s">
        <v>612</v>
      </c>
      <c r="C1263" s="147"/>
      <c r="D1263" s="182"/>
      <c r="E1263" s="182"/>
      <c r="F1263" s="183"/>
      <c r="G1263" s="184" t="s">
        <v>117</v>
      </c>
      <c r="H1263" s="182"/>
      <c r="I1263" s="126"/>
    </row>
    <row r="1264" spans="1:9" x14ac:dyDescent="0.5">
      <c r="A1264" s="162">
        <v>12.1</v>
      </c>
      <c r="B1264" s="163" t="s">
        <v>613</v>
      </c>
      <c r="C1264" s="164"/>
      <c r="D1264" s="171" t="s">
        <v>117</v>
      </c>
      <c r="E1264" s="168" t="s">
        <v>117</v>
      </c>
      <c r="F1264" s="169" t="s">
        <v>117</v>
      </c>
      <c r="G1264" s="170" t="s">
        <v>117</v>
      </c>
      <c r="H1264" s="168" t="s">
        <v>117</v>
      </c>
      <c r="I1264" s="126"/>
    </row>
    <row r="1265" spans="1:9" x14ac:dyDescent="0.5">
      <c r="A1265" s="165"/>
      <c r="B1265" s="166"/>
      <c r="C1265" s="164" t="s">
        <v>614</v>
      </c>
      <c r="D1265" s="171">
        <v>0.2</v>
      </c>
      <c r="E1265" s="168" t="s">
        <v>120</v>
      </c>
      <c r="F1265" s="169"/>
      <c r="G1265" s="170">
        <f>D1265*F1265</f>
        <v>0</v>
      </c>
      <c r="H1265" s="168" t="s">
        <v>117</v>
      </c>
      <c r="I1265" s="126"/>
    </row>
    <row r="1266" spans="1:9" x14ac:dyDescent="0.5">
      <c r="A1266" s="165"/>
      <c r="B1266" s="166"/>
      <c r="C1266" s="164" t="s">
        <v>615</v>
      </c>
      <c r="D1266" s="171">
        <f>1/28</f>
        <v>3.5714285714285712E-2</v>
      </c>
      <c r="E1266" s="168" t="s">
        <v>616</v>
      </c>
      <c r="F1266" s="263">
        <f>'[27]ราคาพาณิชย์ '!I74</f>
        <v>390.19</v>
      </c>
      <c r="G1266" s="170">
        <f>D1266*F1266</f>
        <v>13.935357142857143</v>
      </c>
      <c r="H1266" s="165"/>
      <c r="I1266" s="126"/>
    </row>
    <row r="1267" spans="1:9" x14ac:dyDescent="0.5">
      <c r="A1267" s="165"/>
      <c r="B1267" s="166"/>
      <c r="C1267" s="164" t="s">
        <v>617</v>
      </c>
      <c r="D1267" s="171">
        <f>1/20</f>
        <v>0.05</v>
      </c>
      <c r="E1267" s="168" t="s">
        <v>616</v>
      </c>
      <c r="F1267" s="264">
        <f>'[27]ราคาพาณิชย์ '!I75</f>
        <v>369.16</v>
      </c>
      <c r="G1267" s="170">
        <f>D1267*F1267</f>
        <v>18.458000000000002</v>
      </c>
      <c r="H1267" s="165"/>
      <c r="I1267" s="126"/>
    </row>
    <row r="1268" spans="1:9" x14ac:dyDescent="0.5">
      <c r="A1268" s="165"/>
      <c r="B1268" s="166"/>
      <c r="C1268" s="164" t="s">
        <v>618</v>
      </c>
      <c r="D1268" s="171">
        <v>1</v>
      </c>
      <c r="E1268" s="168" t="s">
        <v>125</v>
      </c>
      <c r="F1268" s="172"/>
      <c r="G1268" s="170">
        <f>D1268*F1268</f>
        <v>0</v>
      </c>
      <c r="H1268" s="165"/>
      <c r="I1268" s="126"/>
    </row>
    <row r="1269" spans="1:9" x14ac:dyDescent="0.5">
      <c r="A1269" s="173"/>
      <c r="B1269" s="174"/>
      <c r="C1269" s="175" t="s">
        <v>619</v>
      </c>
      <c r="D1269" s="176">
        <v>1</v>
      </c>
      <c r="E1269" s="177" t="s">
        <v>57</v>
      </c>
      <c r="F1269" s="178" t="s">
        <v>127</v>
      </c>
      <c r="G1269" s="179">
        <f>ROUNDDOWN(SUM(G1265:G1268),2)</f>
        <v>32.39</v>
      </c>
      <c r="H1269" s="180" t="s">
        <v>128</v>
      </c>
      <c r="I1269" s="126"/>
    </row>
    <row r="1270" spans="1:9" x14ac:dyDescent="0.5">
      <c r="A1270" s="162">
        <v>12.2</v>
      </c>
      <c r="B1270" s="163" t="s">
        <v>620</v>
      </c>
      <c r="C1270" s="164"/>
      <c r="D1270" s="171" t="s">
        <v>117</v>
      </c>
      <c r="E1270" s="168" t="s">
        <v>117</v>
      </c>
      <c r="F1270" s="169" t="s">
        <v>117</v>
      </c>
      <c r="G1270" s="170" t="s">
        <v>117</v>
      </c>
      <c r="H1270" s="168" t="s">
        <v>117</v>
      </c>
      <c r="I1270" s="126"/>
    </row>
    <row r="1271" spans="1:9" x14ac:dyDescent="0.5">
      <c r="A1271" s="165"/>
      <c r="B1271" s="166"/>
      <c r="C1271" s="164" t="s">
        <v>614</v>
      </c>
      <c r="D1271" s="171">
        <v>0.2</v>
      </c>
      <c r="E1271" s="168" t="s">
        <v>120</v>
      </c>
      <c r="F1271" s="169"/>
      <c r="G1271" s="170">
        <f>D1271*F1271</f>
        <v>0</v>
      </c>
      <c r="H1271" s="168" t="s">
        <v>117</v>
      </c>
      <c r="I1271" s="126"/>
    </row>
    <row r="1272" spans="1:9" x14ac:dyDescent="0.5">
      <c r="A1272" s="165"/>
      <c r="B1272" s="166"/>
      <c r="C1272" s="164" t="s">
        <v>621</v>
      </c>
      <c r="D1272" s="171">
        <f>1/28</f>
        <v>3.5714285714285712E-2</v>
      </c>
      <c r="E1272" s="168" t="s">
        <v>616</v>
      </c>
      <c r="F1272" s="263">
        <f>'[27]ราคาพาณิชย์ '!I79</f>
        <v>390.19</v>
      </c>
      <c r="G1272" s="170">
        <f>D1272*F1272</f>
        <v>13.935357142857143</v>
      </c>
      <c r="H1272" s="165"/>
      <c r="I1272" s="126"/>
    </row>
    <row r="1273" spans="1:9" x14ac:dyDescent="0.5">
      <c r="A1273" s="165"/>
      <c r="B1273" s="166"/>
      <c r="C1273" s="164" t="s">
        <v>622</v>
      </c>
      <c r="D1273" s="171">
        <f>1/20</f>
        <v>0.05</v>
      </c>
      <c r="E1273" s="168" t="s">
        <v>616</v>
      </c>
      <c r="F1273" s="264">
        <f>'[27]ราคาพาณิชย์ '!I80</f>
        <v>336.45</v>
      </c>
      <c r="G1273" s="170">
        <f>D1273*F1273</f>
        <v>16.822500000000002</v>
      </c>
      <c r="H1273" s="165"/>
      <c r="I1273" s="126"/>
    </row>
    <row r="1274" spans="1:9" x14ac:dyDescent="0.5">
      <c r="A1274" s="165"/>
      <c r="B1274" s="166"/>
      <c r="C1274" s="164" t="s">
        <v>618</v>
      </c>
      <c r="D1274" s="171">
        <v>1</v>
      </c>
      <c r="E1274" s="168" t="s">
        <v>125</v>
      </c>
      <c r="F1274" s="172"/>
      <c r="G1274" s="170">
        <f>D1274*F1274</f>
        <v>0</v>
      </c>
      <c r="H1274" s="165"/>
      <c r="I1274" s="126"/>
    </row>
    <row r="1275" spans="1:9" x14ac:dyDescent="0.5">
      <c r="A1275" s="173"/>
      <c r="B1275" s="174"/>
      <c r="C1275" s="175" t="s">
        <v>623</v>
      </c>
      <c r="D1275" s="176">
        <v>1</v>
      </c>
      <c r="E1275" s="177" t="s">
        <v>57</v>
      </c>
      <c r="F1275" s="178" t="s">
        <v>127</v>
      </c>
      <c r="G1275" s="179">
        <f>ROUNDDOWN(SUM(G1271:G1274)+0.93,2)</f>
        <v>31.68</v>
      </c>
      <c r="H1275" s="180" t="s">
        <v>128</v>
      </c>
      <c r="I1275" s="126"/>
    </row>
    <row r="1276" spans="1:9" x14ac:dyDescent="0.5">
      <c r="A1276" s="181">
        <v>12.3</v>
      </c>
      <c r="B1276" s="140" t="s">
        <v>624</v>
      </c>
      <c r="C1276" s="141"/>
      <c r="D1276" s="152" t="s">
        <v>117</v>
      </c>
      <c r="E1276" s="149" t="s">
        <v>117</v>
      </c>
      <c r="F1276" s="150" t="s">
        <v>117</v>
      </c>
      <c r="G1276" s="151" t="s">
        <v>117</v>
      </c>
      <c r="H1276" s="149" t="s">
        <v>117</v>
      </c>
      <c r="I1276" s="126"/>
    </row>
    <row r="1277" spans="1:9" x14ac:dyDescent="0.5">
      <c r="A1277" s="142"/>
      <c r="B1277" s="146"/>
      <c r="C1277" s="141" t="s">
        <v>614</v>
      </c>
      <c r="D1277" s="152">
        <v>0.2</v>
      </c>
      <c r="E1277" s="149" t="s">
        <v>120</v>
      </c>
      <c r="F1277" s="150"/>
      <c r="G1277" s="151">
        <f>D1277*F1277</f>
        <v>0</v>
      </c>
      <c r="H1277" s="149" t="s">
        <v>117</v>
      </c>
      <c r="I1277" s="126"/>
    </row>
    <row r="1278" spans="1:9" x14ac:dyDescent="0.5">
      <c r="A1278" s="142"/>
      <c r="B1278" s="146"/>
      <c r="C1278" s="141" t="s">
        <v>625</v>
      </c>
      <c r="D1278" s="152">
        <f>1/28</f>
        <v>3.5714285714285712E-2</v>
      </c>
      <c r="E1278" s="149" t="s">
        <v>616</v>
      </c>
      <c r="F1278" s="209"/>
      <c r="G1278" s="151">
        <f>D1278*F1278</f>
        <v>0</v>
      </c>
      <c r="H1278" s="142"/>
      <c r="I1278" s="126"/>
    </row>
    <row r="1279" spans="1:9" x14ac:dyDescent="0.5">
      <c r="A1279" s="142"/>
      <c r="B1279" s="146"/>
      <c r="C1279" s="141" t="s">
        <v>626</v>
      </c>
      <c r="D1279" s="152">
        <f>1/20</f>
        <v>0.05</v>
      </c>
      <c r="E1279" s="149" t="s">
        <v>616</v>
      </c>
      <c r="F1279" s="248">
        <v>605.61</v>
      </c>
      <c r="G1279" s="151">
        <f>D1279*F1279</f>
        <v>30.280500000000004</v>
      </c>
      <c r="H1279" s="142"/>
      <c r="I1279" s="126"/>
    </row>
    <row r="1280" spans="1:9" x14ac:dyDescent="0.5">
      <c r="A1280" s="142"/>
      <c r="B1280" s="146"/>
      <c r="C1280" s="141" t="s">
        <v>627</v>
      </c>
      <c r="D1280" s="152">
        <v>0.01</v>
      </c>
      <c r="E1280" s="149" t="s">
        <v>616</v>
      </c>
      <c r="F1280" s="248">
        <v>317.76</v>
      </c>
      <c r="G1280" s="151">
        <f>D1280*F1280</f>
        <v>3.1776</v>
      </c>
      <c r="H1280" s="142"/>
      <c r="I1280" s="126"/>
    </row>
    <row r="1281" spans="1:9" x14ac:dyDescent="0.5">
      <c r="A1281" s="154"/>
      <c r="B1281" s="155"/>
      <c r="C1281" s="156" t="s">
        <v>628</v>
      </c>
      <c r="D1281" s="157">
        <v>1</v>
      </c>
      <c r="E1281" s="158" t="s">
        <v>57</v>
      </c>
      <c r="F1281" s="159" t="s">
        <v>127</v>
      </c>
      <c r="G1281" s="234">
        <f>ROUNDDOWN(SUM(G1277:G1280),2)</f>
        <v>33.450000000000003</v>
      </c>
      <c r="H1281" s="161" t="s">
        <v>128</v>
      </c>
      <c r="I1281" s="126"/>
    </row>
    <row r="1282" spans="1:9" x14ac:dyDescent="0.5">
      <c r="A1282" s="162">
        <v>12.4</v>
      </c>
      <c r="B1282" s="163" t="s">
        <v>629</v>
      </c>
      <c r="C1282" s="164"/>
      <c r="D1282" s="171" t="s">
        <v>117</v>
      </c>
      <c r="E1282" s="168" t="s">
        <v>117</v>
      </c>
      <c r="F1282" s="169" t="s">
        <v>117</v>
      </c>
      <c r="G1282" s="170" t="s">
        <v>117</v>
      </c>
      <c r="H1282" s="168" t="s">
        <v>117</v>
      </c>
      <c r="I1282" s="126"/>
    </row>
    <row r="1283" spans="1:9" x14ac:dyDescent="0.5">
      <c r="A1283" s="165"/>
      <c r="B1283" s="166"/>
      <c r="C1283" s="164" t="s">
        <v>630</v>
      </c>
      <c r="D1283" s="171">
        <v>0.2</v>
      </c>
      <c r="E1283" s="168" t="s">
        <v>120</v>
      </c>
      <c r="F1283" s="169">
        <v>20</v>
      </c>
      <c r="G1283" s="170">
        <f>D1283*F1283</f>
        <v>4</v>
      </c>
      <c r="H1283" s="168" t="s">
        <v>117</v>
      </c>
      <c r="I1283" s="126"/>
    </row>
    <row r="1284" spans="1:9" x14ac:dyDescent="0.5">
      <c r="A1284" s="165"/>
      <c r="B1284" s="166"/>
      <c r="C1284" s="164" t="s">
        <v>631</v>
      </c>
      <c r="D1284" s="171">
        <f>1/28</f>
        <v>3.5714285714285712E-2</v>
      </c>
      <c r="E1284" s="168" t="s">
        <v>616</v>
      </c>
      <c r="F1284" s="263">
        <v>416.5</v>
      </c>
      <c r="G1284" s="170">
        <f>D1284*F1284</f>
        <v>14.875</v>
      </c>
      <c r="H1284" s="165"/>
      <c r="I1284" s="126"/>
    </row>
    <row r="1285" spans="1:9" x14ac:dyDescent="0.5">
      <c r="A1285" s="165"/>
      <c r="B1285" s="166"/>
      <c r="C1285" s="164" t="s">
        <v>632</v>
      </c>
      <c r="D1285" s="171">
        <f>1/18</f>
        <v>5.5555555555555552E-2</v>
      </c>
      <c r="E1285" s="168" t="s">
        <v>616</v>
      </c>
      <c r="F1285" s="264">
        <v>577</v>
      </c>
      <c r="G1285" s="170">
        <f>D1285*F1285</f>
        <v>32.055555555555557</v>
      </c>
      <c r="H1285" s="165"/>
      <c r="I1285" s="126"/>
    </row>
    <row r="1286" spans="1:9" x14ac:dyDescent="0.5">
      <c r="A1286" s="165"/>
      <c r="B1286" s="166"/>
      <c r="C1286" s="164" t="s">
        <v>633</v>
      </c>
      <c r="D1286" s="171">
        <v>0.01</v>
      </c>
      <c r="E1286" s="168" t="s">
        <v>616</v>
      </c>
      <c r="F1286" s="264">
        <v>380</v>
      </c>
      <c r="G1286" s="170">
        <f>D1286*F1286</f>
        <v>3.8000000000000003</v>
      </c>
      <c r="H1286" s="165"/>
      <c r="I1286" s="126"/>
    </row>
    <row r="1287" spans="1:9" x14ac:dyDescent="0.5">
      <c r="A1287" s="173"/>
      <c r="B1287" s="174"/>
      <c r="C1287" s="175" t="s">
        <v>634</v>
      </c>
      <c r="D1287" s="176">
        <v>1</v>
      </c>
      <c r="E1287" s="177" t="s">
        <v>57</v>
      </c>
      <c r="F1287" s="178" t="s">
        <v>127</v>
      </c>
      <c r="G1287" s="265">
        <f>SUM(G1283:G1286)</f>
        <v>54.730555555555554</v>
      </c>
      <c r="H1287" s="180" t="s">
        <v>128</v>
      </c>
      <c r="I1287" s="126"/>
    </row>
    <row r="1288" spans="1:9" x14ac:dyDescent="0.5">
      <c r="A1288" s="181">
        <v>12.5</v>
      </c>
      <c r="B1288" s="140" t="s">
        <v>635</v>
      </c>
      <c r="C1288" s="141"/>
      <c r="D1288" s="152" t="s">
        <v>117</v>
      </c>
      <c r="E1288" s="149" t="s">
        <v>117</v>
      </c>
      <c r="F1288" s="150" t="s">
        <v>117</v>
      </c>
      <c r="G1288" s="151" t="s">
        <v>117</v>
      </c>
      <c r="H1288" s="149" t="s">
        <v>117</v>
      </c>
      <c r="I1288" s="126"/>
    </row>
    <row r="1289" spans="1:9" x14ac:dyDescent="0.5">
      <c r="A1289" s="142"/>
      <c r="B1289" s="146"/>
      <c r="C1289" s="141" t="s">
        <v>631</v>
      </c>
      <c r="D1289" s="266">
        <f>ROUNDDOWN(1/28,2)</f>
        <v>0.03</v>
      </c>
      <c r="E1289" s="149" t="s">
        <v>616</v>
      </c>
      <c r="F1289" s="267">
        <f>'[30]ข้อมูลวัสดุ และค่าดำเนินการ'!$P$57</f>
        <v>230</v>
      </c>
      <c r="G1289" s="151">
        <f>ROUNDDOWN(D1289*F1289,2)</f>
        <v>6.9</v>
      </c>
      <c r="H1289" s="142"/>
      <c r="I1289" s="126"/>
    </row>
    <row r="1290" spans="1:9" x14ac:dyDescent="0.5">
      <c r="A1290" s="142"/>
      <c r="B1290" s="146"/>
      <c r="C1290" s="141" t="s">
        <v>632</v>
      </c>
      <c r="D1290" s="266">
        <f>ROUNDDOWN(1/18,2)</f>
        <v>0.05</v>
      </c>
      <c r="E1290" s="149" t="s">
        <v>616</v>
      </c>
      <c r="F1290" s="248"/>
      <c r="G1290" s="151"/>
      <c r="H1290" s="142"/>
      <c r="I1290" s="126"/>
    </row>
    <row r="1291" spans="1:9" x14ac:dyDescent="0.5">
      <c r="A1291" s="142"/>
      <c r="B1291" s="146"/>
      <c r="C1291" s="141" t="s">
        <v>633</v>
      </c>
      <c r="D1291" s="266">
        <v>0.01</v>
      </c>
      <c r="E1291" s="149" t="s">
        <v>616</v>
      </c>
      <c r="F1291" s="267">
        <f>'[30]ข้อมูลวัสดุ และค่าดำเนินการ'!$P$197</f>
        <v>123.37</v>
      </c>
      <c r="G1291" s="151">
        <f>ROUNDDOWN(D1291*F1291,2)</f>
        <v>1.23</v>
      </c>
      <c r="H1291" s="142"/>
      <c r="I1291" s="126"/>
    </row>
    <row r="1292" spans="1:9" ht="22.5" thickBot="1" x14ac:dyDescent="0.55000000000000004">
      <c r="A1292" s="268"/>
      <c r="B1292" s="269"/>
      <c r="C1292" s="270" t="s">
        <v>636</v>
      </c>
      <c r="D1292" s="271">
        <v>1</v>
      </c>
      <c r="E1292" s="272" t="s">
        <v>57</v>
      </c>
      <c r="F1292" s="273" t="s">
        <v>127</v>
      </c>
      <c r="G1292" s="274">
        <f>ROUNDDOWN(SUM(G1289:G1291),2)</f>
        <v>8.1300000000000008</v>
      </c>
      <c r="H1292" s="275" t="s">
        <v>128</v>
      </c>
      <c r="I1292" s="126"/>
    </row>
    <row r="1293" spans="1:9" ht="23.25" thickTop="1" thickBot="1" x14ac:dyDescent="0.55000000000000004">
      <c r="A1293" s="276"/>
      <c r="B1293" s="277"/>
      <c r="C1293" s="278" t="s">
        <v>117</v>
      </c>
      <c r="D1293" s="279" t="s">
        <v>117</v>
      </c>
      <c r="E1293" s="280" t="s">
        <v>117</v>
      </c>
      <c r="F1293" s="281" t="s">
        <v>117</v>
      </c>
      <c r="G1293" s="282" t="s">
        <v>117</v>
      </c>
      <c r="H1293" s="276" t="s">
        <v>117</v>
      </c>
      <c r="I1293" s="126"/>
    </row>
    <row r="1294" spans="1:9" ht="23.25" thickTop="1" thickBot="1" x14ac:dyDescent="0.55000000000000004">
      <c r="A1294" s="126"/>
      <c r="B1294" s="126"/>
      <c r="C1294" s="126"/>
      <c r="D1294" s="126"/>
      <c r="E1294" s="126"/>
      <c r="F1294" s="283"/>
      <c r="G1294" s="284"/>
      <c r="H1294" s="285">
        <v>262</v>
      </c>
      <c r="I1294" s="126"/>
    </row>
    <row r="1295" spans="1:9" x14ac:dyDescent="0.5">
      <c r="A1295" s="126"/>
      <c r="B1295" s="126"/>
      <c r="C1295" s="288" t="s">
        <v>635</v>
      </c>
      <c r="D1295" s="289" t="s">
        <v>117</v>
      </c>
      <c r="E1295" s="290"/>
      <c r="F1295" s="291">
        <v>35</v>
      </c>
      <c r="G1295" s="292"/>
      <c r="H1295" s="293" t="s">
        <v>637</v>
      </c>
      <c r="I1295" s="126"/>
    </row>
    <row r="1296" spans="1:9" ht="21" customHeight="1" x14ac:dyDescent="0.5">
      <c r="A1296" s="126"/>
      <c r="B1296" s="126"/>
      <c r="C1296" s="295" t="s">
        <v>630</v>
      </c>
      <c r="D1296" s="296" t="s">
        <v>120</v>
      </c>
      <c r="E1296" s="297"/>
      <c r="F1296" s="298"/>
      <c r="G1296" s="292"/>
      <c r="H1296" s="299" t="s">
        <v>644</v>
      </c>
      <c r="I1296" s="126"/>
    </row>
    <row r="1297" spans="1:14" hidden="1" x14ac:dyDescent="0.5">
      <c r="A1297" s="126"/>
      <c r="B1297" s="126"/>
      <c r="C1297" s="295" t="s">
        <v>631</v>
      </c>
      <c r="D1297" s="296" t="s">
        <v>616</v>
      </c>
      <c r="E1297" s="299">
        <v>300</v>
      </c>
      <c r="F1297" s="298"/>
      <c r="G1297" s="301" t="s">
        <v>651</v>
      </c>
      <c r="H1297" s="302"/>
      <c r="I1297" s="126"/>
    </row>
    <row r="1298" spans="1:14" ht="19.5" hidden="1" customHeight="1" thickTop="1" thickBot="1" x14ac:dyDescent="0.55000000000000004">
      <c r="A1298" s="126"/>
      <c r="B1298" s="126"/>
      <c r="C1298" s="295" t="s">
        <v>632</v>
      </c>
      <c r="D1298" s="296" t="s">
        <v>616</v>
      </c>
      <c r="E1298" s="297"/>
      <c r="F1298" s="298"/>
      <c r="G1298" s="292"/>
      <c r="H1298" s="302"/>
      <c r="I1298" s="286">
        <v>129</v>
      </c>
      <c r="J1298" s="287">
        <v>178</v>
      </c>
      <c r="K1298" s="287">
        <v>100</v>
      </c>
      <c r="L1298" s="287">
        <v>157</v>
      </c>
      <c r="M1298" s="287">
        <v>252</v>
      </c>
      <c r="N1298" s="287">
        <v>155</v>
      </c>
    </row>
    <row r="1299" spans="1:14" ht="22.5" hidden="1" thickBot="1" x14ac:dyDescent="0.55000000000000004">
      <c r="A1299" s="126"/>
      <c r="B1299" s="126"/>
      <c r="C1299" s="305" t="s">
        <v>652</v>
      </c>
      <c r="D1299" s="306" t="s">
        <v>616</v>
      </c>
      <c r="E1299" s="307">
        <v>317.76</v>
      </c>
      <c r="F1299" s="308"/>
      <c r="G1299" s="292"/>
      <c r="H1299" s="302">
        <v>137.85</v>
      </c>
      <c r="I1299" s="293" t="s">
        <v>638</v>
      </c>
      <c r="J1299" s="294" t="s">
        <v>639</v>
      </c>
      <c r="K1299" s="294" t="s">
        <v>640</v>
      </c>
      <c r="L1299" s="294" t="s">
        <v>641</v>
      </c>
      <c r="M1299" s="294" t="s">
        <v>642</v>
      </c>
      <c r="N1299" s="294" t="s">
        <v>643</v>
      </c>
    </row>
    <row r="1300" spans="1:14" hidden="1" x14ac:dyDescent="0.5">
      <c r="A1300" s="126"/>
      <c r="B1300" s="126"/>
      <c r="C1300" s="126"/>
      <c r="D1300" s="126"/>
      <c r="E1300" s="126"/>
      <c r="F1300" s="283"/>
      <c r="G1300" s="310"/>
      <c r="H1300" s="126"/>
      <c r="I1300" s="299" t="s">
        <v>645</v>
      </c>
      <c r="J1300" s="300" t="s">
        <v>646</v>
      </c>
      <c r="K1300" s="300" t="s">
        <v>647</v>
      </c>
      <c r="L1300" s="300" t="s">
        <v>648</v>
      </c>
      <c r="M1300" s="300" t="s">
        <v>649</v>
      </c>
      <c r="N1300" s="300" t="s">
        <v>650</v>
      </c>
    </row>
    <row r="1301" spans="1:14" hidden="1" x14ac:dyDescent="0.5">
      <c r="A1301" s="126"/>
      <c r="B1301" s="126"/>
      <c r="C1301" s="126"/>
      <c r="D1301" s="126"/>
      <c r="E1301" s="126"/>
      <c r="F1301" s="283"/>
      <c r="G1301" s="310"/>
      <c r="H1301" s="311" t="s">
        <v>653</v>
      </c>
      <c r="I1301" s="297"/>
      <c r="J1301" s="303"/>
      <c r="K1301" s="303"/>
      <c r="L1301" s="303"/>
      <c r="M1301" s="304"/>
      <c r="N1301" s="304"/>
    </row>
    <row r="1302" spans="1:14" hidden="1" x14ac:dyDescent="0.5">
      <c r="A1302" s="126"/>
      <c r="B1302" s="126"/>
      <c r="C1302" s="126"/>
      <c r="D1302" s="126"/>
      <c r="E1302" s="126"/>
      <c r="F1302" s="283"/>
      <c r="G1302" s="310"/>
      <c r="H1302" s="293" t="s">
        <v>637</v>
      </c>
      <c r="I1302" s="297"/>
      <c r="J1302" s="303"/>
      <c r="K1302" s="303"/>
      <c r="L1302" s="303"/>
      <c r="M1302" s="304"/>
      <c r="N1302" s="304"/>
    </row>
    <row r="1303" spans="1:14" hidden="1" x14ac:dyDescent="0.5">
      <c r="A1303" s="126"/>
      <c r="B1303" s="126"/>
      <c r="C1303" s="126"/>
      <c r="D1303" s="126"/>
      <c r="E1303" s="126"/>
      <c r="F1303" s="283"/>
      <c r="G1303" s="310"/>
      <c r="H1303" s="299" t="s">
        <v>644</v>
      </c>
      <c r="I1303" s="302"/>
      <c r="J1303" s="303">
        <v>149.53</v>
      </c>
      <c r="K1303" s="309">
        <v>317.76</v>
      </c>
      <c r="L1303" s="303">
        <v>327.10000000000002</v>
      </c>
      <c r="M1303" s="303"/>
      <c r="N1303" s="303"/>
    </row>
    <row r="1304" spans="1:14" hidden="1" x14ac:dyDescent="0.5">
      <c r="A1304" s="126"/>
      <c r="B1304" s="126"/>
      <c r="C1304" s="126"/>
      <c r="D1304" s="126"/>
      <c r="E1304" s="126"/>
      <c r="F1304" s="283"/>
      <c r="G1304" s="310"/>
      <c r="H1304" s="302">
        <v>1214.95</v>
      </c>
      <c r="I1304" s="126"/>
    </row>
    <row r="1305" spans="1:14" ht="24" hidden="1" x14ac:dyDescent="0.55000000000000004">
      <c r="A1305" s="126"/>
      <c r="B1305" s="126"/>
      <c r="C1305" s="126"/>
      <c r="D1305" s="126"/>
      <c r="E1305" s="126"/>
      <c r="F1305" s="283"/>
      <c r="G1305" s="310"/>
      <c r="H1305" s="126"/>
      <c r="I1305" s="311"/>
      <c r="J1305" s="312"/>
      <c r="K1305" s="312"/>
      <c r="L1305" s="312"/>
      <c r="M1305" s="312"/>
      <c r="N1305" s="312"/>
    </row>
    <row r="1306" spans="1:14" hidden="1" x14ac:dyDescent="0.5">
      <c r="A1306" s="126"/>
      <c r="B1306" s="126"/>
      <c r="C1306" s="126"/>
      <c r="D1306" s="126"/>
      <c r="E1306" s="126"/>
      <c r="F1306" s="283"/>
      <c r="G1306" s="310"/>
      <c r="H1306" s="126"/>
      <c r="I1306" s="293" t="s">
        <v>638</v>
      </c>
      <c r="J1306" s="294" t="s">
        <v>639</v>
      </c>
      <c r="K1306" s="294" t="s">
        <v>640</v>
      </c>
      <c r="L1306" s="294" t="s">
        <v>641</v>
      </c>
      <c r="M1306" s="294" t="s">
        <v>642</v>
      </c>
      <c r="N1306" s="294" t="s">
        <v>643</v>
      </c>
    </row>
    <row r="1307" spans="1:14" hidden="1" x14ac:dyDescent="0.5">
      <c r="A1307" s="126"/>
      <c r="B1307" s="126"/>
      <c r="C1307" s="126"/>
      <c r="D1307" s="126"/>
      <c r="E1307" s="126"/>
      <c r="F1307" s="283"/>
      <c r="G1307" s="310"/>
      <c r="H1307" s="126"/>
      <c r="I1307" s="299" t="s">
        <v>645</v>
      </c>
      <c r="J1307" s="300" t="s">
        <v>646</v>
      </c>
      <c r="K1307" s="300" t="s">
        <v>647</v>
      </c>
      <c r="L1307" s="300" t="s">
        <v>648</v>
      </c>
      <c r="M1307" s="300" t="s">
        <v>649</v>
      </c>
      <c r="N1307" s="300" t="s">
        <v>650</v>
      </c>
    </row>
    <row r="1308" spans="1:14" hidden="1" x14ac:dyDescent="0.5">
      <c r="I1308" s="302"/>
      <c r="J1308" s="303">
        <v>869.16</v>
      </c>
      <c r="K1308" s="313">
        <v>1401.87</v>
      </c>
      <c r="L1308" s="303">
        <v>1247.6600000000001</v>
      </c>
      <c r="M1308" s="303">
        <v>1155.1400000000001</v>
      </c>
      <c r="N1308" s="303"/>
    </row>
    <row r="1309" spans="1:14" ht="22.5" hidden="1" thickBot="1" x14ac:dyDescent="0.55000000000000004">
      <c r="I1309" s="126"/>
      <c r="K1309" s="314">
        <f>[29]สรุปข้อมูลวัสดุและดำเนินการ!I20</f>
        <v>0</v>
      </c>
      <c r="L1309" s="127" t="s">
        <v>654</v>
      </c>
    </row>
    <row r="1310" spans="1:14" hidden="1" x14ac:dyDescent="0.5">
      <c r="I1310" s="126"/>
    </row>
    <row r="1311" spans="1:14" x14ac:dyDescent="0.5">
      <c r="I1311" s="126"/>
    </row>
    <row r="1319" spans="2:9" x14ac:dyDescent="0.5">
      <c r="C1319" s="317"/>
      <c r="D1319" s="317"/>
      <c r="E1319" s="317"/>
      <c r="F1319" s="318"/>
      <c r="G1319" s="319"/>
      <c r="H1319" s="317"/>
    </row>
    <row r="1320" spans="2:9" x14ac:dyDescent="0.5">
      <c r="B1320" s="320"/>
      <c r="C1320" s="320"/>
      <c r="D1320" s="320"/>
      <c r="E1320" s="320"/>
      <c r="F1320" s="321"/>
      <c r="G1320" s="322"/>
      <c r="H1320" s="320"/>
    </row>
    <row r="1321" spans="2:9" x14ac:dyDescent="0.5">
      <c r="B1321" s="320"/>
      <c r="C1321" s="320"/>
      <c r="D1321" s="320"/>
      <c r="E1321" s="320"/>
      <c r="F1321" s="321"/>
      <c r="G1321" s="322"/>
      <c r="H1321" s="320"/>
    </row>
    <row r="1322" spans="2:9" x14ac:dyDescent="0.5">
      <c r="B1322" s="320"/>
      <c r="C1322" s="320"/>
      <c r="D1322" s="320"/>
      <c r="E1322" s="320"/>
      <c r="F1322" s="321"/>
      <c r="G1322" s="322"/>
      <c r="H1322" s="320"/>
    </row>
    <row r="1323" spans="2:9" x14ac:dyDescent="0.5">
      <c r="I1323" s="317"/>
    </row>
    <row r="1324" spans="2:9" x14ac:dyDescent="0.5">
      <c r="I1324" s="320"/>
    </row>
    <row r="1325" spans="2:9" x14ac:dyDescent="0.5">
      <c r="I1325" s="320"/>
    </row>
    <row r="1326" spans="2:9" x14ac:dyDescent="0.5">
      <c r="I1326" s="320"/>
    </row>
    <row r="1392" spans="2:2" x14ac:dyDescent="0.5">
      <c r="B1392" s="323"/>
    </row>
    <row r="1397" spans="2:2" x14ac:dyDescent="0.5">
      <c r="B1397" s="323"/>
    </row>
    <row r="1401" spans="2:2" x14ac:dyDescent="0.5">
      <c r="B1401" s="323"/>
    </row>
  </sheetData>
  <mergeCells count="7">
    <mergeCell ref="A1:H1"/>
    <mergeCell ref="A2:H2"/>
    <mergeCell ref="A3:A4"/>
    <mergeCell ref="B3:C4"/>
    <mergeCell ref="D3:D4"/>
    <mergeCell ref="E3:E4"/>
    <mergeCell ref="H3:H4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10" orientation="portrait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S1440"/>
  <sheetViews>
    <sheetView topLeftCell="A4" zoomScaleNormal="100" workbookViewId="0">
      <selection activeCell="L12" sqref="L12"/>
    </sheetView>
  </sheetViews>
  <sheetFormatPr defaultRowHeight="21" x14ac:dyDescent="0.45"/>
  <cols>
    <col min="1" max="1" width="6.875" style="349" customWidth="1"/>
    <col min="2" max="2" width="3" style="349" customWidth="1"/>
    <col min="3" max="3" width="40.875" style="349" customWidth="1"/>
    <col min="4" max="4" width="7" style="349" customWidth="1"/>
    <col min="5" max="5" width="8.375" style="349" customWidth="1"/>
    <col min="6" max="6" width="9.125" style="350" customWidth="1"/>
    <col min="7" max="7" width="10" style="351" customWidth="1"/>
    <col min="8" max="8" width="13.125" style="349" customWidth="1"/>
    <col min="9" max="9" width="0.875" style="349" customWidth="1"/>
    <col min="10" max="256" width="9" style="349"/>
    <col min="257" max="257" width="6.875" style="349" customWidth="1"/>
    <col min="258" max="258" width="3" style="349" customWidth="1"/>
    <col min="259" max="259" width="40.875" style="349" customWidth="1"/>
    <col min="260" max="260" width="7" style="349" customWidth="1"/>
    <col min="261" max="261" width="8.375" style="349" customWidth="1"/>
    <col min="262" max="262" width="9.125" style="349" customWidth="1"/>
    <col min="263" max="263" width="10" style="349" customWidth="1"/>
    <col min="264" max="264" width="12.75" style="349" customWidth="1"/>
    <col min="265" max="265" width="0.875" style="349" customWidth="1"/>
    <col min="266" max="512" width="9" style="349"/>
    <col min="513" max="513" width="6.875" style="349" customWidth="1"/>
    <col min="514" max="514" width="3" style="349" customWidth="1"/>
    <col min="515" max="515" width="40.875" style="349" customWidth="1"/>
    <col min="516" max="516" width="7" style="349" customWidth="1"/>
    <col min="517" max="517" width="8.375" style="349" customWidth="1"/>
    <col min="518" max="518" width="9.125" style="349" customWidth="1"/>
    <col min="519" max="519" width="10" style="349" customWidth="1"/>
    <col min="520" max="520" width="12.75" style="349" customWidth="1"/>
    <col min="521" max="521" width="0.875" style="349" customWidth="1"/>
    <col min="522" max="768" width="9" style="349"/>
    <col min="769" max="769" width="6.875" style="349" customWidth="1"/>
    <col min="770" max="770" width="3" style="349" customWidth="1"/>
    <col min="771" max="771" width="40.875" style="349" customWidth="1"/>
    <col min="772" max="772" width="7" style="349" customWidth="1"/>
    <col min="773" max="773" width="8.375" style="349" customWidth="1"/>
    <col min="774" max="774" width="9.125" style="349" customWidth="1"/>
    <col min="775" max="775" width="10" style="349" customWidth="1"/>
    <col min="776" max="776" width="12.75" style="349" customWidth="1"/>
    <col min="777" max="777" width="0.875" style="349" customWidth="1"/>
    <col min="778" max="1024" width="9" style="349"/>
    <col min="1025" max="1025" width="6.875" style="349" customWidth="1"/>
    <col min="1026" max="1026" width="3" style="349" customWidth="1"/>
    <col min="1027" max="1027" width="40.875" style="349" customWidth="1"/>
    <col min="1028" max="1028" width="7" style="349" customWidth="1"/>
    <col min="1029" max="1029" width="8.375" style="349" customWidth="1"/>
    <col min="1030" max="1030" width="9.125" style="349" customWidth="1"/>
    <col min="1031" max="1031" width="10" style="349" customWidth="1"/>
    <col min="1032" max="1032" width="12.75" style="349" customWidth="1"/>
    <col min="1033" max="1033" width="0.875" style="349" customWidth="1"/>
    <col min="1034" max="1280" width="9" style="349"/>
    <col min="1281" max="1281" width="6.875" style="349" customWidth="1"/>
    <col min="1282" max="1282" width="3" style="349" customWidth="1"/>
    <col min="1283" max="1283" width="40.875" style="349" customWidth="1"/>
    <col min="1284" max="1284" width="7" style="349" customWidth="1"/>
    <col min="1285" max="1285" width="8.375" style="349" customWidth="1"/>
    <col min="1286" max="1286" width="9.125" style="349" customWidth="1"/>
    <col min="1287" max="1287" width="10" style="349" customWidth="1"/>
    <col min="1288" max="1288" width="12.75" style="349" customWidth="1"/>
    <col min="1289" max="1289" width="0.875" style="349" customWidth="1"/>
    <col min="1290" max="1536" width="9" style="349"/>
    <col min="1537" max="1537" width="6.875" style="349" customWidth="1"/>
    <col min="1538" max="1538" width="3" style="349" customWidth="1"/>
    <col min="1539" max="1539" width="40.875" style="349" customWidth="1"/>
    <col min="1540" max="1540" width="7" style="349" customWidth="1"/>
    <col min="1541" max="1541" width="8.375" style="349" customWidth="1"/>
    <col min="1542" max="1542" width="9.125" style="349" customWidth="1"/>
    <col min="1543" max="1543" width="10" style="349" customWidth="1"/>
    <col min="1544" max="1544" width="12.75" style="349" customWidth="1"/>
    <col min="1545" max="1545" width="0.875" style="349" customWidth="1"/>
    <col min="1546" max="1792" width="9" style="349"/>
    <col min="1793" max="1793" width="6.875" style="349" customWidth="1"/>
    <col min="1794" max="1794" width="3" style="349" customWidth="1"/>
    <col min="1795" max="1795" width="40.875" style="349" customWidth="1"/>
    <col min="1796" max="1796" width="7" style="349" customWidth="1"/>
    <col min="1797" max="1797" width="8.375" style="349" customWidth="1"/>
    <col min="1798" max="1798" width="9.125" style="349" customWidth="1"/>
    <col min="1799" max="1799" width="10" style="349" customWidth="1"/>
    <col min="1800" max="1800" width="12.75" style="349" customWidth="1"/>
    <col min="1801" max="1801" width="0.875" style="349" customWidth="1"/>
    <col min="1802" max="2048" width="9" style="349"/>
    <col min="2049" max="2049" width="6.875" style="349" customWidth="1"/>
    <col min="2050" max="2050" width="3" style="349" customWidth="1"/>
    <col min="2051" max="2051" width="40.875" style="349" customWidth="1"/>
    <col min="2052" max="2052" width="7" style="349" customWidth="1"/>
    <col min="2053" max="2053" width="8.375" style="349" customWidth="1"/>
    <col min="2054" max="2054" width="9.125" style="349" customWidth="1"/>
    <col min="2055" max="2055" width="10" style="349" customWidth="1"/>
    <col min="2056" max="2056" width="12.75" style="349" customWidth="1"/>
    <col min="2057" max="2057" width="0.875" style="349" customWidth="1"/>
    <col min="2058" max="2304" width="9" style="349"/>
    <col min="2305" max="2305" width="6.875" style="349" customWidth="1"/>
    <col min="2306" max="2306" width="3" style="349" customWidth="1"/>
    <col min="2307" max="2307" width="40.875" style="349" customWidth="1"/>
    <col min="2308" max="2308" width="7" style="349" customWidth="1"/>
    <col min="2309" max="2309" width="8.375" style="349" customWidth="1"/>
    <col min="2310" max="2310" width="9.125" style="349" customWidth="1"/>
    <col min="2311" max="2311" width="10" style="349" customWidth="1"/>
    <col min="2312" max="2312" width="12.75" style="349" customWidth="1"/>
    <col min="2313" max="2313" width="0.875" style="349" customWidth="1"/>
    <col min="2314" max="2560" width="9" style="349"/>
    <col min="2561" max="2561" width="6.875" style="349" customWidth="1"/>
    <col min="2562" max="2562" width="3" style="349" customWidth="1"/>
    <col min="2563" max="2563" width="40.875" style="349" customWidth="1"/>
    <col min="2564" max="2564" width="7" style="349" customWidth="1"/>
    <col min="2565" max="2565" width="8.375" style="349" customWidth="1"/>
    <col min="2566" max="2566" width="9.125" style="349" customWidth="1"/>
    <col min="2567" max="2567" width="10" style="349" customWidth="1"/>
    <col min="2568" max="2568" width="12.75" style="349" customWidth="1"/>
    <col min="2569" max="2569" width="0.875" style="349" customWidth="1"/>
    <col min="2570" max="2816" width="9" style="349"/>
    <col min="2817" max="2817" width="6.875" style="349" customWidth="1"/>
    <col min="2818" max="2818" width="3" style="349" customWidth="1"/>
    <col min="2819" max="2819" width="40.875" style="349" customWidth="1"/>
    <col min="2820" max="2820" width="7" style="349" customWidth="1"/>
    <col min="2821" max="2821" width="8.375" style="349" customWidth="1"/>
    <col min="2822" max="2822" width="9.125" style="349" customWidth="1"/>
    <col min="2823" max="2823" width="10" style="349" customWidth="1"/>
    <col min="2824" max="2824" width="12.75" style="349" customWidth="1"/>
    <col min="2825" max="2825" width="0.875" style="349" customWidth="1"/>
    <col min="2826" max="3072" width="9" style="349"/>
    <col min="3073" max="3073" width="6.875" style="349" customWidth="1"/>
    <col min="3074" max="3074" width="3" style="349" customWidth="1"/>
    <col min="3075" max="3075" width="40.875" style="349" customWidth="1"/>
    <col min="3076" max="3076" width="7" style="349" customWidth="1"/>
    <col min="3077" max="3077" width="8.375" style="349" customWidth="1"/>
    <col min="3078" max="3078" width="9.125" style="349" customWidth="1"/>
    <col min="3079" max="3079" width="10" style="349" customWidth="1"/>
    <col min="3080" max="3080" width="12.75" style="349" customWidth="1"/>
    <col min="3081" max="3081" width="0.875" style="349" customWidth="1"/>
    <col min="3082" max="3328" width="9" style="349"/>
    <col min="3329" max="3329" width="6.875" style="349" customWidth="1"/>
    <col min="3330" max="3330" width="3" style="349" customWidth="1"/>
    <col min="3331" max="3331" width="40.875" style="349" customWidth="1"/>
    <col min="3332" max="3332" width="7" style="349" customWidth="1"/>
    <col min="3333" max="3333" width="8.375" style="349" customWidth="1"/>
    <col min="3334" max="3334" width="9.125" style="349" customWidth="1"/>
    <col min="3335" max="3335" width="10" style="349" customWidth="1"/>
    <col min="3336" max="3336" width="12.75" style="349" customWidth="1"/>
    <col min="3337" max="3337" width="0.875" style="349" customWidth="1"/>
    <col min="3338" max="3584" width="9" style="349"/>
    <col min="3585" max="3585" width="6.875" style="349" customWidth="1"/>
    <col min="3586" max="3586" width="3" style="349" customWidth="1"/>
    <col min="3587" max="3587" width="40.875" style="349" customWidth="1"/>
    <col min="3588" max="3588" width="7" style="349" customWidth="1"/>
    <col min="3589" max="3589" width="8.375" style="349" customWidth="1"/>
    <col min="3590" max="3590" width="9.125" style="349" customWidth="1"/>
    <col min="3591" max="3591" width="10" style="349" customWidth="1"/>
    <col min="3592" max="3592" width="12.75" style="349" customWidth="1"/>
    <col min="3593" max="3593" width="0.875" style="349" customWidth="1"/>
    <col min="3594" max="3840" width="9" style="349"/>
    <col min="3841" max="3841" width="6.875" style="349" customWidth="1"/>
    <col min="3842" max="3842" width="3" style="349" customWidth="1"/>
    <col min="3843" max="3843" width="40.875" style="349" customWidth="1"/>
    <col min="3844" max="3844" width="7" style="349" customWidth="1"/>
    <col min="3845" max="3845" width="8.375" style="349" customWidth="1"/>
    <col min="3846" max="3846" width="9.125" style="349" customWidth="1"/>
    <col min="3847" max="3847" width="10" style="349" customWidth="1"/>
    <col min="3848" max="3848" width="12.75" style="349" customWidth="1"/>
    <col min="3849" max="3849" width="0.875" style="349" customWidth="1"/>
    <col min="3850" max="4096" width="9" style="349"/>
    <col min="4097" max="4097" width="6.875" style="349" customWidth="1"/>
    <col min="4098" max="4098" width="3" style="349" customWidth="1"/>
    <col min="4099" max="4099" width="40.875" style="349" customWidth="1"/>
    <col min="4100" max="4100" width="7" style="349" customWidth="1"/>
    <col min="4101" max="4101" width="8.375" style="349" customWidth="1"/>
    <col min="4102" max="4102" width="9.125" style="349" customWidth="1"/>
    <col min="4103" max="4103" width="10" style="349" customWidth="1"/>
    <col min="4104" max="4104" width="12.75" style="349" customWidth="1"/>
    <col min="4105" max="4105" width="0.875" style="349" customWidth="1"/>
    <col min="4106" max="4352" width="9" style="349"/>
    <col min="4353" max="4353" width="6.875" style="349" customWidth="1"/>
    <col min="4354" max="4354" width="3" style="349" customWidth="1"/>
    <col min="4355" max="4355" width="40.875" style="349" customWidth="1"/>
    <col min="4356" max="4356" width="7" style="349" customWidth="1"/>
    <col min="4357" max="4357" width="8.375" style="349" customWidth="1"/>
    <col min="4358" max="4358" width="9.125" style="349" customWidth="1"/>
    <col min="4359" max="4359" width="10" style="349" customWidth="1"/>
    <col min="4360" max="4360" width="12.75" style="349" customWidth="1"/>
    <col min="4361" max="4361" width="0.875" style="349" customWidth="1"/>
    <col min="4362" max="4608" width="9" style="349"/>
    <col min="4609" max="4609" width="6.875" style="349" customWidth="1"/>
    <col min="4610" max="4610" width="3" style="349" customWidth="1"/>
    <col min="4611" max="4611" width="40.875" style="349" customWidth="1"/>
    <col min="4612" max="4612" width="7" style="349" customWidth="1"/>
    <col min="4613" max="4613" width="8.375" style="349" customWidth="1"/>
    <col min="4614" max="4614" width="9.125" style="349" customWidth="1"/>
    <col min="4615" max="4615" width="10" style="349" customWidth="1"/>
    <col min="4616" max="4616" width="12.75" style="349" customWidth="1"/>
    <col min="4617" max="4617" width="0.875" style="349" customWidth="1"/>
    <col min="4618" max="4864" width="9" style="349"/>
    <col min="4865" max="4865" width="6.875" style="349" customWidth="1"/>
    <col min="4866" max="4866" width="3" style="349" customWidth="1"/>
    <col min="4867" max="4867" width="40.875" style="349" customWidth="1"/>
    <col min="4868" max="4868" width="7" style="349" customWidth="1"/>
    <col min="4869" max="4869" width="8.375" style="349" customWidth="1"/>
    <col min="4870" max="4870" width="9.125" style="349" customWidth="1"/>
    <col min="4871" max="4871" width="10" style="349" customWidth="1"/>
    <col min="4872" max="4872" width="12.75" style="349" customWidth="1"/>
    <col min="4873" max="4873" width="0.875" style="349" customWidth="1"/>
    <col min="4874" max="5120" width="9" style="349"/>
    <col min="5121" max="5121" width="6.875" style="349" customWidth="1"/>
    <col min="5122" max="5122" width="3" style="349" customWidth="1"/>
    <col min="5123" max="5123" width="40.875" style="349" customWidth="1"/>
    <col min="5124" max="5124" width="7" style="349" customWidth="1"/>
    <col min="5125" max="5125" width="8.375" style="349" customWidth="1"/>
    <col min="5126" max="5126" width="9.125" style="349" customWidth="1"/>
    <col min="5127" max="5127" width="10" style="349" customWidth="1"/>
    <col min="5128" max="5128" width="12.75" style="349" customWidth="1"/>
    <col min="5129" max="5129" width="0.875" style="349" customWidth="1"/>
    <col min="5130" max="5376" width="9" style="349"/>
    <col min="5377" max="5377" width="6.875" style="349" customWidth="1"/>
    <col min="5378" max="5378" width="3" style="349" customWidth="1"/>
    <col min="5379" max="5379" width="40.875" style="349" customWidth="1"/>
    <col min="5380" max="5380" width="7" style="349" customWidth="1"/>
    <col min="5381" max="5381" width="8.375" style="349" customWidth="1"/>
    <col min="5382" max="5382" width="9.125" style="349" customWidth="1"/>
    <col min="5383" max="5383" width="10" style="349" customWidth="1"/>
    <col min="5384" max="5384" width="12.75" style="349" customWidth="1"/>
    <col min="5385" max="5385" width="0.875" style="349" customWidth="1"/>
    <col min="5386" max="5632" width="9" style="349"/>
    <col min="5633" max="5633" width="6.875" style="349" customWidth="1"/>
    <col min="5634" max="5634" width="3" style="349" customWidth="1"/>
    <col min="5635" max="5635" width="40.875" style="349" customWidth="1"/>
    <col min="5636" max="5636" width="7" style="349" customWidth="1"/>
    <col min="5637" max="5637" width="8.375" style="349" customWidth="1"/>
    <col min="5638" max="5638" width="9.125" style="349" customWidth="1"/>
    <col min="5639" max="5639" width="10" style="349" customWidth="1"/>
    <col min="5640" max="5640" width="12.75" style="349" customWidth="1"/>
    <col min="5641" max="5641" width="0.875" style="349" customWidth="1"/>
    <col min="5642" max="5888" width="9" style="349"/>
    <col min="5889" max="5889" width="6.875" style="349" customWidth="1"/>
    <col min="5890" max="5890" width="3" style="349" customWidth="1"/>
    <col min="5891" max="5891" width="40.875" style="349" customWidth="1"/>
    <col min="5892" max="5892" width="7" style="349" customWidth="1"/>
    <col min="5893" max="5893" width="8.375" style="349" customWidth="1"/>
    <col min="5894" max="5894" width="9.125" style="349" customWidth="1"/>
    <col min="5895" max="5895" width="10" style="349" customWidth="1"/>
    <col min="5896" max="5896" width="12.75" style="349" customWidth="1"/>
    <col min="5897" max="5897" width="0.875" style="349" customWidth="1"/>
    <col min="5898" max="6144" width="9" style="349"/>
    <col min="6145" max="6145" width="6.875" style="349" customWidth="1"/>
    <col min="6146" max="6146" width="3" style="349" customWidth="1"/>
    <col min="6147" max="6147" width="40.875" style="349" customWidth="1"/>
    <col min="6148" max="6148" width="7" style="349" customWidth="1"/>
    <col min="6149" max="6149" width="8.375" style="349" customWidth="1"/>
    <col min="6150" max="6150" width="9.125" style="349" customWidth="1"/>
    <col min="6151" max="6151" width="10" style="349" customWidth="1"/>
    <col min="6152" max="6152" width="12.75" style="349" customWidth="1"/>
    <col min="6153" max="6153" width="0.875" style="349" customWidth="1"/>
    <col min="6154" max="6400" width="9" style="349"/>
    <col min="6401" max="6401" width="6.875" style="349" customWidth="1"/>
    <col min="6402" max="6402" width="3" style="349" customWidth="1"/>
    <col min="6403" max="6403" width="40.875" style="349" customWidth="1"/>
    <col min="6404" max="6404" width="7" style="349" customWidth="1"/>
    <col min="6405" max="6405" width="8.375" style="349" customWidth="1"/>
    <col min="6406" max="6406" width="9.125" style="349" customWidth="1"/>
    <col min="6407" max="6407" width="10" style="349" customWidth="1"/>
    <col min="6408" max="6408" width="12.75" style="349" customWidth="1"/>
    <col min="6409" max="6409" width="0.875" style="349" customWidth="1"/>
    <col min="6410" max="6656" width="9" style="349"/>
    <col min="6657" max="6657" width="6.875" style="349" customWidth="1"/>
    <col min="6658" max="6658" width="3" style="349" customWidth="1"/>
    <col min="6659" max="6659" width="40.875" style="349" customWidth="1"/>
    <col min="6660" max="6660" width="7" style="349" customWidth="1"/>
    <col min="6661" max="6661" width="8.375" style="349" customWidth="1"/>
    <col min="6662" max="6662" width="9.125" style="349" customWidth="1"/>
    <col min="6663" max="6663" width="10" style="349" customWidth="1"/>
    <col min="6664" max="6664" width="12.75" style="349" customWidth="1"/>
    <col min="6665" max="6665" width="0.875" style="349" customWidth="1"/>
    <col min="6666" max="6912" width="9" style="349"/>
    <col min="6913" max="6913" width="6.875" style="349" customWidth="1"/>
    <col min="6914" max="6914" width="3" style="349" customWidth="1"/>
    <col min="6915" max="6915" width="40.875" style="349" customWidth="1"/>
    <col min="6916" max="6916" width="7" style="349" customWidth="1"/>
    <col min="6917" max="6917" width="8.375" style="349" customWidth="1"/>
    <col min="6918" max="6918" width="9.125" style="349" customWidth="1"/>
    <col min="6919" max="6919" width="10" style="349" customWidth="1"/>
    <col min="6920" max="6920" width="12.75" style="349" customWidth="1"/>
    <col min="6921" max="6921" width="0.875" style="349" customWidth="1"/>
    <col min="6922" max="7168" width="9" style="349"/>
    <col min="7169" max="7169" width="6.875" style="349" customWidth="1"/>
    <col min="7170" max="7170" width="3" style="349" customWidth="1"/>
    <col min="7171" max="7171" width="40.875" style="349" customWidth="1"/>
    <col min="7172" max="7172" width="7" style="349" customWidth="1"/>
    <col min="7173" max="7173" width="8.375" style="349" customWidth="1"/>
    <col min="7174" max="7174" width="9.125" style="349" customWidth="1"/>
    <col min="7175" max="7175" width="10" style="349" customWidth="1"/>
    <col min="7176" max="7176" width="12.75" style="349" customWidth="1"/>
    <col min="7177" max="7177" width="0.875" style="349" customWidth="1"/>
    <col min="7178" max="7424" width="9" style="349"/>
    <col min="7425" max="7425" width="6.875" style="349" customWidth="1"/>
    <col min="7426" max="7426" width="3" style="349" customWidth="1"/>
    <col min="7427" max="7427" width="40.875" style="349" customWidth="1"/>
    <col min="7428" max="7428" width="7" style="349" customWidth="1"/>
    <col min="7429" max="7429" width="8.375" style="349" customWidth="1"/>
    <col min="7430" max="7430" width="9.125" style="349" customWidth="1"/>
    <col min="7431" max="7431" width="10" style="349" customWidth="1"/>
    <col min="7432" max="7432" width="12.75" style="349" customWidth="1"/>
    <col min="7433" max="7433" width="0.875" style="349" customWidth="1"/>
    <col min="7434" max="7680" width="9" style="349"/>
    <col min="7681" max="7681" width="6.875" style="349" customWidth="1"/>
    <col min="7682" max="7682" width="3" style="349" customWidth="1"/>
    <col min="7683" max="7683" width="40.875" style="349" customWidth="1"/>
    <col min="7684" max="7684" width="7" style="349" customWidth="1"/>
    <col min="7685" max="7685" width="8.375" style="349" customWidth="1"/>
    <col min="7686" max="7686" width="9.125" style="349" customWidth="1"/>
    <col min="7687" max="7687" width="10" style="349" customWidth="1"/>
    <col min="7688" max="7688" width="12.75" style="349" customWidth="1"/>
    <col min="7689" max="7689" width="0.875" style="349" customWidth="1"/>
    <col min="7690" max="7936" width="9" style="349"/>
    <col min="7937" max="7937" width="6.875" style="349" customWidth="1"/>
    <col min="7938" max="7938" width="3" style="349" customWidth="1"/>
    <col min="7939" max="7939" width="40.875" style="349" customWidth="1"/>
    <col min="7940" max="7940" width="7" style="349" customWidth="1"/>
    <col min="7941" max="7941" width="8.375" style="349" customWidth="1"/>
    <col min="7942" max="7942" width="9.125" style="349" customWidth="1"/>
    <col min="7943" max="7943" width="10" style="349" customWidth="1"/>
    <col min="7944" max="7944" width="12.75" style="349" customWidth="1"/>
    <col min="7945" max="7945" width="0.875" style="349" customWidth="1"/>
    <col min="7946" max="8192" width="9" style="349"/>
    <col min="8193" max="8193" width="6.875" style="349" customWidth="1"/>
    <col min="8194" max="8194" width="3" style="349" customWidth="1"/>
    <col min="8195" max="8195" width="40.875" style="349" customWidth="1"/>
    <col min="8196" max="8196" width="7" style="349" customWidth="1"/>
    <col min="8197" max="8197" width="8.375" style="349" customWidth="1"/>
    <col min="8198" max="8198" width="9.125" style="349" customWidth="1"/>
    <col min="8199" max="8199" width="10" style="349" customWidth="1"/>
    <col min="8200" max="8200" width="12.75" style="349" customWidth="1"/>
    <col min="8201" max="8201" width="0.875" style="349" customWidth="1"/>
    <col min="8202" max="8448" width="9" style="349"/>
    <col min="8449" max="8449" width="6.875" style="349" customWidth="1"/>
    <col min="8450" max="8450" width="3" style="349" customWidth="1"/>
    <col min="8451" max="8451" width="40.875" style="349" customWidth="1"/>
    <col min="8452" max="8452" width="7" style="349" customWidth="1"/>
    <col min="8453" max="8453" width="8.375" style="349" customWidth="1"/>
    <col min="8454" max="8454" width="9.125" style="349" customWidth="1"/>
    <col min="8455" max="8455" width="10" style="349" customWidth="1"/>
    <col min="8456" max="8456" width="12.75" style="349" customWidth="1"/>
    <col min="8457" max="8457" width="0.875" style="349" customWidth="1"/>
    <col min="8458" max="8704" width="9" style="349"/>
    <col min="8705" max="8705" width="6.875" style="349" customWidth="1"/>
    <col min="8706" max="8706" width="3" style="349" customWidth="1"/>
    <col min="8707" max="8707" width="40.875" style="349" customWidth="1"/>
    <col min="8708" max="8708" width="7" style="349" customWidth="1"/>
    <col min="8709" max="8709" width="8.375" style="349" customWidth="1"/>
    <col min="8710" max="8710" width="9.125" style="349" customWidth="1"/>
    <col min="8711" max="8711" width="10" style="349" customWidth="1"/>
    <col min="8712" max="8712" width="12.75" style="349" customWidth="1"/>
    <col min="8713" max="8713" width="0.875" style="349" customWidth="1"/>
    <col min="8714" max="8960" width="9" style="349"/>
    <col min="8961" max="8961" width="6.875" style="349" customWidth="1"/>
    <col min="8962" max="8962" width="3" style="349" customWidth="1"/>
    <col min="8963" max="8963" width="40.875" style="349" customWidth="1"/>
    <col min="8964" max="8964" width="7" style="349" customWidth="1"/>
    <col min="8965" max="8965" width="8.375" style="349" customWidth="1"/>
    <col min="8966" max="8966" width="9.125" style="349" customWidth="1"/>
    <col min="8967" max="8967" width="10" style="349" customWidth="1"/>
    <col min="8968" max="8968" width="12.75" style="349" customWidth="1"/>
    <col min="8969" max="8969" width="0.875" style="349" customWidth="1"/>
    <col min="8970" max="9216" width="9" style="349"/>
    <col min="9217" max="9217" width="6.875" style="349" customWidth="1"/>
    <col min="9218" max="9218" width="3" style="349" customWidth="1"/>
    <col min="9219" max="9219" width="40.875" style="349" customWidth="1"/>
    <col min="9220" max="9220" width="7" style="349" customWidth="1"/>
    <col min="9221" max="9221" width="8.375" style="349" customWidth="1"/>
    <col min="9222" max="9222" width="9.125" style="349" customWidth="1"/>
    <col min="9223" max="9223" width="10" style="349" customWidth="1"/>
    <col min="9224" max="9224" width="12.75" style="349" customWidth="1"/>
    <col min="9225" max="9225" width="0.875" style="349" customWidth="1"/>
    <col min="9226" max="9472" width="9" style="349"/>
    <col min="9473" max="9473" width="6.875" style="349" customWidth="1"/>
    <col min="9474" max="9474" width="3" style="349" customWidth="1"/>
    <col min="9475" max="9475" width="40.875" style="349" customWidth="1"/>
    <col min="9476" max="9476" width="7" style="349" customWidth="1"/>
    <col min="9477" max="9477" width="8.375" style="349" customWidth="1"/>
    <col min="9478" max="9478" width="9.125" style="349" customWidth="1"/>
    <col min="9479" max="9479" width="10" style="349" customWidth="1"/>
    <col min="9480" max="9480" width="12.75" style="349" customWidth="1"/>
    <col min="9481" max="9481" width="0.875" style="349" customWidth="1"/>
    <col min="9482" max="9728" width="9" style="349"/>
    <col min="9729" max="9729" width="6.875" style="349" customWidth="1"/>
    <col min="9730" max="9730" width="3" style="349" customWidth="1"/>
    <col min="9731" max="9731" width="40.875" style="349" customWidth="1"/>
    <col min="9732" max="9732" width="7" style="349" customWidth="1"/>
    <col min="9733" max="9733" width="8.375" style="349" customWidth="1"/>
    <col min="9734" max="9734" width="9.125" style="349" customWidth="1"/>
    <col min="9735" max="9735" width="10" style="349" customWidth="1"/>
    <col min="9736" max="9736" width="12.75" style="349" customWidth="1"/>
    <col min="9737" max="9737" width="0.875" style="349" customWidth="1"/>
    <col min="9738" max="9984" width="9" style="349"/>
    <col min="9985" max="9985" width="6.875" style="349" customWidth="1"/>
    <col min="9986" max="9986" width="3" style="349" customWidth="1"/>
    <col min="9987" max="9987" width="40.875" style="349" customWidth="1"/>
    <col min="9988" max="9988" width="7" style="349" customWidth="1"/>
    <col min="9989" max="9989" width="8.375" style="349" customWidth="1"/>
    <col min="9990" max="9990" width="9.125" style="349" customWidth="1"/>
    <col min="9991" max="9991" width="10" style="349" customWidth="1"/>
    <col min="9992" max="9992" width="12.75" style="349" customWidth="1"/>
    <col min="9993" max="9993" width="0.875" style="349" customWidth="1"/>
    <col min="9994" max="10240" width="9" style="349"/>
    <col min="10241" max="10241" width="6.875" style="349" customWidth="1"/>
    <col min="10242" max="10242" width="3" style="349" customWidth="1"/>
    <col min="10243" max="10243" width="40.875" style="349" customWidth="1"/>
    <col min="10244" max="10244" width="7" style="349" customWidth="1"/>
    <col min="10245" max="10245" width="8.375" style="349" customWidth="1"/>
    <col min="10246" max="10246" width="9.125" style="349" customWidth="1"/>
    <col min="10247" max="10247" width="10" style="349" customWidth="1"/>
    <col min="10248" max="10248" width="12.75" style="349" customWidth="1"/>
    <col min="10249" max="10249" width="0.875" style="349" customWidth="1"/>
    <col min="10250" max="10496" width="9" style="349"/>
    <col min="10497" max="10497" width="6.875" style="349" customWidth="1"/>
    <col min="10498" max="10498" width="3" style="349" customWidth="1"/>
    <col min="10499" max="10499" width="40.875" style="349" customWidth="1"/>
    <col min="10500" max="10500" width="7" style="349" customWidth="1"/>
    <col min="10501" max="10501" width="8.375" style="349" customWidth="1"/>
    <col min="10502" max="10502" width="9.125" style="349" customWidth="1"/>
    <col min="10503" max="10503" width="10" style="349" customWidth="1"/>
    <col min="10504" max="10504" width="12.75" style="349" customWidth="1"/>
    <col min="10505" max="10505" width="0.875" style="349" customWidth="1"/>
    <col min="10506" max="10752" width="9" style="349"/>
    <col min="10753" max="10753" width="6.875" style="349" customWidth="1"/>
    <col min="10754" max="10754" width="3" style="349" customWidth="1"/>
    <col min="10755" max="10755" width="40.875" style="349" customWidth="1"/>
    <col min="10756" max="10756" width="7" style="349" customWidth="1"/>
    <col min="10757" max="10757" width="8.375" style="349" customWidth="1"/>
    <col min="10758" max="10758" width="9.125" style="349" customWidth="1"/>
    <col min="10759" max="10759" width="10" style="349" customWidth="1"/>
    <col min="10760" max="10760" width="12.75" style="349" customWidth="1"/>
    <col min="10761" max="10761" width="0.875" style="349" customWidth="1"/>
    <col min="10762" max="11008" width="9" style="349"/>
    <col min="11009" max="11009" width="6.875" style="349" customWidth="1"/>
    <col min="11010" max="11010" width="3" style="349" customWidth="1"/>
    <col min="11011" max="11011" width="40.875" style="349" customWidth="1"/>
    <col min="11012" max="11012" width="7" style="349" customWidth="1"/>
    <col min="11013" max="11013" width="8.375" style="349" customWidth="1"/>
    <col min="11014" max="11014" width="9.125" style="349" customWidth="1"/>
    <col min="11015" max="11015" width="10" style="349" customWidth="1"/>
    <col min="11016" max="11016" width="12.75" style="349" customWidth="1"/>
    <col min="11017" max="11017" width="0.875" style="349" customWidth="1"/>
    <col min="11018" max="11264" width="9" style="349"/>
    <col min="11265" max="11265" width="6.875" style="349" customWidth="1"/>
    <col min="11266" max="11266" width="3" style="349" customWidth="1"/>
    <col min="11267" max="11267" width="40.875" style="349" customWidth="1"/>
    <col min="11268" max="11268" width="7" style="349" customWidth="1"/>
    <col min="11269" max="11269" width="8.375" style="349" customWidth="1"/>
    <col min="11270" max="11270" width="9.125" style="349" customWidth="1"/>
    <col min="11271" max="11271" width="10" style="349" customWidth="1"/>
    <col min="11272" max="11272" width="12.75" style="349" customWidth="1"/>
    <col min="11273" max="11273" width="0.875" style="349" customWidth="1"/>
    <col min="11274" max="11520" width="9" style="349"/>
    <col min="11521" max="11521" width="6.875" style="349" customWidth="1"/>
    <col min="11522" max="11522" width="3" style="349" customWidth="1"/>
    <col min="11523" max="11523" width="40.875" style="349" customWidth="1"/>
    <col min="11524" max="11524" width="7" style="349" customWidth="1"/>
    <col min="11525" max="11525" width="8.375" style="349" customWidth="1"/>
    <col min="11526" max="11526" width="9.125" style="349" customWidth="1"/>
    <col min="11527" max="11527" width="10" style="349" customWidth="1"/>
    <col min="11528" max="11528" width="12.75" style="349" customWidth="1"/>
    <col min="11529" max="11529" width="0.875" style="349" customWidth="1"/>
    <col min="11530" max="11776" width="9" style="349"/>
    <col min="11777" max="11777" width="6.875" style="349" customWidth="1"/>
    <col min="11778" max="11778" width="3" style="349" customWidth="1"/>
    <col min="11779" max="11779" width="40.875" style="349" customWidth="1"/>
    <col min="11780" max="11780" width="7" style="349" customWidth="1"/>
    <col min="11781" max="11781" width="8.375" style="349" customWidth="1"/>
    <col min="11782" max="11782" width="9.125" style="349" customWidth="1"/>
    <col min="11783" max="11783" width="10" style="349" customWidth="1"/>
    <col min="11784" max="11784" width="12.75" style="349" customWidth="1"/>
    <col min="11785" max="11785" width="0.875" style="349" customWidth="1"/>
    <col min="11786" max="12032" width="9" style="349"/>
    <col min="12033" max="12033" width="6.875" style="349" customWidth="1"/>
    <col min="12034" max="12034" width="3" style="349" customWidth="1"/>
    <col min="12035" max="12035" width="40.875" style="349" customWidth="1"/>
    <col min="12036" max="12036" width="7" style="349" customWidth="1"/>
    <col min="12037" max="12037" width="8.375" style="349" customWidth="1"/>
    <col min="12038" max="12038" width="9.125" style="349" customWidth="1"/>
    <col min="12039" max="12039" width="10" style="349" customWidth="1"/>
    <col min="12040" max="12040" width="12.75" style="349" customWidth="1"/>
    <col min="12041" max="12041" width="0.875" style="349" customWidth="1"/>
    <col min="12042" max="12288" width="9" style="349"/>
    <col min="12289" max="12289" width="6.875" style="349" customWidth="1"/>
    <col min="12290" max="12290" width="3" style="349" customWidth="1"/>
    <col min="12291" max="12291" width="40.875" style="349" customWidth="1"/>
    <col min="12292" max="12292" width="7" style="349" customWidth="1"/>
    <col min="12293" max="12293" width="8.375" style="349" customWidth="1"/>
    <col min="12294" max="12294" width="9.125" style="349" customWidth="1"/>
    <col min="12295" max="12295" width="10" style="349" customWidth="1"/>
    <col min="12296" max="12296" width="12.75" style="349" customWidth="1"/>
    <col min="12297" max="12297" width="0.875" style="349" customWidth="1"/>
    <col min="12298" max="12544" width="9" style="349"/>
    <col min="12545" max="12545" width="6.875" style="349" customWidth="1"/>
    <col min="12546" max="12546" width="3" style="349" customWidth="1"/>
    <col min="12547" max="12547" width="40.875" style="349" customWidth="1"/>
    <col min="12548" max="12548" width="7" style="349" customWidth="1"/>
    <col min="12549" max="12549" width="8.375" style="349" customWidth="1"/>
    <col min="12550" max="12550" width="9.125" style="349" customWidth="1"/>
    <col min="12551" max="12551" width="10" style="349" customWidth="1"/>
    <col min="12552" max="12552" width="12.75" style="349" customWidth="1"/>
    <col min="12553" max="12553" width="0.875" style="349" customWidth="1"/>
    <col min="12554" max="12800" width="9" style="349"/>
    <col min="12801" max="12801" width="6.875" style="349" customWidth="1"/>
    <col min="12802" max="12802" width="3" style="349" customWidth="1"/>
    <col min="12803" max="12803" width="40.875" style="349" customWidth="1"/>
    <col min="12804" max="12804" width="7" style="349" customWidth="1"/>
    <col min="12805" max="12805" width="8.375" style="349" customWidth="1"/>
    <col min="12806" max="12806" width="9.125" style="349" customWidth="1"/>
    <col min="12807" max="12807" width="10" style="349" customWidth="1"/>
    <col min="12808" max="12808" width="12.75" style="349" customWidth="1"/>
    <col min="12809" max="12809" width="0.875" style="349" customWidth="1"/>
    <col min="12810" max="13056" width="9" style="349"/>
    <col min="13057" max="13057" width="6.875" style="349" customWidth="1"/>
    <col min="13058" max="13058" width="3" style="349" customWidth="1"/>
    <col min="13059" max="13059" width="40.875" style="349" customWidth="1"/>
    <col min="13060" max="13060" width="7" style="349" customWidth="1"/>
    <col min="13061" max="13061" width="8.375" style="349" customWidth="1"/>
    <col min="13062" max="13062" width="9.125" style="349" customWidth="1"/>
    <col min="13063" max="13063" width="10" style="349" customWidth="1"/>
    <col min="13064" max="13064" width="12.75" style="349" customWidth="1"/>
    <col min="13065" max="13065" width="0.875" style="349" customWidth="1"/>
    <col min="13066" max="13312" width="9" style="349"/>
    <col min="13313" max="13313" width="6.875" style="349" customWidth="1"/>
    <col min="13314" max="13314" width="3" style="349" customWidth="1"/>
    <col min="13315" max="13315" width="40.875" style="349" customWidth="1"/>
    <col min="13316" max="13316" width="7" style="349" customWidth="1"/>
    <col min="13317" max="13317" width="8.375" style="349" customWidth="1"/>
    <col min="13318" max="13318" width="9.125" style="349" customWidth="1"/>
    <col min="13319" max="13319" width="10" style="349" customWidth="1"/>
    <col min="13320" max="13320" width="12.75" style="349" customWidth="1"/>
    <col min="13321" max="13321" width="0.875" style="349" customWidth="1"/>
    <col min="13322" max="13568" width="9" style="349"/>
    <col min="13569" max="13569" width="6.875" style="349" customWidth="1"/>
    <col min="13570" max="13570" width="3" style="349" customWidth="1"/>
    <col min="13571" max="13571" width="40.875" style="349" customWidth="1"/>
    <col min="13572" max="13572" width="7" style="349" customWidth="1"/>
    <col min="13573" max="13573" width="8.375" style="349" customWidth="1"/>
    <col min="13574" max="13574" width="9.125" style="349" customWidth="1"/>
    <col min="13575" max="13575" width="10" style="349" customWidth="1"/>
    <col min="13576" max="13576" width="12.75" style="349" customWidth="1"/>
    <col min="13577" max="13577" width="0.875" style="349" customWidth="1"/>
    <col min="13578" max="13824" width="9" style="349"/>
    <col min="13825" max="13825" width="6.875" style="349" customWidth="1"/>
    <col min="13826" max="13826" width="3" style="349" customWidth="1"/>
    <col min="13827" max="13827" width="40.875" style="349" customWidth="1"/>
    <col min="13828" max="13828" width="7" style="349" customWidth="1"/>
    <col min="13829" max="13829" width="8.375" style="349" customWidth="1"/>
    <col min="13830" max="13830" width="9.125" style="349" customWidth="1"/>
    <col min="13831" max="13831" width="10" style="349" customWidth="1"/>
    <col min="13832" max="13832" width="12.75" style="349" customWidth="1"/>
    <col min="13833" max="13833" width="0.875" style="349" customWidth="1"/>
    <col min="13834" max="14080" width="9" style="349"/>
    <col min="14081" max="14081" width="6.875" style="349" customWidth="1"/>
    <col min="14082" max="14082" width="3" style="349" customWidth="1"/>
    <col min="14083" max="14083" width="40.875" style="349" customWidth="1"/>
    <col min="14084" max="14084" width="7" style="349" customWidth="1"/>
    <col min="14085" max="14085" width="8.375" style="349" customWidth="1"/>
    <col min="14086" max="14086" width="9.125" style="349" customWidth="1"/>
    <col min="14087" max="14087" width="10" style="349" customWidth="1"/>
    <col min="14088" max="14088" width="12.75" style="349" customWidth="1"/>
    <col min="14089" max="14089" width="0.875" style="349" customWidth="1"/>
    <col min="14090" max="14336" width="9" style="349"/>
    <col min="14337" max="14337" width="6.875" style="349" customWidth="1"/>
    <col min="14338" max="14338" width="3" style="349" customWidth="1"/>
    <col min="14339" max="14339" width="40.875" style="349" customWidth="1"/>
    <col min="14340" max="14340" width="7" style="349" customWidth="1"/>
    <col min="14341" max="14341" width="8.375" style="349" customWidth="1"/>
    <col min="14342" max="14342" width="9.125" style="349" customWidth="1"/>
    <col min="14343" max="14343" width="10" style="349" customWidth="1"/>
    <col min="14344" max="14344" width="12.75" style="349" customWidth="1"/>
    <col min="14345" max="14345" width="0.875" style="349" customWidth="1"/>
    <col min="14346" max="14592" width="9" style="349"/>
    <col min="14593" max="14593" width="6.875" style="349" customWidth="1"/>
    <col min="14594" max="14594" width="3" style="349" customWidth="1"/>
    <col min="14595" max="14595" width="40.875" style="349" customWidth="1"/>
    <col min="14596" max="14596" width="7" style="349" customWidth="1"/>
    <col min="14597" max="14597" width="8.375" style="349" customWidth="1"/>
    <col min="14598" max="14598" width="9.125" style="349" customWidth="1"/>
    <col min="14599" max="14599" width="10" style="349" customWidth="1"/>
    <col min="14600" max="14600" width="12.75" style="349" customWidth="1"/>
    <col min="14601" max="14601" width="0.875" style="349" customWidth="1"/>
    <col min="14602" max="14848" width="9" style="349"/>
    <col min="14849" max="14849" width="6.875" style="349" customWidth="1"/>
    <col min="14850" max="14850" width="3" style="349" customWidth="1"/>
    <col min="14851" max="14851" width="40.875" style="349" customWidth="1"/>
    <col min="14852" max="14852" width="7" style="349" customWidth="1"/>
    <col min="14853" max="14853" width="8.375" style="349" customWidth="1"/>
    <col min="14854" max="14854" width="9.125" style="349" customWidth="1"/>
    <col min="14855" max="14855" width="10" style="349" customWidth="1"/>
    <col min="14856" max="14856" width="12.75" style="349" customWidth="1"/>
    <col min="14857" max="14857" width="0.875" style="349" customWidth="1"/>
    <col min="14858" max="15104" width="9" style="349"/>
    <col min="15105" max="15105" width="6.875" style="349" customWidth="1"/>
    <col min="15106" max="15106" width="3" style="349" customWidth="1"/>
    <col min="15107" max="15107" width="40.875" style="349" customWidth="1"/>
    <col min="15108" max="15108" width="7" style="349" customWidth="1"/>
    <col min="15109" max="15109" width="8.375" style="349" customWidth="1"/>
    <col min="15110" max="15110" width="9.125" style="349" customWidth="1"/>
    <col min="15111" max="15111" width="10" style="349" customWidth="1"/>
    <col min="15112" max="15112" width="12.75" style="349" customWidth="1"/>
    <col min="15113" max="15113" width="0.875" style="349" customWidth="1"/>
    <col min="15114" max="15360" width="9" style="349"/>
    <col min="15361" max="15361" width="6.875" style="349" customWidth="1"/>
    <col min="15362" max="15362" width="3" style="349" customWidth="1"/>
    <col min="15363" max="15363" width="40.875" style="349" customWidth="1"/>
    <col min="15364" max="15364" width="7" style="349" customWidth="1"/>
    <col min="15365" max="15365" width="8.375" style="349" customWidth="1"/>
    <col min="15366" max="15366" width="9.125" style="349" customWidth="1"/>
    <col min="15367" max="15367" width="10" style="349" customWidth="1"/>
    <col min="15368" max="15368" width="12.75" style="349" customWidth="1"/>
    <col min="15369" max="15369" width="0.875" style="349" customWidth="1"/>
    <col min="15370" max="15616" width="9" style="349"/>
    <col min="15617" max="15617" width="6.875" style="349" customWidth="1"/>
    <col min="15618" max="15618" width="3" style="349" customWidth="1"/>
    <col min="15619" max="15619" width="40.875" style="349" customWidth="1"/>
    <col min="15620" max="15620" width="7" style="349" customWidth="1"/>
    <col min="15621" max="15621" width="8.375" style="349" customWidth="1"/>
    <col min="15622" max="15622" width="9.125" style="349" customWidth="1"/>
    <col min="15623" max="15623" width="10" style="349" customWidth="1"/>
    <col min="15624" max="15624" width="12.75" style="349" customWidth="1"/>
    <col min="15625" max="15625" width="0.875" style="349" customWidth="1"/>
    <col min="15626" max="15872" width="9" style="349"/>
    <col min="15873" max="15873" width="6.875" style="349" customWidth="1"/>
    <col min="15874" max="15874" width="3" style="349" customWidth="1"/>
    <col min="15875" max="15875" width="40.875" style="349" customWidth="1"/>
    <col min="15876" max="15876" width="7" style="349" customWidth="1"/>
    <col min="15877" max="15877" width="8.375" style="349" customWidth="1"/>
    <col min="15878" max="15878" width="9.125" style="349" customWidth="1"/>
    <col min="15879" max="15879" width="10" style="349" customWidth="1"/>
    <col min="15880" max="15880" width="12.75" style="349" customWidth="1"/>
    <col min="15881" max="15881" width="0.875" style="349" customWidth="1"/>
    <col min="15882" max="16128" width="9" style="349"/>
    <col min="16129" max="16129" width="6.875" style="349" customWidth="1"/>
    <col min="16130" max="16130" width="3" style="349" customWidth="1"/>
    <col min="16131" max="16131" width="40.875" style="349" customWidth="1"/>
    <col min="16132" max="16132" width="7" style="349" customWidth="1"/>
    <col min="16133" max="16133" width="8.375" style="349" customWidth="1"/>
    <col min="16134" max="16134" width="9.125" style="349" customWidth="1"/>
    <col min="16135" max="16135" width="10" style="349" customWidth="1"/>
    <col min="16136" max="16136" width="12.75" style="349" customWidth="1"/>
    <col min="16137" max="16137" width="0.875" style="349" customWidth="1"/>
    <col min="16138" max="16384" width="9" style="349"/>
  </cols>
  <sheetData>
    <row r="1" spans="1:8" ht="18" customHeight="1" x14ac:dyDescent="0.45"/>
    <row r="2" spans="1:8" ht="32.25" customHeight="1" x14ac:dyDescent="0.45">
      <c r="A2" s="1220" t="s">
        <v>112</v>
      </c>
      <c r="B2" s="1220"/>
      <c r="C2" s="1220"/>
      <c r="D2" s="1220"/>
      <c r="E2" s="1220"/>
      <c r="F2" s="1220"/>
      <c r="G2" s="1220"/>
      <c r="H2" s="1220"/>
    </row>
    <row r="3" spans="1:8" s="354" customFormat="1" ht="21.75" x14ac:dyDescent="0.5">
      <c r="A3" s="1221" t="s">
        <v>0</v>
      </c>
      <c r="B3" s="1223" t="s">
        <v>1</v>
      </c>
      <c r="C3" s="1224"/>
      <c r="D3" s="1227" t="s">
        <v>2</v>
      </c>
      <c r="E3" s="1227" t="s">
        <v>3</v>
      </c>
      <c r="F3" s="352" t="s">
        <v>113</v>
      </c>
      <c r="G3" s="353" t="s">
        <v>114</v>
      </c>
      <c r="H3" s="1221" t="s">
        <v>6</v>
      </c>
    </row>
    <row r="4" spans="1:8" s="354" customFormat="1" ht="21.75" x14ac:dyDescent="0.5">
      <c r="A4" s="1222"/>
      <c r="B4" s="1225"/>
      <c r="C4" s="1226"/>
      <c r="D4" s="1228"/>
      <c r="E4" s="1228"/>
      <c r="F4" s="355" t="s">
        <v>115</v>
      </c>
      <c r="G4" s="356" t="s">
        <v>115</v>
      </c>
      <c r="H4" s="1222"/>
    </row>
    <row r="5" spans="1:8" s="363" customFormat="1" ht="23.25" x14ac:dyDescent="0.55000000000000004">
      <c r="A5" s="357">
        <v>1</v>
      </c>
      <c r="B5" s="358" t="s">
        <v>2401</v>
      </c>
      <c r="C5" s="359"/>
      <c r="D5" s="360"/>
      <c r="E5" s="360"/>
      <c r="F5" s="361"/>
      <c r="G5" s="362" t="s">
        <v>117</v>
      </c>
      <c r="H5" s="360"/>
    </row>
    <row r="6" spans="1:8" s="354" customFormat="1" ht="21.75" hidden="1" x14ac:dyDescent="0.5">
      <c r="A6" s="364">
        <v>1.1000000000000001</v>
      </c>
      <c r="B6" s="365" t="s">
        <v>118</v>
      </c>
      <c r="C6" s="366"/>
      <c r="D6" s="367"/>
      <c r="E6" s="367"/>
      <c r="F6" s="368"/>
      <c r="G6" s="369" t="s">
        <v>117</v>
      </c>
      <c r="H6" s="367"/>
    </row>
    <row r="7" spans="1:8" s="354" customFormat="1" ht="21.75" hidden="1" x14ac:dyDescent="0.5">
      <c r="A7" s="367"/>
      <c r="B7" s="370" t="s">
        <v>119</v>
      </c>
      <c r="C7" s="371"/>
      <c r="D7" s="372">
        <v>260</v>
      </c>
      <c r="E7" s="373" t="s">
        <v>120</v>
      </c>
      <c r="F7" s="374">
        <v>2.82</v>
      </c>
      <c r="G7" s="375">
        <f>D7*F7</f>
        <v>733.19999999999993</v>
      </c>
      <c r="H7" s="376" t="s">
        <v>121</v>
      </c>
    </row>
    <row r="8" spans="1:8" s="354" customFormat="1" ht="21.75" hidden="1" x14ac:dyDescent="0.5">
      <c r="A8" s="367"/>
      <c r="B8" s="370" t="s">
        <v>122</v>
      </c>
      <c r="C8" s="371"/>
      <c r="D8" s="377">
        <v>0.62</v>
      </c>
      <c r="E8" s="373" t="s">
        <v>110</v>
      </c>
      <c r="F8" s="374">
        <v>299</v>
      </c>
      <c r="G8" s="375">
        <f>D8*F8</f>
        <v>185.38</v>
      </c>
      <c r="H8" s="367"/>
    </row>
    <row r="9" spans="1:8" s="354" customFormat="1" ht="21.75" hidden="1" x14ac:dyDescent="0.5">
      <c r="A9" s="367"/>
      <c r="B9" s="370" t="s">
        <v>123</v>
      </c>
      <c r="C9" s="371"/>
      <c r="D9" s="377">
        <v>1.03</v>
      </c>
      <c r="E9" s="373" t="s">
        <v>110</v>
      </c>
      <c r="F9" s="374">
        <v>562.20000000000005</v>
      </c>
      <c r="G9" s="375">
        <f>D9*F9</f>
        <v>579.06600000000003</v>
      </c>
      <c r="H9" s="367"/>
    </row>
    <row r="10" spans="1:8" s="354" customFormat="1" ht="21.75" hidden="1" x14ac:dyDescent="0.5">
      <c r="A10" s="367"/>
      <c r="B10" s="370" t="s">
        <v>124</v>
      </c>
      <c r="C10" s="371"/>
      <c r="D10" s="372">
        <v>180</v>
      </c>
      <c r="E10" s="373" t="s">
        <v>125</v>
      </c>
      <c r="F10" s="378">
        <f ca="1">$F$10</f>
        <v>1.6410000000000001E-2</v>
      </c>
      <c r="G10" s="375">
        <f ca="1">D10*F10</f>
        <v>2.9538000000000002</v>
      </c>
      <c r="H10" s="367"/>
    </row>
    <row r="11" spans="1:8" s="354" customFormat="1" ht="21.75" hidden="1" x14ac:dyDescent="0.5">
      <c r="A11" s="379"/>
      <c r="B11" s="380"/>
      <c r="C11" s="381" t="s">
        <v>126</v>
      </c>
      <c r="D11" s="382">
        <v>1</v>
      </c>
      <c r="E11" s="383" t="s">
        <v>110</v>
      </c>
      <c r="F11" s="384" t="s">
        <v>127</v>
      </c>
      <c r="G11" s="385">
        <f ca="1">SUM(G7:G10)</f>
        <v>1304.1334999999999</v>
      </c>
      <c r="H11" s="386" t="s">
        <v>128</v>
      </c>
    </row>
    <row r="12" spans="1:8" s="354" customFormat="1" ht="21.75" x14ac:dyDescent="0.5">
      <c r="A12" s="387">
        <v>1.1000000000000001</v>
      </c>
      <c r="B12" s="365" t="s">
        <v>118</v>
      </c>
      <c r="C12" s="366"/>
      <c r="D12" s="388"/>
      <c r="E12" s="388"/>
      <c r="F12" s="389"/>
      <c r="G12" s="390" t="s">
        <v>117</v>
      </c>
      <c r="H12" s="388" t="s">
        <v>2402</v>
      </c>
    </row>
    <row r="13" spans="1:8" s="354" customFormat="1" ht="21.75" x14ac:dyDescent="0.5">
      <c r="A13" s="367"/>
      <c r="B13" s="370" t="s">
        <v>130</v>
      </c>
      <c r="C13" s="371"/>
      <c r="D13" s="372">
        <v>260</v>
      </c>
      <c r="E13" s="373" t="s">
        <v>120</v>
      </c>
      <c r="F13" s="374">
        <v>2.35</v>
      </c>
      <c r="G13" s="375">
        <f>D13*F13</f>
        <v>611</v>
      </c>
      <c r="H13" s="391">
        <v>242158</v>
      </c>
    </row>
    <row r="14" spans="1:8" s="354" customFormat="1" ht="21.75" x14ac:dyDescent="0.5">
      <c r="A14" s="367"/>
      <c r="B14" s="370" t="s">
        <v>122</v>
      </c>
      <c r="C14" s="371"/>
      <c r="D14" s="377">
        <v>0.62</v>
      </c>
      <c r="E14" s="373" t="s">
        <v>110</v>
      </c>
      <c r="F14" s="374">
        <f>[31]ตารางราคาวัสดุ!G12</f>
        <v>280.37</v>
      </c>
      <c r="G14" s="375">
        <f>D14*F14</f>
        <v>173.82939999999999</v>
      </c>
      <c r="H14" s="367"/>
    </row>
    <row r="15" spans="1:8" s="354" customFormat="1" ht="21.75" x14ac:dyDescent="0.5">
      <c r="A15" s="367"/>
      <c r="B15" s="370" t="s">
        <v>123</v>
      </c>
      <c r="C15" s="371"/>
      <c r="D15" s="377">
        <v>1.03</v>
      </c>
      <c r="E15" s="373" t="s">
        <v>110</v>
      </c>
      <c r="F15" s="374">
        <f>[31]ตารางราคาวัสดุ!G7</f>
        <v>355.14</v>
      </c>
      <c r="G15" s="375">
        <f>D15*F15</f>
        <v>365.79419999999999</v>
      </c>
      <c r="H15" s="367"/>
    </row>
    <row r="16" spans="1:8" s="354" customFormat="1" ht="21.75" hidden="1" x14ac:dyDescent="0.5">
      <c r="A16" s="367"/>
      <c r="B16" s="370" t="s">
        <v>124</v>
      </c>
      <c r="C16" s="371"/>
      <c r="D16" s="372">
        <v>180</v>
      </c>
      <c r="E16" s="373" t="s">
        <v>125</v>
      </c>
      <c r="F16" s="378">
        <v>1.6400000000000001E-2</v>
      </c>
      <c r="G16" s="375">
        <f>D16*F16</f>
        <v>2.9520000000000004</v>
      </c>
      <c r="H16" s="367"/>
    </row>
    <row r="17" spans="1:11" s="354" customFormat="1" ht="21.75" x14ac:dyDescent="0.5">
      <c r="A17" s="379"/>
      <c r="B17" s="380"/>
      <c r="C17" s="381" t="s">
        <v>126</v>
      </c>
      <c r="D17" s="382">
        <v>1</v>
      </c>
      <c r="E17" s="383" t="s">
        <v>110</v>
      </c>
      <c r="F17" s="384" t="s">
        <v>127</v>
      </c>
      <c r="G17" s="385">
        <f>G13+G14+G15</f>
        <v>1150.6235999999999</v>
      </c>
      <c r="H17" s="392"/>
      <c r="K17" s="393"/>
    </row>
    <row r="18" spans="1:11" s="354" customFormat="1" ht="21.75" hidden="1" x14ac:dyDescent="0.5">
      <c r="A18" s="387">
        <v>1.3</v>
      </c>
      <c r="B18" s="365" t="s">
        <v>131</v>
      </c>
      <c r="C18" s="366"/>
      <c r="D18" s="388"/>
      <c r="E18" s="388"/>
      <c r="F18" s="389"/>
      <c r="G18" s="390" t="s">
        <v>117</v>
      </c>
      <c r="H18" s="388"/>
    </row>
    <row r="19" spans="1:11" s="354" customFormat="1" ht="21.75" hidden="1" x14ac:dyDescent="0.5">
      <c r="A19" s="367"/>
      <c r="B19" s="370" t="s">
        <v>2403</v>
      </c>
      <c r="C19" s="371"/>
      <c r="D19" s="372">
        <v>342</v>
      </c>
      <c r="E19" s="373" t="s">
        <v>120</v>
      </c>
      <c r="F19" s="374">
        <v>2.34</v>
      </c>
      <c r="G19" s="375">
        <f>D19*F19</f>
        <v>800.28</v>
      </c>
      <c r="H19" s="376" t="s">
        <v>121</v>
      </c>
    </row>
    <row r="20" spans="1:11" s="354" customFormat="1" ht="21.75" hidden="1" x14ac:dyDescent="0.5">
      <c r="A20" s="367"/>
      <c r="B20" s="370" t="s">
        <v>122</v>
      </c>
      <c r="C20" s="371"/>
      <c r="D20" s="377">
        <v>0.56999999999999995</v>
      </c>
      <c r="E20" s="373" t="s">
        <v>110</v>
      </c>
      <c r="F20" s="374">
        <v>360.32</v>
      </c>
      <c r="G20" s="375">
        <f>D20*F20</f>
        <v>205.38239999999999</v>
      </c>
      <c r="H20" s="367"/>
    </row>
    <row r="21" spans="1:11" s="354" customFormat="1" ht="21.75" hidden="1" x14ac:dyDescent="0.5">
      <c r="A21" s="367"/>
      <c r="B21" s="370" t="s">
        <v>123</v>
      </c>
      <c r="C21" s="371"/>
      <c r="D21" s="377">
        <v>1.0900000000000001</v>
      </c>
      <c r="E21" s="373" t="s">
        <v>110</v>
      </c>
      <c r="F21" s="374">
        <v>455.71</v>
      </c>
      <c r="G21" s="375">
        <f>D21*F21</f>
        <v>496.72390000000001</v>
      </c>
      <c r="H21" s="367"/>
    </row>
    <row r="22" spans="1:11" s="354" customFormat="1" ht="21.75" hidden="1" x14ac:dyDescent="0.5">
      <c r="A22" s="367"/>
      <c r="B22" s="370" t="s">
        <v>124</v>
      </c>
      <c r="C22" s="371"/>
      <c r="D22" s="372">
        <v>180</v>
      </c>
      <c r="E22" s="373" t="s">
        <v>125</v>
      </c>
      <c r="F22" s="378">
        <f ca="1">$F$10</f>
        <v>1.6410000000000001E-2</v>
      </c>
      <c r="G22" s="375">
        <f ca="1">D22*F22</f>
        <v>2.9538000000000002</v>
      </c>
      <c r="H22" s="367"/>
    </row>
    <row r="23" spans="1:11" s="354" customFormat="1" ht="21.75" hidden="1" x14ac:dyDescent="0.5">
      <c r="A23" s="379"/>
      <c r="B23" s="380"/>
      <c r="C23" s="381" t="s">
        <v>132</v>
      </c>
      <c r="D23" s="382">
        <v>1</v>
      </c>
      <c r="E23" s="383" t="s">
        <v>110</v>
      </c>
      <c r="F23" s="384" t="s">
        <v>127</v>
      </c>
      <c r="G23" s="385">
        <f ca="1">SUM(G19:G22)</f>
        <v>1505.3400999999999</v>
      </c>
      <c r="H23" s="386" t="s">
        <v>128</v>
      </c>
    </row>
    <row r="24" spans="1:11" s="354" customFormat="1" ht="21.75" x14ac:dyDescent="0.5">
      <c r="A24" s="387">
        <v>1.2</v>
      </c>
      <c r="B24" s="365" t="s">
        <v>2404</v>
      </c>
      <c r="C24" s="366"/>
      <c r="D24" s="388"/>
      <c r="E24" s="388"/>
      <c r="F24" s="389"/>
      <c r="G24" s="390" t="s">
        <v>117</v>
      </c>
      <c r="H24" s="388" t="s">
        <v>2402</v>
      </c>
    </row>
    <row r="25" spans="1:11" s="354" customFormat="1" ht="21.75" x14ac:dyDescent="0.5">
      <c r="A25" s="367"/>
      <c r="B25" s="370" t="s">
        <v>133</v>
      </c>
      <c r="C25" s="371"/>
      <c r="D25" s="372">
        <v>342</v>
      </c>
      <c r="E25" s="373" t="s">
        <v>120</v>
      </c>
      <c r="F25" s="374">
        <f>F13</f>
        <v>2.35</v>
      </c>
      <c r="G25" s="375">
        <f>D25*F25</f>
        <v>803.7</v>
      </c>
      <c r="H25" s="391">
        <v>242158</v>
      </c>
    </row>
    <row r="26" spans="1:11" s="354" customFormat="1" ht="21.75" x14ac:dyDescent="0.5">
      <c r="A26" s="367"/>
      <c r="B26" s="370" t="s">
        <v>122</v>
      </c>
      <c r="C26" s="371"/>
      <c r="D26" s="377">
        <v>0.62</v>
      </c>
      <c r="E26" s="373" t="s">
        <v>110</v>
      </c>
      <c r="F26" s="374">
        <f>F14</f>
        <v>280.37</v>
      </c>
      <c r="G26" s="375">
        <f>D26*F26</f>
        <v>173.82939999999999</v>
      </c>
      <c r="H26" s="367"/>
    </row>
    <row r="27" spans="1:11" s="354" customFormat="1" ht="21.75" x14ac:dyDescent="0.5">
      <c r="A27" s="367"/>
      <c r="B27" s="370" t="s">
        <v>123</v>
      </c>
      <c r="C27" s="371"/>
      <c r="D27" s="377">
        <v>1.0900000000000001</v>
      </c>
      <c r="E27" s="373" t="s">
        <v>110</v>
      </c>
      <c r="F27" s="374">
        <f>F15</f>
        <v>355.14</v>
      </c>
      <c r="G27" s="375">
        <f>D27*F27</f>
        <v>387.1026</v>
      </c>
      <c r="H27" s="367"/>
    </row>
    <row r="28" spans="1:11" s="354" customFormat="1" ht="21.75" hidden="1" x14ac:dyDescent="0.5">
      <c r="A28" s="367"/>
      <c r="B28" s="370" t="s">
        <v>124</v>
      </c>
      <c r="C28" s="371"/>
      <c r="D28" s="372">
        <v>180</v>
      </c>
      <c r="E28" s="373" t="s">
        <v>125</v>
      </c>
      <c r="F28" s="378">
        <f ca="1">$F$10</f>
        <v>1.6410000000000001E-2</v>
      </c>
      <c r="G28" s="375">
        <f ca="1">D28*F28</f>
        <v>2.9538000000000002</v>
      </c>
      <c r="H28" s="367"/>
    </row>
    <row r="29" spans="1:11" s="354" customFormat="1" ht="21.75" x14ac:dyDescent="0.5">
      <c r="A29" s="379"/>
      <c r="B29" s="380"/>
      <c r="C29" s="381" t="s">
        <v>132</v>
      </c>
      <c r="D29" s="382">
        <v>1</v>
      </c>
      <c r="E29" s="383" t="s">
        <v>110</v>
      </c>
      <c r="F29" s="384" t="s">
        <v>127</v>
      </c>
      <c r="G29" s="385">
        <f>G25+G26+G27</f>
        <v>1364.6320000000001</v>
      </c>
      <c r="H29" s="386"/>
    </row>
    <row r="30" spans="1:11" s="354" customFormat="1" ht="21.75" x14ac:dyDescent="0.5">
      <c r="A30" s="387">
        <v>1.5</v>
      </c>
      <c r="B30" s="365" t="s">
        <v>131</v>
      </c>
      <c r="C30" s="366"/>
      <c r="D30" s="388"/>
      <c r="E30" s="388"/>
      <c r="F30" s="389"/>
      <c r="G30" s="390" t="s">
        <v>117</v>
      </c>
      <c r="H30" s="388"/>
    </row>
    <row r="31" spans="1:11" s="354" customFormat="1" ht="21.75" x14ac:dyDescent="0.5">
      <c r="A31" s="367"/>
      <c r="B31" s="370" t="s">
        <v>134</v>
      </c>
      <c r="C31" s="371"/>
      <c r="D31" s="372">
        <v>342</v>
      </c>
      <c r="E31" s="373" t="s">
        <v>120</v>
      </c>
      <c r="F31" s="374">
        <v>3.72</v>
      </c>
      <c r="G31" s="375">
        <f>D31*F31</f>
        <v>1272.24</v>
      </c>
      <c r="H31" s="376" t="s">
        <v>117</v>
      </c>
    </row>
    <row r="32" spans="1:11" s="354" customFormat="1" ht="21.75" x14ac:dyDescent="0.5">
      <c r="A32" s="367"/>
      <c r="B32" s="370" t="s">
        <v>122</v>
      </c>
      <c r="C32" s="371"/>
      <c r="D32" s="377">
        <v>0.56999999999999995</v>
      </c>
      <c r="E32" s="373" t="s">
        <v>110</v>
      </c>
      <c r="F32" s="374">
        <v>360.32</v>
      </c>
      <c r="G32" s="375">
        <f>D32*F32</f>
        <v>205.38239999999999</v>
      </c>
      <c r="H32" s="367"/>
    </row>
    <row r="33" spans="1:8" s="354" customFormat="1" ht="21.75" x14ac:dyDescent="0.5">
      <c r="A33" s="367"/>
      <c r="B33" s="370" t="s">
        <v>123</v>
      </c>
      <c r="C33" s="371"/>
      <c r="D33" s="377">
        <v>1.0900000000000001</v>
      </c>
      <c r="E33" s="373" t="s">
        <v>110</v>
      </c>
      <c r="F33" s="374">
        <v>455.71</v>
      </c>
      <c r="G33" s="375">
        <f>D33*F33</f>
        <v>496.72390000000001</v>
      </c>
      <c r="H33" s="367"/>
    </row>
    <row r="34" spans="1:8" s="354" customFormat="1" ht="21.75" x14ac:dyDescent="0.5">
      <c r="A34" s="367"/>
      <c r="B34" s="370" t="s">
        <v>124</v>
      </c>
      <c r="C34" s="371"/>
      <c r="D34" s="372">
        <v>180</v>
      </c>
      <c r="E34" s="373" t="s">
        <v>125</v>
      </c>
      <c r="F34" s="378">
        <f ca="1">$F$10</f>
        <v>1.6410000000000001E-2</v>
      </c>
      <c r="G34" s="375">
        <f ca="1">D34*F34</f>
        <v>2.9538000000000002</v>
      </c>
      <c r="H34" s="367"/>
    </row>
    <row r="35" spans="1:8" s="354" customFormat="1" ht="21.75" x14ac:dyDescent="0.5">
      <c r="A35" s="367"/>
      <c r="B35" s="370"/>
      <c r="C35" s="366" t="s">
        <v>132</v>
      </c>
      <c r="D35" s="372">
        <v>1</v>
      </c>
      <c r="E35" s="373" t="s">
        <v>110</v>
      </c>
      <c r="F35" s="394" t="s">
        <v>127</v>
      </c>
      <c r="G35" s="395">
        <f ca="1">SUM(G31:G34)</f>
        <v>1977.3000999999999</v>
      </c>
      <c r="H35" s="396" t="s">
        <v>128</v>
      </c>
    </row>
    <row r="36" spans="1:8" s="354" customFormat="1" ht="21" customHeight="1" x14ac:dyDescent="0.5">
      <c r="A36" s="379"/>
      <c r="B36" s="380"/>
      <c r="C36" s="381" t="s">
        <v>117</v>
      </c>
      <c r="D36" s="382" t="s">
        <v>117</v>
      </c>
      <c r="E36" s="379" t="s">
        <v>117</v>
      </c>
      <c r="F36" s="397" t="s">
        <v>117</v>
      </c>
      <c r="G36" s="398" t="s">
        <v>117</v>
      </c>
      <c r="H36" s="379" t="s">
        <v>117</v>
      </c>
    </row>
    <row r="37" spans="1:8" s="400" customFormat="1" ht="23.25" x14ac:dyDescent="0.55000000000000004">
      <c r="A37" s="357">
        <v>2</v>
      </c>
      <c r="B37" s="358" t="s">
        <v>135</v>
      </c>
      <c r="C37" s="399"/>
      <c r="D37" s="360"/>
      <c r="E37" s="360"/>
      <c r="F37" s="361"/>
      <c r="G37" s="362" t="s">
        <v>117</v>
      </c>
      <c r="H37" s="360"/>
    </row>
    <row r="38" spans="1:8" ht="21.75" x14ac:dyDescent="0.5">
      <c r="A38" s="387">
        <v>2.1</v>
      </c>
      <c r="B38" s="365" t="s">
        <v>2405</v>
      </c>
      <c r="C38" s="371"/>
      <c r="D38" s="388"/>
      <c r="E38" s="388"/>
      <c r="F38" s="389"/>
      <c r="G38" s="390" t="s">
        <v>117</v>
      </c>
      <c r="H38" s="388"/>
    </row>
    <row r="39" spans="1:8" ht="21.75" x14ac:dyDescent="0.5">
      <c r="A39" s="367"/>
      <c r="B39" s="370" t="s">
        <v>137</v>
      </c>
      <c r="C39" s="371"/>
      <c r="D39" s="372">
        <v>304</v>
      </c>
      <c r="E39" s="373" t="s">
        <v>120</v>
      </c>
      <c r="F39" s="374">
        <v>2.82</v>
      </c>
      <c r="G39" s="375">
        <f>D39*F39</f>
        <v>857.28</v>
      </c>
      <c r="H39" s="376" t="s">
        <v>121</v>
      </c>
    </row>
    <row r="40" spans="1:8" ht="21.75" x14ac:dyDescent="0.5">
      <c r="A40" s="367"/>
      <c r="B40" s="370" t="s">
        <v>122</v>
      </c>
      <c r="C40" s="371"/>
      <c r="D40" s="377">
        <v>0.43</v>
      </c>
      <c r="E40" s="373" t="s">
        <v>110</v>
      </c>
      <c r="F40" s="374">
        <v>299</v>
      </c>
      <c r="G40" s="375">
        <f>D40*F40</f>
        <v>128.57</v>
      </c>
      <c r="H40" s="367"/>
    </row>
    <row r="41" spans="1:8" ht="21.75" x14ac:dyDescent="0.5">
      <c r="A41" s="367"/>
      <c r="B41" s="370" t="s">
        <v>123</v>
      </c>
      <c r="C41" s="371"/>
      <c r="D41" s="377">
        <v>0.99</v>
      </c>
      <c r="E41" s="373" t="s">
        <v>110</v>
      </c>
      <c r="F41" s="374">
        <v>562.20000000000005</v>
      </c>
      <c r="G41" s="375">
        <f>D41*F41</f>
        <v>556.57800000000009</v>
      </c>
      <c r="H41" s="367"/>
    </row>
    <row r="42" spans="1:8" ht="21.75" x14ac:dyDescent="0.5">
      <c r="A42" s="367"/>
      <c r="B42" s="370" t="s">
        <v>124</v>
      </c>
      <c r="C42" s="371"/>
      <c r="D42" s="372">
        <v>180</v>
      </c>
      <c r="E42" s="373" t="s">
        <v>125</v>
      </c>
      <c r="F42" s="378">
        <f ca="1">$F$10</f>
        <v>1.6410000000000001E-2</v>
      </c>
      <c r="G42" s="375">
        <f ca="1">D42*F42</f>
        <v>2.9538000000000002</v>
      </c>
      <c r="H42" s="367"/>
    </row>
    <row r="43" spans="1:8" ht="21.75" x14ac:dyDescent="0.5">
      <c r="A43" s="379"/>
      <c r="B43" s="380"/>
      <c r="C43" s="381" t="s">
        <v>138</v>
      </c>
      <c r="D43" s="382">
        <v>1</v>
      </c>
      <c r="E43" s="383" t="s">
        <v>110</v>
      </c>
      <c r="F43" s="384" t="s">
        <v>127</v>
      </c>
      <c r="G43" s="385">
        <f ca="1">SUM(G39:G42)</f>
        <v>1545.3817999999999</v>
      </c>
      <c r="H43" s="386" t="s">
        <v>128</v>
      </c>
    </row>
    <row r="44" spans="1:8" ht="21.75" x14ac:dyDescent="0.5">
      <c r="A44" s="387">
        <v>2.2000000000000002</v>
      </c>
      <c r="B44" s="365" t="s">
        <v>2406</v>
      </c>
      <c r="C44" s="371"/>
      <c r="D44" s="388"/>
      <c r="E44" s="388"/>
      <c r="F44" s="389"/>
      <c r="G44" s="390" t="s">
        <v>117</v>
      </c>
      <c r="H44" s="388"/>
    </row>
    <row r="45" spans="1:8" ht="21.75" x14ac:dyDescent="0.5">
      <c r="A45" s="367"/>
      <c r="B45" s="370" t="s">
        <v>133</v>
      </c>
      <c r="C45" s="371"/>
      <c r="D45" s="372">
        <v>336</v>
      </c>
      <c r="E45" s="373" t="s">
        <v>120</v>
      </c>
      <c r="F45" s="374">
        <v>2.82</v>
      </c>
      <c r="G45" s="375">
        <f>D45*F45</f>
        <v>947.52</v>
      </c>
      <c r="H45" s="376" t="s">
        <v>121</v>
      </c>
    </row>
    <row r="46" spans="1:8" ht="0.75" customHeight="1" x14ac:dyDescent="0.5">
      <c r="A46" s="367"/>
      <c r="B46" s="370" t="s">
        <v>122</v>
      </c>
      <c r="C46" s="371"/>
      <c r="D46" s="377">
        <v>0.6</v>
      </c>
      <c r="E46" s="373" t="s">
        <v>110</v>
      </c>
      <c r="F46" s="374">
        <v>299</v>
      </c>
      <c r="G46" s="375">
        <f>D46*F46</f>
        <v>179.4</v>
      </c>
      <c r="H46" s="367"/>
    </row>
    <row r="47" spans="1:8" ht="21.75" x14ac:dyDescent="0.5">
      <c r="A47" s="367"/>
      <c r="B47" s="370" t="s">
        <v>123</v>
      </c>
      <c r="C47" s="371"/>
      <c r="D47" s="377">
        <v>1.0900000000000001</v>
      </c>
      <c r="E47" s="373" t="s">
        <v>110</v>
      </c>
      <c r="F47" s="374">
        <v>562.20000000000005</v>
      </c>
      <c r="G47" s="375">
        <f>D47*F47</f>
        <v>612.79800000000012</v>
      </c>
      <c r="H47" s="367"/>
    </row>
    <row r="48" spans="1:8" ht="21.75" x14ac:dyDescent="0.5">
      <c r="A48" s="367"/>
      <c r="B48" s="370" t="s">
        <v>124</v>
      </c>
      <c r="C48" s="371"/>
      <c r="D48" s="372">
        <v>180</v>
      </c>
      <c r="E48" s="373" t="s">
        <v>125</v>
      </c>
      <c r="F48" s="378">
        <f ca="1">$F$10</f>
        <v>1.6410000000000001E-2</v>
      </c>
      <c r="G48" s="375">
        <f ca="1">D48*F48</f>
        <v>2.9538000000000002</v>
      </c>
      <c r="H48" s="367"/>
    </row>
    <row r="49" spans="1:8" ht="21.75" x14ac:dyDescent="0.5">
      <c r="A49" s="379"/>
      <c r="B49" s="380"/>
      <c r="C49" s="381" t="s">
        <v>140</v>
      </c>
      <c r="D49" s="382">
        <v>1</v>
      </c>
      <c r="E49" s="383" t="s">
        <v>110</v>
      </c>
      <c r="F49" s="384" t="s">
        <v>127</v>
      </c>
      <c r="G49" s="385">
        <f ca="1">SUM(G45:G48)</f>
        <v>1742.6718000000003</v>
      </c>
      <c r="H49" s="386" t="s">
        <v>128</v>
      </c>
    </row>
    <row r="50" spans="1:8" ht="21.75" x14ac:dyDescent="0.5">
      <c r="A50" s="387">
        <v>2.2999999999999998</v>
      </c>
      <c r="B50" s="365" t="s">
        <v>2407</v>
      </c>
      <c r="C50" s="371"/>
      <c r="D50" s="388"/>
      <c r="E50" s="388"/>
      <c r="F50" s="389"/>
      <c r="G50" s="390" t="s">
        <v>117</v>
      </c>
      <c r="H50" s="388"/>
    </row>
    <row r="51" spans="1:8" ht="21.75" x14ac:dyDescent="0.5">
      <c r="A51" s="367"/>
      <c r="B51" s="370" t="s">
        <v>142</v>
      </c>
      <c r="C51" s="371"/>
      <c r="D51" s="372">
        <v>367</v>
      </c>
      <c r="E51" s="373" t="s">
        <v>120</v>
      </c>
      <c r="F51" s="374">
        <v>2.73</v>
      </c>
      <c r="G51" s="375">
        <f>D51*F51</f>
        <v>1001.91</v>
      </c>
      <c r="H51" s="376" t="s">
        <v>143</v>
      </c>
    </row>
    <row r="52" spans="1:8" ht="21.75" x14ac:dyDescent="0.5">
      <c r="A52" s="367"/>
      <c r="B52" s="370" t="s">
        <v>122</v>
      </c>
      <c r="C52" s="371"/>
      <c r="D52" s="377">
        <v>0.66</v>
      </c>
      <c r="E52" s="373" t="s">
        <v>110</v>
      </c>
      <c r="F52" s="374">
        <v>360.32</v>
      </c>
      <c r="G52" s="375">
        <f>D52*F52</f>
        <v>237.81120000000001</v>
      </c>
      <c r="H52" s="367"/>
    </row>
    <row r="53" spans="1:8" ht="21.75" x14ac:dyDescent="0.5">
      <c r="A53" s="367"/>
      <c r="B53" s="370" t="s">
        <v>123</v>
      </c>
      <c r="C53" s="371"/>
      <c r="D53" s="377">
        <v>0.92</v>
      </c>
      <c r="E53" s="373" t="s">
        <v>110</v>
      </c>
      <c r="F53" s="374">
        <v>455.71</v>
      </c>
      <c r="G53" s="375">
        <f>D53*F53</f>
        <v>419.25319999999999</v>
      </c>
      <c r="H53" s="367"/>
    </row>
    <row r="54" spans="1:8" ht="21.75" x14ac:dyDescent="0.5">
      <c r="A54" s="367"/>
      <c r="B54" s="370" t="s">
        <v>124</v>
      </c>
      <c r="C54" s="371"/>
      <c r="D54" s="372">
        <v>180</v>
      </c>
      <c r="E54" s="373" t="s">
        <v>125</v>
      </c>
      <c r="F54" s="378">
        <f ca="1">$F$10</f>
        <v>1.6410000000000001E-2</v>
      </c>
      <c r="G54" s="375">
        <f ca="1">D54*F54</f>
        <v>2.9538000000000002</v>
      </c>
      <c r="H54" s="367"/>
    </row>
    <row r="55" spans="1:8" ht="21.75" x14ac:dyDescent="0.5">
      <c r="A55" s="379"/>
      <c r="B55" s="380"/>
      <c r="C55" s="381" t="s">
        <v>144</v>
      </c>
      <c r="D55" s="382">
        <v>1</v>
      </c>
      <c r="E55" s="383" t="s">
        <v>110</v>
      </c>
      <c r="F55" s="384" t="s">
        <v>127</v>
      </c>
      <c r="G55" s="385">
        <f ca="1">SUM(G51:G54)</f>
        <v>1661.9282000000001</v>
      </c>
      <c r="H55" s="386" t="s">
        <v>128</v>
      </c>
    </row>
    <row r="56" spans="1:8" ht="21.75" x14ac:dyDescent="0.5">
      <c r="A56" s="387">
        <v>2.4</v>
      </c>
      <c r="B56" s="365" t="s">
        <v>2408</v>
      </c>
      <c r="C56" s="371"/>
      <c r="D56" s="388"/>
      <c r="E56" s="388"/>
      <c r="F56" s="389"/>
      <c r="G56" s="390" t="s">
        <v>117</v>
      </c>
      <c r="H56" s="388"/>
    </row>
    <row r="57" spans="1:8" ht="21.75" x14ac:dyDescent="0.5">
      <c r="A57" s="367"/>
      <c r="B57" s="370" t="s">
        <v>133</v>
      </c>
      <c r="C57" s="371"/>
      <c r="D57" s="372">
        <v>419</v>
      </c>
      <c r="E57" s="373" t="s">
        <v>120</v>
      </c>
      <c r="F57" s="374">
        <v>2.73</v>
      </c>
      <c r="G57" s="375">
        <f>D57*F57</f>
        <v>1143.8699999999999</v>
      </c>
      <c r="H57" s="376" t="s">
        <v>121</v>
      </c>
    </row>
    <row r="58" spans="1:8" ht="5.25" customHeight="1" x14ac:dyDescent="0.5">
      <c r="A58" s="367"/>
      <c r="B58" s="370" t="s">
        <v>122</v>
      </c>
      <c r="C58" s="371"/>
      <c r="D58" s="377">
        <v>0.5</v>
      </c>
      <c r="E58" s="373" t="s">
        <v>110</v>
      </c>
      <c r="F58" s="374">
        <v>360.32</v>
      </c>
      <c r="G58" s="375">
        <f>D58*F58</f>
        <v>180.16</v>
      </c>
      <c r="H58" s="367"/>
    </row>
    <row r="59" spans="1:8" ht="21.75" x14ac:dyDescent="0.5">
      <c r="A59" s="367"/>
      <c r="B59" s="370" t="s">
        <v>123</v>
      </c>
      <c r="C59" s="371"/>
      <c r="D59" s="377">
        <v>0.97</v>
      </c>
      <c r="E59" s="373" t="s">
        <v>110</v>
      </c>
      <c r="F59" s="374">
        <v>455.71</v>
      </c>
      <c r="G59" s="375">
        <f>D59*F59</f>
        <v>442.03869999999995</v>
      </c>
      <c r="H59" s="367"/>
    </row>
    <row r="60" spans="1:8" ht="21.75" x14ac:dyDescent="0.5">
      <c r="A60" s="367"/>
      <c r="B60" s="370" t="s">
        <v>124</v>
      </c>
      <c r="C60" s="371"/>
      <c r="D60" s="372">
        <v>180</v>
      </c>
      <c r="E60" s="373" t="s">
        <v>125</v>
      </c>
      <c r="F60" s="378">
        <f ca="1">$F$10</f>
        <v>1.6410000000000001E-2</v>
      </c>
      <c r="G60" s="375">
        <f ca="1">D60*F60</f>
        <v>2.9538000000000002</v>
      </c>
      <c r="H60" s="367"/>
    </row>
    <row r="61" spans="1:8" ht="21.75" x14ac:dyDescent="0.5">
      <c r="A61" s="379"/>
      <c r="B61" s="380"/>
      <c r="C61" s="381" t="s">
        <v>146</v>
      </c>
      <c r="D61" s="382">
        <v>1</v>
      </c>
      <c r="E61" s="383" t="s">
        <v>110</v>
      </c>
      <c r="F61" s="384" t="s">
        <v>127</v>
      </c>
      <c r="G61" s="385">
        <f ca="1">SUM(G57:G60)</f>
        <v>1769.0224999999998</v>
      </c>
      <c r="H61" s="386" t="s">
        <v>128</v>
      </c>
    </row>
    <row r="62" spans="1:8" ht="21.75" x14ac:dyDescent="0.5">
      <c r="A62" s="387">
        <v>2.5</v>
      </c>
      <c r="B62" s="365" t="s">
        <v>2406</v>
      </c>
      <c r="C62" s="371"/>
      <c r="D62" s="388"/>
      <c r="E62" s="388"/>
      <c r="F62" s="389"/>
      <c r="G62" s="390" t="s">
        <v>117</v>
      </c>
      <c r="H62" s="388"/>
    </row>
    <row r="63" spans="1:8" ht="21.75" x14ac:dyDescent="0.5">
      <c r="A63" s="367"/>
      <c r="B63" s="370" t="s">
        <v>134</v>
      </c>
      <c r="C63" s="371"/>
      <c r="D63" s="372">
        <v>336</v>
      </c>
      <c r="E63" s="373" t="s">
        <v>120</v>
      </c>
      <c r="F63" s="374">
        <v>3.72</v>
      </c>
      <c r="G63" s="375">
        <f>D63*F63</f>
        <v>1249.92</v>
      </c>
      <c r="H63" s="376" t="s">
        <v>117</v>
      </c>
    </row>
    <row r="64" spans="1:8" ht="21.75" x14ac:dyDescent="0.5">
      <c r="A64" s="367"/>
      <c r="B64" s="370" t="s">
        <v>122</v>
      </c>
      <c r="C64" s="371"/>
      <c r="D64" s="377">
        <v>0.6</v>
      </c>
      <c r="E64" s="373" t="s">
        <v>110</v>
      </c>
      <c r="F64" s="374">
        <v>360.32</v>
      </c>
      <c r="G64" s="375">
        <f>D64*F64</f>
        <v>216.19199999999998</v>
      </c>
      <c r="H64" s="367"/>
    </row>
    <row r="65" spans="1:8" ht="21.75" x14ac:dyDescent="0.5">
      <c r="A65" s="367"/>
      <c r="B65" s="370" t="s">
        <v>123</v>
      </c>
      <c r="C65" s="371"/>
      <c r="D65" s="377">
        <v>1.0900000000000001</v>
      </c>
      <c r="E65" s="373" t="s">
        <v>110</v>
      </c>
      <c r="F65" s="374">
        <v>455.71</v>
      </c>
      <c r="G65" s="375">
        <f>D65*F65</f>
        <v>496.72390000000001</v>
      </c>
      <c r="H65" s="367"/>
    </row>
    <row r="66" spans="1:8" ht="21.75" x14ac:dyDescent="0.5">
      <c r="A66" s="367"/>
      <c r="B66" s="370" t="s">
        <v>124</v>
      </c>
      <c r="C66" s="371"/>
      <c r="D66" s="372">
        <v>180</v>
      </c>
      <c r="E66" s="373" t="s">
        <v>125</v>
      </c>
      <c r="F66" s="378">
        <f ca="1">$F$10</f>
        <v>1.6410000000000001E-2</v>
      </c>
      <c r="G66" s="375">
        <f ca="1">D66*F66</f>
        <v>2.9538000000000002</v>
      </c>
      <c r="H66" s="367"/>
    </row>
    <row r="67" spans="1:8" ht="21.75" x14ac:dyDescent="0.5">
      <c r="A67" s="367"/>
      <c r="B67" s="370"/>
      <c r="C67" s="366" t="s">
        <v>140</v>
      </c>
      <c r="D67" s="372">
        <v>1</v>
      </c>
      <c r="E67" s="373" t="s">
        <v>110</v>
      </c>
      <c r="F67" s="394" t="s">
        <v>127</v>
      </c>
      <c r="G67" s="395">
        <f ca="1">SUM(G63:G66)</f>
        <v>1965.7897</v>
      </c>
      <c r="H67" s="396" t="s">
        <v>128</v>
      </c>
    </row>
    <row r="68" spans="1:8" ht="21.75" customHeight="1" x14ac:dyDescent="0.5">
      <c r="A68" s="379"/>
      <c r="B68" s="380"/>
      <c r="C68" s="381"/>
      <c r="D68" s="379"/>
      <c r="E68" s="379"/>
      <c r="F68" s="397"/>
      <c r="G68" s="401" t="s">
        <v>117</v>
      </c>
      <c r="H68" s="379"/>
    </row>
    <row r="69" spans="1:8" s="400" customFormat="1" ht="23.25" x14ac:dyDescent="0.55000000000000004">
      <c r="A69" s="402">
        <v>3</v>
      </c>
      <c r="B69" s="403" t="s">
        <v>147</v>
      </c>
      <c r="C69" s="404"/>
      <c r="D69" s="405"/>
      <c r="E69" s="405"/>
      <c r="F69" s="406"/>
      <c r="G69" s="407" t="s">
        <v>117</v>
      </c>
      <c r="H69" s="408" t="s">
        <v>148</v>
      </c>
    </row>
    <row r="70" spans="1:8" ht="0.75" customHeight="1" x14ac:dyDescent="0.5">
      <c r="A70" s="387">
        <v>3.1</v>
      </c>
      <c r="B70" s="365" t="s">
        <v>149</v>
      </c>
      <c r="C70" s="366"/>
      <c r="D70" s="388"/>
      <c r="E70" s="388"/>
      <c r="F70" s="389"/>
      <c r="G70" s="390" t="s">
        <v>117</v>
      </c>
      <c r="H70" s="408" t="s">
        <v>150</v>
      </c>
    </row>
    <row r="71" spans="1:8" ht="21.75" x14ac:dyDescent="0.5">
      <c r="A71" s="367"/>
      <c r="B71" s="409" t="s">
        <v>151</v>
      </c>
      <c r="C71" s="366"/>
      <c r="D71" s="410">
        <v>1</v>
      </c>
      <c r="E71" s="411" t="s">
        <v>110</v>
      </c>
      <c r="F71" s="394" t="s">
        <v>127</v>
      </c>
      <c r="G71" s="412">
        <v>2430</v>
      </c>
      <c r="H71" s="413" t="s">
        <v>152</v>
      </c>
    </row>
    <row r="72" spans="1:8" ht="21.75" x14ac:dyDescent="0.5">
      <c r="A72" s="367"/>
      <c r="B72" s="409" t="s">
        <v>153</v>
      </c>
      <c r="C72" s="366"/>
      <c r="D72" s="410">
        <v>1</v>
      </c>
      <c r="E72" s="411" t="s">
        <v>110</v>
      </c>
      <c r="F72" s="394" t="s">
        <v>127</v>
      </c>
      <c r="G72" s="412">
        <v>2470</v>
      </c>
      <c r="H72" s="413" t="s">
        <v>154</v>
      </c>
    </row>
    <row r="73" spans="1:8" ht="21.75" x14ac:dyDescent="0.5">
      <c r="A73" s="367"/>
      <c r="B73" s="409" t="s">
        <v>155</v>
      </c>
      <c r="C73" s="366"/>
      <c r="D73" s="410">
        <v>1</v>
      </c>
      <c r="E73" s="411" t="s">
        <v>110</v>
      </c>
      <c r="F73" s="394" t="s">
        <v>127</v>
      </c>
      <c r="G73" s="412">
        <v>2510</v>
      </c>
      <c r="H73" s="414" t="s">
        <v>156</v>
      </c>
    </row>
    <row r="74" spans="1:8" ht="21.75" x14ac:dyDescent="0.5">
      <c r="A74" s="388"/>
      <c r="B74" s="415" t="s">
        <v>157</v>
      </c>
      <c r="C74" s="371"/>
      <c r="D74" s="416">
        <v>1</v>
      </c>
      <c r="E74" s="417" t="s">
        <v>110</v>
      </c>
      <c r="F74" s="418" t="s">
        <v>127</v>
      </c>
      <c r="G74" s="419">
        <v>2550</v>
      </c>
      <c r="H74" s="420" t="s">
        <v>156</v>
      </c>
    </row>
    <row r="75" spans="1:8" ht="21.75" x14ac:dyDescent="0.5">
      <c r="A75" s="367"/>
      <c r="B75" s="409" t="s">
        <v>158</v>
      </c>
      <c r="C75" s="366"/>
      <c r="D75" s="410">
        <v>1</v>
      </c>
      <c r="E75" s="411" t="s">
        <v>110</v>
      </c>
      <c r="F75" s="394" t="s">
        <v>127</v>
      </c>
      <c r="G75" s="412">
        <v>2630</v>
      </c>
      <c r="H75" s="414" t="s">
        <v>156</v>
      </c>
    </row>
    <row r="76" spans="1:8" ht="21.75" x14ac:dyDescent="0.5">
      <c r="A76" s="367"/>
      <c r="B76" s="409" t="s">
        <v>159</v>
      </c>
      <c r="C76" s="366"/>
      <c r="D76" s="410">
        <v>1</v>
      </c>
      <c r="E76" s="411" t="s">
        <v>110</v>
      </c>
      <c r="F76" s="394" t="s">
        <v>127</v>
      </c>
      <c r="G76" s="412">
        <v>2680</v>
      </c>
      <c r="H76" s="414" t="s">
        <v>156</v>
      </c>
    </row>
    <row r="77" spans="1:8" ht="21.75" x14ac:dyDescent="0.5">
      <c r="A77" s="367"/>
      <c r="B77" s="409" t="s">
        <v>160</v>
      </c>
      <c r="C77" s="366"/>
      <c r="D77" s="410">
        <v>1</v>
      </c>
      <c r="E77" s="411" t="s">
        <v>110</v>
      </c>
      <c r="F77" s="394" t="s">
        <v>127</v>
      </c>
      <c r="G77" s="412">
        <v>2740</v>
      </c>
      <c r="H77" s="414" t="s">
        <v>156</v>
      </c>
    </row>
    <row r="78" spans="1:8" ht="21.75" x14ac:dyDescent="0.5">
      <c r="A78" s="367"/>
      <c r="B78" s="409" t="s">
        <v>161</v>
      </c>
      <c r="C78" s="366"/>
      <c r="D78" s="410">
        <v>1</v>
      </c>
      <c r="E78" s="411" t="s">
        <v>110</v>
      </c>
      <c r="F78" s="394" t="s">
        <v>127</v>
      </c>
      <c r="G78" s="412">
        <v>2810</v>
      </c>
      <c r="H78" s="414" t="s">
        <v>156</v>
      </c>
    </row>
    <row r="79" spans="1:8" ht="21.75" x14ac:dyDescent="0.5">
      <c r="A79" s="421"/>
      <c r="B79" s="422"/>
      <c r="C79" s="423"/>
      <c r="D79" s="424"/>
      <c r="E79" s="425"/>
      <c r="F79" s="426"/>
      <c r="G79" s="419"/>
      <c r="H79" s="427"/>
    </row>
    <row r="80" spans="1:8" s="400" customFormat="1" ht="22.5" x14ac:dyDescent="0.5">
      <c r="A80" s="428">
        <v>2</v>
      </c>
      <c r="B80" s="429" t="s">
        <v>2409</v>
      </c>
      <c r="C80" s="371"/>
      <c r="D80" s="430" t="s">
        <v>117</v>
      </c>
      <c r="E80" s="431" t="s">
        <v>117</v>
      </c>
      <c r="F80" s="432" t="s">
        <v>117</v>
      </c>
      <c r="G80" s="433" t="s">
        <v>117</v>
      </c>
      <c r="H80" s="417" t="s">
        <v>117</v>
      </c>
    </row>
    <row r="81" spans="1:8" ht="21.75" x14ac:dyDescent="0.5">
      <c r="A81" s="434">
        <v>2.1</v>
      </c>
      <c r="B81" s="429" t="s">
        <v>2410</v>
      </c>
      <c r="C81" s="371"/>
      <c r="D81" s="430"/>
      <c r="E81" s="431"/>
      <c r="F81" s="432"/>
      <c r="G81" s="433"/>
      <c r="H81" s="417"/>
    </row>
    <row r="82" spans="1:8" ht="21.75" x14ac:dyDescent="0.5">
      <c r="A82" s="367"/>
      <c r="B82" s="435" t="s">
        <v>2411</v>
      </c>
      <c r="C82" s="366"/>
      <c r="D82" s="367"/>
      <c r="E82" s="367"/>
      <c r="F82" s="374" t="s">
        <v>117</v>
      </c>
      <c r="G82" s="375" t="s">
        <v>117</v>
      </c>
      <c r="H82" s="388" t="s">
        <v>2402</v>
      </c>
    </row>
    <row r="83" spans="1:8" ht="21.75" x14ac:dyDescent="0.5">
      <c r="A83" s="367"/>
      <c r="B83" s="370"/>
      <c r="C83" s="366" t="s">
        <v>2412</v>
      </c>
      <c r="D83" s="377">
        <v>0.8</v>
      </c>
      <c r="E83" s="373" t="s">
        <v>59</v>
      </c>
      <c r="F83" s="374">
        <f>[31]ตารางราคาวัสดุ!G57</f>
        <v>129.91</v>
      </c>
      <c r="G83" s="375">
        <f>D83*F83</f>
        <v>103.928</v>
      </c>
      <c r="H83" s="391">
        <v>242158</v>
      </c>
    </row>
    <row r="84" spans="1:8" ht="21.75" x14ac:dyDescent="0.5">
      <c r="A84" s="367"/>
      <c r="B84" s="370"/>
      <c r="C84" s="366" t="s">
        <v>2413</v>
      </c>
      <c r="D84" s="377">
        <v>1</v>
      </c>
      <c r="E84" s="373" t="s">
        <v>57</v>
      </c>
      <c r="F84" s="432">
        <f>F635</f>
        <v>45</v>
      </c>
      <c r="G84" s="375">
        <f>D84*F84</f>
        <v>45</v>
      </c>
      <c r="H84" s="367"/>
    </row>
    <row r="85" spans="1:8" ht="21.75" x14ac:dyDescent="0.5">
      <c r="A85" s="367"/>
      <c r="B85" s="370"/>
      <c r="C85" s="366" t="s">
        <v>373</v>
      </c>
      <c r="D85" s="377">
        <v>0.22</v>
      </c>
      <c r="E85" s="373" t="s">
        <v>120</v>
      </c>
      <c r="F85" s="436">
        <f>[31]ตารางราคาวัสดุ!J65</f>
        <v>55</v>
      </c>
      <c r="G85" s="375">
        <f>D85*F85</f>
        <v>12.1</v>
      </c>
      <c r="H85" s="367" t="s">
        <v>2414</v>
      </c>
    </row>
    <row r="86" spans="1:8" ht="21.75" x14ac:dyDescent="0.5">
      <c r="A86" s="367"/>
      <c r="B86" s="437"/>
      <c r="C86" s="366" t="s">
        <v>363</v>
      </c>
      <c r="D86" s="377">
        <v>2</v>
      </c>
      <c r="E86" s="373" t="s">
        <v>57</v>
      </c>
      <c r="F86" s="438">
        <f>[31]ตารางราคาวัสดุ!K73/50</f>
        <v>5</v>
      </c>
      <c r="G86" s="395">
        <f>D86*F86</f>
        <v>10</v>
      </c>
      <c r="H86" s="367"/>
    </row>
    <row r="87" spans="1:8" ht="20.25" hidden="1" customHeight="1" x14ac:dyDescent="0.5">
      <c r="A87" s="439"/>
      <c r="B87" s="440"/>
      <c r="C87" s="441" t="s">
        <v>2415</v>
      </c>
      <c r="D87" s="442">
        <v>1</v>
      </c>
      <c r="E87" s="443" t="s">
        <v>57</v>
      </c>
      <c r="F87" s="444" t="s">
        <v>127</v>
      </c>
      <c r="G87" s="445">
        <f t="shared" ref="G87:G150" si="0">G84+G85+G86</f>
        <v>67.099999999999994</v>
      </c>
      <c r="H87" s="439"/>
    </row>
    <row r="88" spans="1:8" ht="21.75" hidden="1" x14ac:dyDescent="0.5">
      <c r="A88" s="367"/>
      <c r="B88" s="370" t="s">
        <v>130</v>
      </c>
      <c r="C88" s="371"/>
      <c r="D88" s="372">
        <v>17</v>
      </c>
      <c r="E88" s="373" t="s">
        <v>120</v>
      </c>
      <c r="F88" s="374">
        <v>2.73</v>
      </c>
      <c r="G88" s="385">
        <f t="shared" si="0"/>
        <v>89.199999999999989</v>
      </c>
      <c r="H88" s="376" t="s">
        <v>121</v>
      </c>
    </row>
    <row r="89" spans="1:8" ht="21.75" hidden="1" x14ac:dyDescent="0.5">
      <c r="A89" s="367"/>
      <c r="B89" s="370" t="s">
        <v>122</v>
      </c>
      <c r="C89" s="371"/>
      <c r="D89" s="377">
        <v>0.04</v>
      </c>
      <c r="E89" s="373" t="s">
        <v>110</v>
      </c>
      <c r="F89" s="374">
        <v>360.32</v>
      </c>
      <c r="G89" s="385">
        <f t="shared" si="0"/>
        <v>166.29999999999998</v>
      </c>
      <c r="H89" s="373"/>
    </row>
    <row r="90" spans="1:8" ht="21.75" hidden="1" x14ac:dyDescent="0.5">
      <c r="A90" s="367"/>
      <c r="B90" s="370" t="s">
        <v>123</v>
      </c>
      <c r="C90" s="371"/>
      <c r="D90" s="377">
        <v>0.05</v>
      </c>
      <c r="E90" s="373" t="s">
        <v>110</v>
      </c>
      <c r="F90" s="374">
        <v>455.71</v>
      </c>
      <c r="G90" s="385">
        <f t="shared" si="0"/>
        <v>322.59999999999997</v>
      </c>
      <c r="H90" s="373"/>
    </row>
    <row r="91" spans="1:8" ht="21.75" hidden="1" x14ac:dyDescent="0.5">
      <c r="A91" s="367"/>
      <c r="B91" s="370" t="s">
        <v>166</v>
      </c>
      <c r="C91" s="371"/>
      <c r="D91" s="377">
        <v>2.2200000000000002</v>
      </c>
      <c r="E91" s="373" t="s">
        <v>120</v>
      </c>
      <c r="F91" s="438">
        <v>20.76</v>
      </c>
      <c r="G91" s="385">
        <f t="shared" si="0"/>
        <v>578.09999999999991</v>
      </c>
      <c r="H91" s="373"/>
    </row>
    <row r="92" spans="1:8" ht="21.75" hidden="1" x14ac:dyDescent="0.5">
      <c r="A92" s="367"/>
      <c r="B92" s="370" t="s">
        <v>167</v>
      </c>
      <c r="C92" s="371"/>
      <c r="D92" s="377">
        <v>7.0000000000000007E-2</v>
      </c>
      <c r="E92" s="373" t="s">
        <v>120</v>
      </c>
      <c r="F92" s="446">
        <v>26.35</v>
      </c>
      <c r="G92" s="385">
        <f t="shared" si="0"/>
        <v>1067</v>
      </c>
      <c r="H92" s="373"/>
    </row>
    <row r="93" spans="1:8" ht="21.75" hidden="1" x14ac:dyDescent="0.5">
      <c r="A93" s="367"/>
      <c r="B93" s="370" t="s">
        <v>124</v>
      </c>
      <c r="C93" s="371"/>
      <c r="D93" s="372">
        <v>10</v>
      </c>
      <c r="E93" s="373" t="s">
        <v>125</v>
      </c>
      <c r="F93" s="378" t="e">
        <f ca="1">$F$10</f>
        <v>#REF!</v>
      </c>
      <c r="G93" s="385">
        <f t="shared" si="0"/>
        <v>1967.6999999999998</v>
      </c>
      <c r="H93" s="373"/>
    </row>
    <row r="94" spans="1:8" ht="21.75" hidden="1" x14ac:dyDescent="0.5">
      <c r="A94" s="379" t="s">
        <v>117</v>
      </c>
      <c r="B94" s="380" t="s">
        <v>117</v>
      </c>
      <c r="C94" s="381" t="s">
        <v>168</v>
      </c>
      <c r="D94" s="382">
        <v>1</v>
      </c>
      <c r="E94" s="383" t="s">
        <v>57</v>
      </c>
      <c r="F94" s="384" t="s">
        <v>127</v>
      </c>
      <c r="G94" s="385">
        <f t="shared" si="0"/>
        <v>3612.7999999999997</v>
      </c>
      <c r="H94" s="379" t="s">
        <v>117</v>
      </c>
    </row>
    <row r="95" spans="1:8" ht="21.75" hidden="1" x14ac:dyDescent="0.5">
      <c r="A95" s="387">
        <v>4.3</v>
      </c>
      <c r="B95" s="365" t="s">
        <v>2416</v>
      </c>
      <c r="C95" s="366"/>
      <c r="D95" s="410"/>
      <c r="E95" s="411"/>
      <c r="F95" s="394"/>
      <c r="G95" s="385">
        <f t="shared" si="0"/>
        <v>6647.5</v>
      </c>
      <c r="H95" s="373"/>
    </row>
    <row r="96" spans="1:8" ht="21.75" hidden="1" x14ac:dyDescent="0.5">
      <c r="A96" s="367"/>
      <c r="B96" s="370" t="s">
        <v>130</v>
      </c>
      <c r="C96" s="371"/>
      <c r="D96" s="372">
        <v>17</v>
      </c>
      <c r="E96" s="373" t="s">
        <v>120</v>
      </c>
      <c r="F96" s="374">
        <v>2.73</v>
      </c>
      <c r="G96" s="385">
        <f t="shared" si="0"/>
        <v>12228</v>
      </c>
      <c r="H96" s="376" t="s">
        <v>121</v>
      </c>
    </row>
    <row r="97" spans="1:8" ht="21.75" hidden="1" x14ac:dyDescent="0.5">
      <c r="A97" s="367"/>
      <c r="B97" s="370" t="s">
        <v>122</v>
      </c>
      <c r="C97" s="371"/>
      <c r="D97" s="377">
        <v>0.04</v>
      </c>
      <c r="E97" s="373" t="s">
        <v>110</v>
      </c>
      <c r="F97" s="374">
        <v>360.32</v>
      </c>
      <c r="G97" s="385">
        <f t="shared" si="0"/>
        <v>22488.3</v>
      </c>
      <c r="H97" s="373"/>
    </row>
    <row r="98" spans="1:8" ht="21.75" hidden="1" x14ac:dyDescent="0.5">
      <c r="A98" s="367"/>
      <c r="B98" s="370" t="s">
        <v>123</v>
      </c>
      <c r="C98" s="371"/>
      <c r="D98" s="377">
        <v>0.05</v>
      </c>
      <c r="E98" s="373" t="s">
        <v>110</v>
      </c>
      <c r="F98" s="374">
        <v>455.71</v>
      </c>
      <c r="G98" s="385">
        <f t="shared" si="0"/>
        <v>41363.800000000003</v>
      </c>
      <c r="H98" s="373"/>
    </row>
    <row r="99" spans="1:8" ht="21" hidden="1" customHeight="1" x14ac:dyDescent="0.5">
      <c r="A99" s="367"/>
      <c r="B99" s="370" t="s">
        <v>170</v>
      </c>
      <c r="C99" s="371"/>
      <c r="D99" s="377">
        <v>4.99</v>
      </c>
      <c r="E99" s="373" t="s">
        <v>120</v>
      </c>
      <c r="F99" s="438">
        <v>19.760000000000002</v>
      </c>
      <c r="G99" s="385">
        <f t="shared" si="0"/>
        <v>76080.100000000006</v>
      </c>
      <c r="H99" s="373"/>
    </row>
    <row r="100" spans="1:8" ht="21.75" hidden="1" x14ac:dyDescent="0.5">
      <c r="A100" s="367"/>
      <c r="B100" s="370" t="s">
        <v>167</v>
      </c>
      <c r="C100" s="371"/>
      <c r="D100" s="377">
        <v>7.0000000000000007E-2</v>
      </c>
      <c r="E100" s="373" t="s">
        <v>120</v>
      </c>
      <c r="F100" s="446">
        <v>26.35</v>
      </c>
      <c r="G100" s="385">
        <f t="shared" si="0"/>
        <v>139932.20000000001</v>
      </c>
      <c r="H100" s="373"/>
    </row>
    <row r="101" spans="1:8" ht="21.75" hidden="1" x14ac:dyDescent="0.5">
      <c r="A101" s="367"/>
      <c r="B101" s="370" t="s">
        <v>124</v>
      </c>
      <c r="C101" s="371"/>
      <c r="D101" s="372">
        <v>10</v>
      </c>
      <c r="E101" s="373" t="s">
        <v>125</v>
      </c>
      <c r="F101" s="378" t="e">
        <f ca="1">$F$10</f>
        <v>#REF!</v>
      </c>
      <c r="G101" s="385">
        <f t="shared" si="0"/>
        <v>257376.10000000003</v>
      </c>
      <c r="H101" s="373"/>
    </row>
    <row r="102" spans="1:8" ht="26.25" hidden="1" customHeight="1" x14ac:dyDescent="0.5">
      <c r="A102" s="447" t="s">
        <v>117</v>
      </c>
      <c r="B102" s="448" t="s">
        <v>117</v>
      </c>
      <c r="C102" s="449" t="s">
        <v>168</v>
      </c>
      <c r="D102" s="450">
        <v>1</v>
      </c>
      <c r="E102" s="451" t="s">
        <v>57</v>
      </c>
      <c r="F102" s="452" t="s">
        <v>127</v>
      </c>
      <c r="G102" s="385">
        <f t="shared" si="0"/>
        <v>473388.4</v>
      </c>
      <c r="H102" s="447" t="s">
        <v>117</v>
      </c>
    </row>
    <row r="103" spans="1:8" ht="21.75" hidden="1" customHeight="1" x14ac:dyDescent="0.5">
      <c r="A103" s="379"/>
      <c r="B103" s="380"/>
      <c r="C103" s="381"/>
      <c r="D103" s="382"/>
      <c r="E103" s="383"/>
      <c r="F103" s="384"/>
      <c r="G103" s="385">
        <f t="shared" si="0"/>
        <v>870696.70000000007</v>
      </c>
      <c r="H103" s="379"/>
    </row>
    <row r="104" spans="1:8" s="400" customFormat="1" ht="22.5" hidden="1" x14ac:dyDescent="0.5">
      <c r="A104" s="453">
        <v>5</v>
      </c>
      <c r="B104" s="454" t="s">
        <v>171</v>
      </c>
      <c r="C104" s="455"/>
      <c r="D104" s="456"/>
      <c r="E104" s="457"/>
      <c r="F104" s="458"/>
      <c r="G104" s="385">
        <f t="shared" si="0"/>
        <v>1601461.2000000002</v>
      </c>
      <c r="H104" s="457"/>
    </row>
    <row r="105" spans="1:8" ht="21.75" hidden="1" x14ac:dyDescent="0.5">
      <c r="A105" s="387">
        <v>5.0999999999999996</v>
      </c>
      <c r="B105" s="365" t="s">
        <v>2417</v>
      </c>
      <c r="C105" s="366"/>
      <c r="D105" s="372"/>
      <c r="E105" s="373"/>
      <c r="F105" s="394"/>
      <c r="G105" s="385">
        <f t="shared" si="0"/>
        <v>2945546.3000000003</v>
      </c>
      <c r="H105" s="373"/>
    </row>
    <row r="106" spans="1:8" ht="21.75" hidden="1" x14ac:dyDescent="0.5">
      <c r="A106" s="367"/>
      <c r="B106" s="370" t="s">
        <v>173</v>
      </c>
      <c r="C106" s="371"/>
      <c r="D106" s="377">
        <v>3.36</v>
      </c>
      <c r="E106" s="373" t="s">
        <v>120</v>
      </c>
      <c r="F106" s="374">
        <v>2.34</v>
      </c>
      <c r="G106" s="385">
        <f t="shared" si="0"/>
        <v>5417704.2000000011</v>
      </c>
      <c r="H106" s="367" t="s">
        <v>117</v>
      </c>
    </row>
    <row r="107" spans="1:8" ht="21.75" hidden="1" x14ac:dyDescent="0.5">
      <c r="A107" s="367"/>
      <c r="B107" s="370" t="s">
        <v>122</v>
      </c>
      <c r="C107" s="371"/>
      <c r="D107" s="377">
        <v>0.01</v>
      </c>
      <c r="E107" s="373" t="s">
        <v>110</v>
      </c>
      <c r="F107" s="374">
        <v>360.32</v>
      </c>
      <c r="G107" s="385">
        <f t="shared" si="0"/>
        <v>9964711.7000000011</v>
      </c>
      <c r="H107" s="373"/>
    </row>
    <row r="108" spans="1:8" ht="21.75" hidden="1" x14ac:dyDescent="0.5">
      <c r="A108" s="367"/>
      <c r="B108" s="370" t="s">
        <v>123</v>
      </c>
      <c r="C108" s="371"/>
      <c r="D108" s="377">
        <v>0.02</v>
      </c>
      <c r="E108" s="373" t="s">
        <v>110</v>
      </c>
      <c r="F108" s="374">
        <v>455.71</v>
      </c>
      <c r="G108" s="385">
        <f t="shared" si="0"/>
        <v>18327962.200000003</v>
      </c>
      <c r="H108" s="373"/>
    </row>
    <row r="109" spans="1:8" ht="15.75" hidden="1" customHeight="1" x14ac:dyDescent="0.5">
      <c r="A109" s="367"/>
      <c r="B109" s="370" t="s">
        <v>124</v>
      </c>
      <c r="C109" s="366"/>
      <c r="D109" s="377">
        <v>1.8</v>
      </c>
      <c r="E109" s="373" t="s">
        <v>125</v>
      </c>
      <c r="F109" s="378">
        <v>1.6400000000000001E-2</v>
      </c>
      <c r="G109" s="385">
        <f t="shared" si="0"/>
        <v>33710378.100000009</v>
      </c>
      <c r="H109" s="373"/>
    </row>
    <row r="110" spans="1:8" ht="21.75" hidden="1" x14ac:dyDescent="0.5">
      <c r="A110" s="388"/>
      <c r="B110" s="459" t="s">
        <v>174</v>
      </c>
      <c r="C110" s="371"/>
      <c r="D110" s="430">
        <v>0.16500000000000001</v>
      </c>
      <c r="E110" s="431" t="s">
        <v>57</v>
      </c>
      <c r="F110" s="460">
        <v>395</v>
      </c>
      <c r="G110" s="385">
        <f t="shared" si="0"/>
        <v>62003052.000000015</v>
      </c>
      <c r="H110" s="431"/>
    </row>
    <row r="111" spans="1:8" ht="21.75" hidden="1" x14ac:dyDescent="0.5">
      <c r="A111" s="367"/>
      <c r="B111" s="370" t="s">
        <v>166</v>
      </c>
      <c r="C111" s="371"/>
      <c r="D111" s="377">
        <v>0.16</v>
      </c>
      <c r="E111" s="373" t="s">
        <v>120</v>
      </c>
      <c r="F111" s="438">
        <v>22.88</v>
      </c>
      <c r="G111" s="385">
        <f t="shared" si="0"/>
        <v>114041392.30000003</v>
      </c>
      <c r="H111" s="373"/>
    </row>
    <row r="112" spans="1:8" ht="21.75" hidden="1" x14ac:dyDescent="0.5">
      <c r="A112" s="367"/>
      <c r="B112" s="370" t="s">
        <v>170</v>
      </c>
      <c r="C112" s="371"/>
      <c r="D112" s="377">
        <v>1.07</v>
      </c>
      <c r="E112" s="373" t="s">
        <v>120</v>
      </c>
      <c r="F112" s="438">
        <v>21.98</v>
      </c>
      <c r="G112" s="385">
        <f t="shared" si="0"/>
        <v>209754822.40000004</v>
      </c>
      <c r="H112" s="373"/>
    </row>
    <row r="113" spans="1:8" ht="21.75" hidden="1" x14ac:dyDescent="0.5">
      <c r="A113" s="367"/>
      <c r="B113" s="370" t="s">
        <v>167</v>
      </c>
      <c r="C113" s="371"/>
      <c r="D113" s="377">
        <v>7.0000000000000007E-2</v>
      </c>
      <c r="E113" s="373" t="s">
        <v>120</v>
      </c>
      <c r="F113" s="446">
        <v>26.35</v>
      </c>
      <c r="G113" s="385">
        <f t="shared" si="0"/>
        <v>385799266.70000005</v>
      </c>
      <c r="H113" s="373"/>
    </row>
    <row r="114" spans="1:8" ht="21.75" hidden="1" x14ac:dyDescent="0.5">
      <c r="A114" s="447" t="s">
        <v>117</v>
      </c>
      <c r="B114" s="448" t="s">
        <v>117</v>
      </c>
      <c r="C114" s="449" t="s">
        <v>175</v>
      </c>
      <c r="D114" s="450">
        <v>1</v>
      </c>
      <c r="E114" s="451" t="s">
        <v>176</v>
      </c>
      <c r="F114" s="452" t="s">
        <v>127</v>
      </c>
      <c r="G114" s="385">
        <f t="shared" si="0"/>
        <v>709595481.4000001</v>
      </c>
      <c r="H114" s="461" t="s">
        <v>128</v>
      </c>
    </row>
    <row r="115" spans="1:8" ht="21.75" hidden="1" x14ac:dyDescent="0.5">
      <c r="A115" s="379"/>
      <c r="B115" s="380"/>
      <c r="C115" s="381"/>
      <c r="D115" s="382"/>
      <c r="E115" s="383"/>
      <c r="F115" s="384"/>
      <c r="G115" s="385">
        <f t="shared" si="0"/>
        <v>1305149570.5000002</v>
      </c>
      <c r="H115" s="386"/>
    </row>
    <row r="116" spans="1:8" s="400" customFormat="1" ht="22.5" hidden="1" x14ac:dyDescent="0.5">
      <c r="A116" s="453">
        <v>6</v>
      </c>
      <c r="B116" s="454" t="s">
        <v>177</v>
      </c>
      <c r="C116" s="455"/>
      <c r="D116" s="456"/>
      <c r="E116" s="457"/>
      <c r="F116" s="458"/>
      <c r="G116" s="385">
        <f t="shared" si="0"/>
        <v>2400544318.6000004</v>
      </c>
      <c r="H116" s="462"/>
    </row>
    <row r="117" spans="1:8" ht="21.75" hidden="1" x14ac:dyDescent="0.5">
      <c r="A117" s="364">
        <v>6.1</v>
      </c>
      <c r="B117" s="365" t="s">
        <v>178</v>
      </c>
      <c r="C117" s="366"/>
      <c r="D117" s="372"/>
      <c r="E117" s="373"/>
      <c r="F117" s="394"/>
      <c r="G117" s="385">
        <f t="shared" si="0"/>
        <v>4415289370.500001</v>
      </c>
      <c r="H117" s="367"/>
    </row>
    <row r="118" spans="1:8" ht="21.75" hidden="1" x14ac:dyDescent="0.5">
      <c r="A118" s="367"/>
      <c r="B118" s="370" t="s">
        <v>179</v>
      </c>
      <c r="C118" s="371"/>
      <c r="D118" s="377">
        <v>5.24</v>
      </c>
      <c r="E118" s="373" t="s">
        <v>125</v>
      </c>
      <c r="F118" s="463">
        <v>30</v>
      </c>
      <c r="G118" s="385">
        <f t="shared" si="0"/>
        <v>8120983259.6000013</v>
      </c>
      <c r="H118" s="367"/>
    </row>
    <row r="119" spans="1:8" ht="21.75" hidden="1" x14ac:dyDescent="0.5">
      <c r="A119" s="447"/>
      <c r="B119" s="448"/>
      <c r="C119" s="449" t="s">
        <v>180</v>
      </c>
      <c r="D119" s="450">
        <v>1</v>
      </c>
      <c r="E119" s="451" t="s">
        <v>110</v>
      </c>
      <c r="F119" s="452" t="s">
        <v>127</v>
      </c>
      <c r="G119" s="385">
        <f t="shared" si="0"/>
        <v>14936816948.700003</v>
      </c>
      <c r="H119" s="461" t="s">
        <v>128</v>
      </c>
    </row>
    <row r="120" spans="1:8" ht="21.75" hidden="1" x14ac:dyDescent="0.5">
      <c r="A120" s="379"/>
      <c r="B120" s="380"/>
      <c r="C120" s="381"/>
      <c r="D120" s="382"/>
      <c r="E120" s="383"/>
      <c r="F120" s="384"/>
      <c r="G120" s="385">
        <f t="shared" si="0"/>
        <v>27473089578.800003</v>
      </c>
      <c r="H120" s="386"/>
    </row>
    <row r="121" spans="1:8" s="400" customFormat="1" ht="0.75" hidden="1" customHeight="1" x14ac:dyDescent="0.55000000000000004">
      <c r="A121" s="402">
        <v>7</v>
      </c>
      <c r="B121" s="403" t="s">
        <v>181</v>
      </c>
      <c r="C121" s="404"/>
      <c r="D121" s="405"/>
      <c r="E121" s="405"/>
      <c r="F121" s="406"/>
      <c r="G121" s="385">
        <f t="shared" si="0"/>
        <v>50530889787.100006</v>
      </c>
      <c r="H121" s="408" t="s">
        <v>182</v>
      </c>
    </row>
    <row r="122" spans="1:8" ht="21.75" hidden="1" x14ac:dyDescent="0.5">
      <c r="A122" s="387">
        <v>7.1</v>
      </c>
      <c r="B122" s="365" t="s">
        <v>183</v>
      </c>
      <c r="C122" s="423"/>
      <c r="D122" s="388"/>
      <c r="E122" s="388"/>
      <c r="F122" s="389"/>
      <c r="G122" s="385">
        <f t="shared" si="0"/>
        <v>92940796314.600006</v>
      </c>
      <c r="H122" s="408" t="s">
        <v>184</v>
      </c>
    </row>
    <row r="123" spans="1:8" ht="21.75" hidden="1" x14ac:dyDescent="0.5">
      <c r="A123" s="379"/>
      <c r="B123" s="380" t="s">
        <v>185</v>
      </c>
      <c r="C123" s="381"/>
      <c r="D123" s="382">
        <v>138</v>
      </c>
      <c r="E123" s="383" t="s">
        <v>186</v>
      </c>
      <c r="F123" s="464">
        <v>0.57999999999999996</v>
      </c>
      <c r="G123" s="385">
        <f t="shared" si="0"/>
        <v>170944775680.5</v>
      </c>
      <c r="H123" s="379"/>
    </row>
    <row r="124" spans="1:8" ht="21.75" hidden="1" x14ac:dyDescent="0.5">
      <c r="A124" s="388"/>
      <c r="B124" s="459" t="s">
        <v>173</v>
      </c>
      <c r="C124" s="371"/>
      <c r="D124" s="430">
        <v>16.010000000000002</v>
      </c>
      <c r="E124" s="431" t="s">
        <v>120</v>
      </c>
      <c r="F124" s="432">
        <v>2.34</v>
      </c>
      <c r="G124" s="385">
        <f t="shared" si="0"/>
        <v>314416461782.20001</v>
      </c>
      <c r="H124" s="408" t="s">
        <v>117</v>
      </c>
    </row>
    <row r="125" spans="1:8" s="465" customFormat="1" ht="21.75" hidden="1" x14ac:dyDescent="0.5">
      <c r="A125" s="367"/>
      <c r="B125" s="370" t="s">
        <v>187</v>
      </c>
      <c r="C125" s="371"/>
      <c r="D125" s="377">
        <v>10.29</v>
      </c>
      <c r="E125" s="373" t="s">
        <v>120</v>
      </c>
      <c r="F125" s="374">
        <v>2</v>
      </c>
      <c r="G125" s="385">
        <f t="shared" si="0"/>
        <v>578302033777.30005</v>
      </c>
      <c r="H125" s="367"/>
    </row>
    <row r="126" spans="1:8" ht="21.75" hidden="1" x14ac:dyDescent="0.5">
      <c r="A126" s="367"/>
      <c r="B126" s="370" t="s">
        <v>122</v>
      </c>
      <c r="C126" s="371"/>
      <c r="D126" s="377">
        <v>0.05</v>
      </c>
      <c r="E126" s="373" t="s">
        <v>110</v>
      </c>
      <c r="F126" s="374">
        <v>360.32</v>
      </c>
      <c r="G126" s="385">
        <f t="shared" si="0"/>
        <v>1063663271240</v>
      </c>
      <c r="H126" s="367"/>
    </row>
    <row r="127" spans="1:8" ht="21.75" hidden="1" x14ac:dyDescent="0.5">
      <c r="A127" s="367"/>
      <c r="B127" s="370" t="s">
        <v>124</v>
      </c>
      <c r="C127" s="371"/>
      <c r="D127" s="372">
        <v>10</v>
      </c>
      <c r="E127" s="373" t="s">
        <v>125</v>
      </c>
      <c r="F127" s="378">
        <v>1.6400000000000001E-2</v>
      </c>
      <c r="G127" s="385">
        <f t="shared" si="0"/>
        <v>1956381766799.5</v>
      </c>
      <c r="H127" s="367"/>
    </row>
    <row r="128" spans="1:8" ht="21.75" hidden="1" x14ac:dyDescent="0.5">
      <c r="A128" s="379"/>
      <c r="B128" s="380"/>
      <c r="C128" s="381" t="s">
        <v>188</v>
      </c>
      <c r="D128" s="382">
        <v>1</v>
      </c>
      <c r="E128" s="383" t="s">
        <v>57</v>
      </c>
      <c r="F128" s="384" t="s">
        <v>127</v>
      </c>
      <c r="G128" s="385">
        <f t="shared" si="0"/>
        <v>3598347071816.7998</v>
      </c>
      <c r="H128" s="386" t="s">
        <v>128</v>
      </c>
    </row>
    <row r="129" spans="1:8" ht="21.75" hidden="1" x14ac:dyDescent="0.5">
      <c r="A129" s="387">
        <v>7.2</v>
      </c>
      <c r="B129" s="365" t="s">
        <v>189</v>
      </c>
      <c r="C129" s="455"/>
      <c r="D129" s="388"/>
      <c r="E129" s="388"/>
      <c r="F129" s="389"/>
      <c r="G129" s="385">
        <f t="shared" si="0"/>
        <v>6618392109856.2998</v>
      </c>
      <c r="H129" s="367"/>
    </row>
    <row r="130" spans="1:8" ht="21.75" hidden="1" x14ac:dyDescent="0.5">
      <c r="A130" s="367"/>
      <c r="B130" s="370" t="s">
        <v>190</v>
      </c>
      <c r="C130" s="371"/>
      <c r="D130" s="372">
        <v>276</v>
      </c>
      <c r="E130" s="373" t="s">
        <v>186</v>
      </c>
      <c r="F130" s="374">
        <v>0.57999999999999996</v>
      </c>
      <c r="G130" s="385">
        <f t="shared" si="0"/>
        <v>12173120948472.6</v>
      </c>
      <c r="H130" s="367"/>
    </row>
    <row r="131" spans="1:8" ht="21.75" hidden="1" x14ac:dyDescent="0.5">
      <c r="A131" s="367"/>
      <c r="B131" s="370" t="s">
        <v>173</v>
      </c>
      <c r="C131" s="371"/>
      <c r="D131" s="377">
        <v>34</v>
      </c>
      <c r="E131" s="373" t="s">
        <v>120</v>
      </c>
      <c r="F131" s="374">
        <v>2.34</v>
      </c>
      <c r="G131" s="385">
        <f t="shared" si="0"/>
        <v>22389860130145.699</v>
      </c>
      <c r="H131" s="413" t="s">
        <v>117</v>
      </c>
    </row>
    <row r="132" spans="1:8" s="465" customFormat="1" ht="21.75" hidden="1" x14ac:dyDescent="0.5">
      <c r="A132" s="367"/>
      <c r="B132" s="370" t="s">
        <v>187</v>
      </c>
      <c r="C132" s="371"/>
      <c r="D132" s="377">
        <v>20.59</v>
      </c>
      <c r="E132" s="373" t="s">
        <v>120</v>
      </c>
      <c r="F132" s="374">
        <v>2</v>
      </c>
      <c r="G132" s="385">
        <f t="shared" si="0"/>
        <v>41181373188474.594</v>
      </c>
      <c r="H132" s="367"/>
    </row>
    <row r="133" spans="1:8" ht="21.75" hidden="1" x14ac:dyDescent="0.5">
      <c r="A133" s="367"/>
      <c r="B133" s="370" t="s">
        <v>122</v>
      </c>
      <c r="C133" s="371"/>
      <c r="D133" s="377">
        <v>0.12</v>
      </c>
      <c r="E133" s="373" t="s">
        <v>110</v>
      </c>
      <c r="F133" s="374">
        <v>360.32</v>
      </c>
      <c r="G133" s="385">
        <f t="shared" si="0"/>
        <v>75744354267092.891</v>
      </c>
      <c r="H133" s="367"/>
    </row>
    <row r="134" spans="1:8" ht="21.75" hidden="1" x14ac:dyDescent="0.5">
      <c r="A134" s="367"/>
      <c r="B134" s="370" t="s">
        <v>124</v>
      </c>
      <c r="C134" s="371"/>
      <c r="D134" s="372">
        <v>20</v>
      </c>
      <c r="E134" s="373" t="s">
        <v>125</v>
      </c>
      <c r="F134" s="378">
        <v>1.6400000000000001E-2</v>
      </c>
      <c r="G134" s="385">
        <f t="shared" si="0"/>
        <v>139315587585713.19</v>
      </c>
      <c r="H134" s="367"/>
    </row>
    <row r="135" spans="1:8" ht="21.75" hidden="1" x14ac:dyDescent="0.5">
      <c r="A135" s="379"/>
      <c r="B135" s="380"/>
      <c r="C135" s="381" t="s">
        <v>188</v>
      </c>
      <c r="D135" s="382">
        <v>1</v>
      </c>
      <c r="E135" s="383" t="s">
        <v>57</v>
      </c>
      <c r="F135" s="384" t="s">
        <v>127</v>
      </c>
      <c r="G135" s="385">
        <f t="shared" si="0"/>
        <v>256241315041280.69</v>
      </c>
      <c r="H135" s="386" t="s">
        <v>128</v>
      </c>
    </row>
    <row r="136" spans="1:8" ht="21.75" hidden="1" x14ac:dyDescent="0.5">
      <c r="A136" s="387">
        <v>7.3</v>
      </c>
      <c r="B136" s="365" t="s">
        <v>191</v>
      </c>
      <c r="C136" s="455"/>
      <c r="D136" s="388"/>
      <c r="E136" s="388"/>
      <c r="F136" s="389"/>
      <c r="G136" s="385">
        <f t="shared" si="0"/>
        <v>471301256894086.75</v>
      </c>
      <c r="H136" s="367"/>
    </row>
    <row r="137" spans="1:8" ht="21.75" hidden="1" x14ac:dyDescent="0.5">
      <c r="A137" s="367"/>
      <c r="B137" s="370" t="s">
        <v>192</v>
      </c>
      <c r="C137" s="371"/>
      <c r="D137" s="372">
        <v>139.69999999999999</v>
      </c>
      <c r="E137" s="373" t="s">
        <v>186</v>
      </c>
      <c r="F137" s="374">
        <v>0.51</v>
      </c>
      <c r="G137" s="385">
        <f t="shared" si="0"/>
        <v>866858159521080.62</v>
      </c>
      <c r="H137" s="367"/>
    </row>
    <row r="138" spans="1:8" ht="21.75" hidden="1" x14ac:dyDescent="0.5">
      <c r="A138" s="367"/>
      <c r="B138" s="370" t="s">
        <v>173</v>
      </c>
      <c r="C138" s="371"/>
      <c r="D138" s="377">
        <v>16</v>
      </c>
      <c r="E138" s="373" t="s">
        <v>120</v>
      </c>
      <c r="F138" s="374">
        <v>2.34</v>
      </c>
      <c r="G138" s="385">
        <f t="shared" si="0"/>
        <v>1594400731456448</v>
      </c>
      <c r="H138" s="413" t="s">
        <v>117</v>
      </c>
    </row>
    <row r="139" spans="1:8" ht="21.75" hidden="1" x14ac:dyDescent="0.5">
      <c r="A139" s="367"/>
      <c r="B139" s="370" t="s">
        <v>187</v>
      </c>
      <c r="C139" s="371"/>
      <c r="D139" s="377">
        <v>10.29</v>
      </c>
      <c r="E139" s="373" t="s">
        <v>120</v>
      </c>
      <c r="F139" s="374">
        <v>2</v>
      </c>
      <c r="G139" s="385">
        <f t="shared" si="0"/>
        <v>2932560147871615.5</v>
      </c>
      <c r="H139" s="367"/>
    </row>
    <row r="140" spans="1:8" ht="21.75" hidden="1" x14ac:dyDescent="0.5">
      <c r="A140" s="367"/>
      <c r="B140" s="370" t="s">
        <v>122</v>
      </c>
      <c r="C140" s="371"/>
      <c r="D140" s="377">
        <v>0.05</v>
      </c>
      <c r="E140" s="373" t="s">
        <v>110</v>
      </c>
      <c r="F140" s="374">
        <v>360.32</v>
      </c>
      <c r="G140" s="385">
        <f t="shared" si="0"/>
        <v>5393819038849144</v>
      </c>
      <c r="H140" s="367"/>
    </row>
    <row r="141" spans="1:8" ht="21.75" hidden="1" x14ac:dyDescent="0.5">
      <c r="A141" s="367"/>
      <c r="B141" s="370" t="s">
        <v>124</v>
      </c>
      <c r="C141" s="371"/>
      <c r="D141" s="372">
        <v>10</v>
      </c>
      <c r="E141" s="373" t="s">
        <v>125</v>
      </c>
      <c r="F141" s="378">
        <v>1.6400000000000001E-2</v>
      </c>
      <c r="G141" s="385">
        <f t="shared" si="0"/>
        <v>9920779918177208</v>
      </c>
      <c r="H141" s="367"/>
    </row>
    <row r="142" spans="1:8" ht="21" hidden="1" customHeight="1" x14ac:dyDescent="0.5">
      <c r="A142" s="379"/>
      <c r="B142" s="380"/>
      <c r="C142" s="381" t="s">
        <v>193</v>
      </c>
      <c r="D142" s="382">
        <v>1</v>
      </c>
      <c r="E142" s="383" t="s">
        <v>57</v>
      </c>
      <c r="F142" s="384" t="s">
        <v>127</v>
      </c>
      <c r="G142" s="385">
        <f t="shared" si="0"/>
        <v>1.8247159104897968E+16</v>
      </c>
      <c r="H142" s="386" t="s">
        <v>128</v>
      </c>
    </row>
    <row r="143" spans="1:8" ht="21.75" hidden="1" x14ac:dyDescent="0.5">
      <c r="A143" s="387">
        <v>7.4</v>
      </c>
      <c r="B143" s="429" t="s">
        <v>194</v>
      </c>
      <c r="C143" s="455"/>
      <c r="D143" s="388"/>
      <c r="E143" s="388"/>
      <c r="F143" s="389"/>
      <c r="G143" s="385">
        <f t="shared" si="0"/>
        <v>3.356175806192432E+16</v>
      </c>
      <c r="H143" s="388"/>
    </row>
    <row r="144" spans="1:8" ht="21.75" hidden="1" x14ac:dyDescent="0.5">
      <c r="A144" s="367"/>
      <c r="B144" s="370" t="s">
        <v>192</v>
      </c>
      <c r="C144" s="371"/>
      <c r="D144" s="372">
        <v>279.39999999999998</v>
      </c>
      <c r="E144" s="373" t="s">
        <v>186</v>
      </c>
      <c r="F144" s="374">
        <v>0.51</v>
      </c>
      <c r="G144" s="385">
        <f t="shared" si="0"/>
        <v>6.1729697084999496E+16</v>
      </c>
      <c r="H144" s="367"/>
    </row>
    <row r="145" spans="1:8" ht="21.75" hidden="1" x14ac:dyDescent="0.5">
      <c r="A145" s="367"/>
      <c r="B145" s="370" t="s">
        <v>173</v>
      </c>
      <c r="C145" s="371"/>
      <c r="D145" s="377">
        <v>34</v>
      </c>
      <c r="E145" s="373" t="s">
        <v>120</v>
      </c>
      <c r="F145" s="374">
        <v>2.34</v>
      </c>
      <c r="G145" s="385">
        <f t="shared" si="0"/>
        <v>1.1353861425182179E+17</v>
      </c>
      <c r="H145" s="413" t="s">
        <v>117</v>
      </c>
    </row>
    <row r="146" spans="1:8" ht="21.75" hidden="1" x14ac:dyDescent="0.5">
      <c r="A146" s="367"/>
      <c r="B146" s="370" t="s">
        <v>187</v>
      </c>
      <c r="C146" s="371"/>
      <c r="D146" s="377">
        <v>20.59</v>
      </c>
      <c r="E146" s="373" t="s">
        <v>120</v>
      </c>
      <c r="F146" s="374">
        <v>2</v>
      </c>
      <c r="G146" s="385">
        <f t="shared" si="0"/>
        <v>2.088300693987456E+17</v>
      </c>
      <c r="H146" s="367"/>
    </row>
    <row r="147" spans="1:8" ht="21.75" hidden="1" x14ac:dyDescent="0.5">
      <c r="A147" s="367"/>
      <c r="B147" s="370" t="s">
        <v>122</v>
      </c>
      <c r="C147" s="366"/>
      <c r="D147" s="377">
        <v>0.12</v>
      </c>
      <c r="E147" s="373" t="s">
        <v>110</v>
      </c>
      <c r="F147" s="374">
        <v>360.32</v>
      </c>
      <c r="G147" s="385">
        <f t="shared" si="0"/>
        <v>3.8409838073556685E+17</v>
      </c>
      <c r="H147" s="367"/>
    </row>
    <row r="148" spans="1:8" ht="21.75" hidden="1" x14ac:dyDescent="0.5">
      <c r="A148" s="388"/>
      <c r="B148" s="459" t="s">
        <v>124</v>
      </c>
      <c r="C148" s="371"/>
      <c r="D148" s="466">
        <v>20</v>
      </c>
      <c r="E148" s="431" t="s">
        <v>125</v>
      </c>
      <c r="F148" s="467">
        <v>1.6400000000000001E-2</v>
      </c>
      <c r="G148" s="385">
        <f t="shared" si="0"/>
        <v>7.0646706438613427E+17</v>
      </c>
      <c r="H148" s="388"/>
    </row>
    <row r="149" spans="1:8" ht="21.75" hidden="1" x14ac:dyDescent="0.5">
      <c r="A149" s="379"/>
      <c r="B149" s="380"/>
      <c r="C149" s="381" t="s">
        <v>195</v>
      </c>
      <c r="D149" s="382">
        <v>1</v>
      </c>
      <c r="E149" s="383" t="s">
        <v>57</v>
      </c>
      <c r="F149" s="384" t="s">
        <v>127</v>
      </c>
      <c r="G149" s="385">
        <f t="shared" si="0"/>
        <v>1.2993955145204467E+18</v>
      </c>
      <c r="H149" s="386" t="s">
        <v>128</v>
      </c>
    </row>
    <row r="150" spans="1:8" ht="3.75" hidden="1" customHeight="1" x14ac:dyDescent="0.5">
      <c r="A150" s="387">
        <v>7.5</v>
      </c>
      <c r="B150" s="365" t="s">
        <v>196</v>
      </c>
      <c r="C150" s="455"/>
      <c r="D150" s="388"/>
      <c r="E150" s="388"/>
      <c r="F150" s="389"/>
      <c r="G150" s="385">
        <f t="shared" si="0"/>
        <v>2.3899609596421478E+18</v>
      </c>
      <c r="H150" s="367"/>
    </row>
    <row r="151" spans="1:8" s="465" customFormat="1" ht="21.75" hidden="1" x14ac:dyDescent="0.5">
      <c r="A151" s="367"/>
      <c r="B151" s="370" t="s">
        <v>197</v>
      </c>
      <c r="C151" s="371"/>
      <c r="D151" s="372">
        <v>60</v>
      </c>
      <c r="E151" s="373" t="s">
        <v>186</v>
      </c>
      <c r="F151" s="374">
        <v>26</v>
      </c>
      <c r="G151" s="385">
        <f t="shared" ref="G151:G214" si="1">G148+G149+G150</f>
        <v>4.3958235385487288E+18</v>
      </c>
      <c r="H151" s="367"/>
    </row>
    <row r="152" spans="1:8" ht="21.75" hidden="1" x14ac:dyDescent="0.5">
      <c r="A152" s="367"/>
      <c r="B152" s="370" t="s">
        <v>173</v>
      </c>
      <c r="C152" s="371"/>
      <c r="D152" s="377">
        <v>5.5</v>
      </c>
      <c r="E152" s="373" t="s">
        <v>120</v>
      </c>
      <c r="F152" s="374">
        <v>2.34</v>
      </c>
      <c r="G152" s="385">
        <f t="shared" si="1"/>
        <v>8.0851800127113236E+18</v>
      </c>
      <c r="H152" s="413" t="s">
        <v>117</v>
      </c>
    </row>
    <row r="153" spans="1:8" ht="21.75" hidden="1" x14ac:dyDescent="0.5">
      <c r="A153" s="367"/>
      <c r="B153" s="370" t="s">
        <v>187</v>
      </c>
      <c r="C153" s="371"/>
      <c r="D153" s="377">
        <v>3</v>
      </c>
      <c r="E153" s="373" t="s">
        <v>120</v>
      </c>
      <c r="F153" s="374">
        <v>2</v>
      </c>
      <c r="G153" s="385">
        <f t="shared" si="1"/>
        <v>1.48709645109022E+19</v>
      </c>
      <c r="H153" s="367"/>
    </row>
    <row r="154" spans="1:8" ht="21.75" hidden="1" x14ac:dyDescent="0.5">
      <c r="A154" s="367"/>
      <c r="B154" s="370" t="s">
        <v>122</v>
      </c>
      <c r="C154" s="371"/>
      <c r="D154" s="377">
        <v>0.03</v>
      </c>
      <c r="E154" s="373" t="s">
        <v>110</v>
      </c>
      <c r="F154" s="374">
        <v>360.32</v>
      </c>
      <c r="G154" s="385">
        <f t="shared" si="1"/>
        <v>2.7351968062162256E+19</v>
      </c>
      <c r="H154" s="367"/>
    </row>
    <row r="155" spans="1:8" ht="21.75" hidden="1" x14ac:dyDescent="0.5">
      <c r="A155" s="367"/>
      <c r="B155" s="370" t="s">
        <v>124</v>
      </c>
      <c r="C155" s="371"/>
      <c r="D155" s="372">
        <v>10</v>
      </c>
      <c r="E155" s="373" t="s">
        <v>125</v>
      </c>
      <c r="F155" s="378">
        <v>1.6400000000000001E-2</v>
      </c>
      <c r="G155" s="385">
        <f t="shared" si="1"/>
        <v>5.0308112585775776E+19</v>
      </c>
      <c r="H155" s="367"/>
    </row>
    <row r="156" spans="1:8" ht="21.75" hidden="1" x14ac:dyDescent="0.5">
      <c r="A156" s="379"/>
      <c r="B156" s="380"/>
      <c r="C156" s="381" t="s">
        <v>198</v>
      </c>
      <c r="D156" s="382">
        <v>1</v>
      </c>
      <c r="E156" s="383" t="s">
        <v>57</v>
      </c>
      <c r="F156" s="384" t="s">
        <v>127</v>
      </c>
      <c r="G156" s="385">
        <f t="shared" si="1"/>
        <v>9.2531045158840238E+19</v>
      </c>
      <c r="H156" s="386" t="s">
        <v>128</v>
      </c>
    </row>
    <row r="157" spans="1:8" ht="21.75" hidden="1" x14ac:dyDescent="0.5">
      <c r="A157" s="387">
        <v>7.6</v>
      </c>
      <c r="B157" s="365" t="s">
        <v>199</v>
      </c>
      <c r="C157" s="455"/>
      <c r="D157" s="388"/>
      <c r="E157" s="388"/>
      <c r="F157" s="389"/>
      <c r="G157" s="385">
        <f t="shared" si="1"/>
        <v>1.7019112580677829E+20</v>
      </c>
      <c r="H157" s="367"/>
    </row>
    <row r="158" spans="1:8" ht="21.75" hidden="1" x14ac:dyDescent="0.5">
      <c r="A158" s="367"/>
      <c r="B158" s="370" t="s">
        <v>200</v>
      </c>
      <c r="C158" s="371"/>
      <c r="D158" s="372">
        <v>13</v>
      </c>
      <c r="E158" s="373" t="s">
        <v>186</v>
      </c>
      <c r="F158" s="374">
        <v>4.5</v>
      </c>
      <c r="G158" s="385">
        <f t="shared" si="1"/>
        <v>3.130302835513943E+20</v>
      </c>
      <c r="H158" s="367"/>
    </row>
    <row r="159" spans="1:8" ht="21.75" hidden="1" x14ac:dyDescent="0.5">
      <c r="A159" s="367"/>
      <c r="B159" s="370" t="s">
        <v>173</v>
      </c>
      <c r="C159" s="371"/>
      <c r="D159" s="377">
        <v>6.75</v>
      </c>
      <c r="E159" s="373" t="s">
        <v>120</v>
      </c>
      <c r="F159" s="374">
        <v>2.34</v>
      </c>
      <c r="G159" s="385">
        <f t="shared" si="1"/>
        <v>5.7575245451701282E+20</v>
      </c>
      <c r="H159" s="413" t="s">
        <v>117</v>
      </c>
    </row>
    <row r="160" spans="1:8" ht="0.75" hidden="1" customHeight="1" x14ac:dyDescent="0.5">
      <c r="A160" s="367"/>
      <c r="B160" s="370" t="s">
        <v>187</v>
      </c>
      <c r="C160" s="371"/>
      <c r="D160" s="377">
        <v>3.87</v>
      </c>
      <c r="E160" s="373" t="s">
        <v>120</v>
      </c>
      <c r="F160" s="374">
        <v>2</v>
      </c>
      <c r="G160" s="385">
        <f t="shared" si="1"/>
        <v>1.0589738638751855E+21</v>
      </c>
      <c r="H160" s="367"/>
    </row>
    <row r="161" spans="1:8" ht="21.75" hidden="1" x14ac:dyDescent="0.5">
      <c r="A161" s="367"/>
      <c r="B161" s="370" t="s">
        <v>122</v>
      </c>
      <c r="C161" s="371"/>
      <c r="D161" s="377">
        <v>0.03</v>
      </c>
      <c r="E161" s="373" t="s">
        <v>110</v>
      </c>
      <c r="F161" s="374">
        <v>360.32</v>
      </c>
      <c r="G161" s="385">
        <f t="shared" si="1"/>
        <v>1.9477566019435925E+21</v>
      </c>
      <c r="H161" s="367"/>
    </row>
    <row r="162" spans="1:8" ht="21.75" hidden="1" x14ac:dyDescent="0.5">
      <c r="A162" s="367"/>
      <c r="B162" s="370" t="s">
        <v>124</v>
      </c>
      <c r="C162" s="371"/>
      <c r="D162" s="372">
        <v>5</v>
      </c>
      <c r="E162" s="373" t="s">
        <v>125</v>
      </c>
      <c r="F162" s="378">
        <v>1.6400000000000001E-2</v>
      </c>
      <c r="G162" s="385">
        <f t="shared" si="1"/>
        <v>3.5824829203357908E+21</v>
      </c>
      <c r="H162" s="367"/>
    </row>
    <row r="163" spans="1:8" ht="21.75" hidden="1" x14ac:dyDescent="0.5">
      <c r="A163" s="379"/>
      <c r="B163" s="380"/>
      <c r="C163" s="381" t="s">
        <v>201</v>
      </c>
      <c r="D163" s="382">
        <v>1</v>
      </c>
      <c r="E163" s="383" t="s">
        <v>57</v>
      </c>
      <c r="F163" s="384" t="s">
        <v>127</v>
      </c>
      <c r="G163" s="385">
        <f t="shared" si="1"/>
        <v>6.5892133861545686E+21</v>
      </c>
      <c r="H163" s="386" t="s">
        <v>128</v>
      </c>
    </row>
    <row r="164" spans="1:8" ht="21.75" hidden="1" x14ac:dyDescent="0.5">
      <c r="A164" s="387">
        <v>7.7</v>
      </c>
      <c r="B164" s="365" t="s">
        <v>202</v>
      </c>
      <c r="C164" s="455"/>
      <c r="D164" s="388"/>
      <c r="E164" s="388"/>
      <c r="F164" s="389"/>
      <c r="G164" s="385">
        <f t="shared" si="1"/>
        <v>1.2119452908433952E+22</v>
      </c>
      <c r="H164" s="367"/>
    </row>
    <row r="165" spans="1:8" ht="21.75" hidden="1" x14ac:dyDescent="0.5">
      <c r="A165" s="367"/>
      <c r="B165" s="370" t="s">
        <v>200</v>
      </c>
      <c r="C165" s="371"/>
      <c r="D165" s="372">
        <v>13</v>
      </c>
      <c r="E165" s="373" t="s">
        <v>186</v>
      </c>
      <c r="F165" s="374">
        <v>10</v>
      </c>
      <c r="G165" s="385">
        <f t="shared" si="1"/>
        <v>2.2291149214924312E+22</v>
      </c>
      <c r="H165" s="367"/>
    </row>
    <row r="166" spans="1:8" ht="21.75" hidden="1" x14ac:dyDescent="0.5">
      <c r="A166" s="367"/>
      <c r="B166" s="370" t="s">
        <v>173</v>
      </c>
      <c r="C166" s="371"/>
      <c r="D166" s="377">
        <v>9.4700000000000006</v>
      </c>
      <c r="E166" s="373" t="s">
        <v>120</v>
      </c>
      <c r="F166" s="374">
        <v>2.34</v>
      </c>
      <c r="G166" s="385">
        <f t="shared" si="1"/>
        <v>4.0999815509512831E+22</v>
      </c>
      <c r="H166" s="413" t="s">
        <v>117</v>
      </c>
    </row>
    <row r="167" spans="1:8" ht="21.75" hidden="1" x14ac:dyDescent="0.5">
      <c r="A167" s="367"/>
      <c r="B167" s="370" t="s">
        <v>187</v>
      </c>
      <c r="C167" s="371"/>
      <c r="D167" s="377">
        <v>5.43</v>
      </c>
      <c r="E167" s="373" t="s">
        <v>120</v>
      </c>
      <c r="F167" s="374">
        <v>2</v>
      </c>
      <c r="G167" s="385">
        <f t="shared" si="1"/>
        <v>7.5410417632871092E+22</v>
      </c>
      <c r="H167" s="367"/>
    </row>
    <row r="168" spans="1:8" ht="21.75" hidden="1" x14ac:dyDescent="0.5">
      <c r="A168" s="367"/>
      <c r="B168" s="370" t="s">
        <v>122</v>
      </c>
      <c r="C168" s="371"/>
      <c r="D168" s="377">
        <v>0.04</v>
      </c>
      <c r="E168" s="373" t="s">
        <v>110</v>
      </c>
      <c r="F168" s="374">
        <v>360.32</v>
      </c>
      <c r="G168" s="385">
        <f t="shared" si="1"/>
        <v>1.3870138235730824E+23</v>
      </c>
      <c r="H168" s="367"/>
    </row>
    <row r="169" spans="1:8" ht="21.75" hidden="1" x14ac:dyDescent="0.5">
      <c r="A169" s="367"/>
      <c r="B169" s="370" t="s">
        <v>124</v>
      </c>
      <c r="C169" s="371"/>
      <c r="D169" s="372">
        <v>5</v>
      </c>
      <c r="E169" s="373" t="s">
        <v>125</v>
      </c>
      <c r="F169" s="378">
        <v>1.6400000000000001E-2</v>
      </c>
      <c r="G169" s="385">
        <f t="shared" si="1"/>
        <v>2.5511161549969216E+23</v>
      </c>
      <c r="H169" s="367"/>
    </row>
    <row r="170" spans="1:8" ht="21.75" hidden="1" x14ac:dyDescent="0.5">
      <c r="A170" s="379"/>
      <c r="B170" s="380"/>
      <c r="C170" s="381" t="s">
        <v>203</v>
      </c>
      <c r="D170" s="382">
        <v>1</v>
      </c>
      <c r="E170" s="383" t="s">
        <v>57</v>
      </c>
      <c r="F170" s="384" t="s">
        <v>127</v>
      </c>
      <c r="G170" s="385">
        <f t="shared" si="1"/>
        <v>4.6922341548987147E+23</v>
      </c>
      <c r="H170" s="386" t="s">
        <v>128</v>
      </c>
    </row>
    <row r="171" spans="1:8" ht="21.75" hidden="1" x14ac:dyDescent="0.5">
      <c r="A171" s="387">
        <v>7.8</v>
      </c>
      <c r="B171" s="365" t="s">
        <v>2418</v>
      </c>
      <c r="C171" s="455"/>
      <c r="D171" s="388"/>
      <c r="E171" s="388"/>
      <c r="F171" s="389"/>
      <c r="G171" s="385">
        <f t="shared" si="1"/>
        <v>8.6303641334687183E+23</v>
      </c>
      <c r="H171" s="367"/>
    </row>
    <row r="172" spans="1:8" ht="21.75" hidden="1" x14ac:dyDescent="0.5">
      <c r="A172" s="367"/>
      <c r="B172" s="370" t="s">
        <v>205</v>
      </c>
      <c r="C172" s="371"/>
      <c r="D172" s="372">
        <v>13</v>
      </c>
      <c r="E172" s="373" t="s">
        <v>186</v>
      </c>
      <c r="F172" s="374">
        <v>8.5</v>
      </c>
      <c r="G172" s="385">
        <f t="shared" si="1"/>
        <v>1.5873714443364354E+24</v>
      </c>
      <c r="H172" s="367"/>
    </row>
    <row r="173" spans="1:8" ht="21.75" hidden="1" x14ac:dyDescent="0.5">
      <c r="A173" s="367"/>
      <c r="B173" s="370" t="s">
        <v>173</v>
      </c>
      <c r="C173" s="371"/>
      <c r="D173" s="377">
        <v>9.4700000000000006</v>
      </c>
      <c r="E173" s="373" t="s">
        <v>120</v>
      </c>
      <c r="F173" s="374">
        <v>2.34</v>
      </c>
      <c r="G173" s="385">
        <f t="shared" si="1"/>
        <v>2.9196312731731784E+24</v>
      </c>
      <c r="H173" s="413" t="s">
        <v>117</v>
      </c>
    </row>
    <row r="174" spans="1:8" ht="21.75" hidden="1" x14ac:dyDescent="0.5">
      <c r="A174" s="367"/>
      <c r="B174" s="370" t="s">
        <v>187</v>
      </c>
      <c r="C174" s="371"/>
      <c r="D174" s="377">
        <v>5.43</v>
      </c>
      <c r="E174" s="373" t="s">
        <v>120</v>
      </c>
      <c r="F174" s="374">
        <v>2</v>
      </c>
      <c r="G174" s="385">
        <f t="shared" si="1"/>
        <v>5.3700391308564859E+24</v>
      </c>
      <c r="H174" s="367"/>
    </row>
    <row r="175" spans="1:8" ht="21.75" hidden="1" x14ac:dyDescent="0.5">
      <c r="A175" s="367"/>
      <c r="B175" s="370" t="s">
        <v>122</v>
      </c>
      <c r="C175" s="371"/>
      <c r="D175" s="377">
        <v>0.04</v>
      </c>
      <c r="E175" s="373" t="s">
        <v>110</v>
      </c>
      <c r="F175" s="374">
        <v>360.32</v>
      </c>
      <c r="G175" s="385">
        <f t="shared" si="1"/>
        <v>9.8770418483660989E+24</v>
      </c>
      <c r="H175" s="367"/>
    </row>
    <row r="176" spans="1:8" ht="21.75" hidden="1" x14ac:dyDescent="0.5">
      <c r="A176" s="367"/>
      <c r="B176" s="370" t="s">
        <v>124</v>
      </c>
      <c r="C176" s="371"/>
      <c r="D176" s="372">
        <v>5</v>
      </c>
      <c r="E176" s="373" t="s">
        <v>125</v>
      </c>
      <c r="F176" s="378">
        <v>1.6400000000000001E-2</v>
      </c>
      <c r="G176" s="385">
        <f t="shared" si="1"/>
        <v>1.8166712252395762E+25</v>
      </c>
      <c r="H176" s="367"/>
    </row>
    <row r="177" spans="1:8" ht="21.75" hidden="1" x14ac:dyDescent="0.5">
      <c r="A177" s="447"/>
      <c r="B177" s="448"/>
      <c r="C177" s="449" t="s">
        <v>206</v>
      </c>
      <c r="D177" s="450">
        <v>1</v>
      </c>
      <c r="E177" s="451" t="s">
        <v>57</v>
      </c>
      <c r="F177" s="452" t="s">
        <v>127</v>
      </c>
      <c r="G177" s="385">
        <f t="shared" si="1"/>
        <v>3.3413793231618346E+25</v>
      </c>
      <c r="H177" s="461" t="s">
        <v>128</v>
      </c>
    </row>
    <row r="178" spans="1:8" ht="21.75" hidden="1" x14ac:dyDescent="0.5">
      <c r="A178" s="379"/>
      <c r="B178" s="380"/>
      <c r="C178" s="381"/>
      <c r="D178" s="379"/>
      <c r="E178" s="379"/>
      <c r="F178" s="397"/>
      <c r="G178" s="385">
        <f t="shared" si="1"/>
        <v>6.1457547332380207E+25</v>
      </c>
      <c r="H178" s="379"/>
    </row>
    <row r="179" spans="1:8" s="400" customFormat="1" ht="23.25" hidden="1" x14ac:dyDescent="0.55000000000000004">
      <c r="A179" s="357">
        <v>8</v>
      </c>
      <c r="B179" s="358" t="s">
        <v>207</v>
      </c>
      <c r="C179" s="399"/>
      <c r="D179" s="360"/>
      <c r="E179" s="360"/>
      <c r="F179" s="361"/>
      <c r="G179" s="385">
        <f t="shared" si="1"/>
        <v>1.1303805281639432E+26</v>
      </c>
      <c r="H179" s="360"/>
    </row>
    <row r="180" spans="1:8" ht="21.75" hidden="1" x14ac:dyDescent="0.5">
      <c r="A180" s="387">
        <v>8.1</v>
      </c>
      <c r="B180" s="365" t="s">
        <v>2419</v>
      </c>
      <c r="C180" s="366"/>
      <c r="D180" s="367"/>
      <c r="E180" s="367"/>
      <c r="F180" s="368"/>
      <c r="G180" s="385">
        <f t="shared" si="1"/>
        <v>2.0790939338039288E+26</v>
      </c>
      <c r="H180" s="367"/>
    </row>
    <row r="181" spans="1:8" ht="21.75" hidden="1" x14ac:dyDescent="0.5">
      <c r="A181" s="367"/>
      <c r="B181" s="370" t="s">
        <v>173</v>
      </c>
      <c r="C181" s="371"/>
      <c r="D181" s="377">
        <v>12.05</v>
      </c>
      <c r="E181" s="373" t="s">
        <v>120</v>
      </c>
      <c r="F181" s="374">
        <v>2.34</v>
      </c>
      <c r="G181" s="385">
        <f t="shared" si="1"/>
        <v>3.8240499352916736E+26</v>
      </c>
      <c r="H181" s="413" t="s">
        <v>117</v>
      </c>
    </row>
    <row r="182" spans="1:8" ht="21.75" hidden="1" x14ac:dyDescent="0.5">
      <c r="A182" s="367"/>
      <c r="B182" s="370" t="s">
        <v>209</v>
      </c>
      <c r="C182" s="371"/>
      <c r="D182" s="377">
        <v>0.04</v>
      </c>
      <c r="E182" s="373" t="s">
        <v>110</v>
      </c>
      <c r="F182" s="374">
        <v>370.15</v>
      </c>
      <c r="G182" s="385">
        <f t="shared" si="1"/>
        <v>7.0335243972595453E+26</v>
      </c>
      <c r="H182" s="367"/>
    </row>
    <row r="183" spans="1:8" ht="21.75" hidden="1" x14ac:dyDescent="0.5">
      <c r="A183" s="367"/>
      <c r="B183" s="370" t="s">
        <v>210</v>
      </c>
      <c r="C183" s="371"/>
      <c r="D183" s="372">
        <v>3</v>
      </c>
      <c r="E183" s="373" t="s">
        <v>125</v>
      </c>
      <c r="F183" s="378">
        <v>1.6400000000000001E-2</v>
      </c>
      <c r="G183" s="385">
        <f t="shared" si="1"/>
        <v>1.2936668266355148E+27</v>
      </c>
      <c r="H183" s="367"/>
    </row>
    <row r="184" spans="1:8" ht="21" hidden="1" customHeight="1" x14ac:dyDescent="0.5">
      <c r="A184" s="379"/>
      <c r="B184" s="380"/>
      <c r="C184" s="381" t="s">
        <v>211</v>
      </c>
      <c r="D184" s="382">
        <v>1</v>
      </c>
      <c r="E184" s="383" t="s">
        <v>57</v>
      </c>
      <c r="F184" s="384" t="s">
        <v>127</v>
      </c>
      <c r="G184" s="385">
        <f t="shared" si="1"/>
        <v>2.3794242598906366E+27</v>
      </c>
      <c r="H184" s="386" t="s">
        <v>128</v>
      </c>
    </row>
    <row r="185" spans="1:8" ht="21.75" hidden="1" x14ac:dyDescent="0.5">
      <c r="A185" s="387">
        <v>8.1999999999999993</v>
      </c>
      <c r="B185" s="365" t="s">
        <v>2420</v>
      </c>
      <c r="C185" s="366"/>
      <c r="D185" s="367"/>
      <c r="E185" s="367"/>
      <c r="F185" s="368"/>
      <c r="G185" s="385">
        <f t="shared" si="1"/>
        <v>4.3764435262521059E+27</v>
      </c>
      <c r="H185" s="367"/>
    </row>
    <row r="186" spans="1:8" ht="21.75" hidden="1" x14ac:dyDescent="0.5">
      <c r="A186" s="367"/>
      <c r="B186" s="370" t="s">
        <v>173</v>
      </c>
      <c r="C186" s="371"/>
      <c r="D186" s="377">
        <v>12.05</v>
      </c>
      <c r="E186" s="373" t="s">
        <v>120</v>
      </c>
      <c r="F186" s="374">
        <v>2.34</v>
      </c>
      <c r="G186" s="385">
        <f t="shared" si="1"/>
        <v>8.0495346127782567E+27</v>
      </c>
      <c r="H186" s="413" t="s">
        <v>117</v>
      </c>
    </row>
    <row r="187" spans="1:8" ht="21.75" hidden="1" x14ac:dyDescent="0.5">
      <c r="A187" s="367"/>
      <c r="B187" s="370" t="s">
        <v>213</v>
      </c>
      <c r="C187" s="371"/>
      <c r="D187" s="377">
        <v>7.7</v>
      </c>
      <c r="E187" s="373" t="s">
        <v>120</v>
      </c>
      <c r="F187" s="374">
        <v>2</v>
      </c>
      <c r="G187" s="385">
        <f t="shared" si="1"/>
        <v>1.4805402398920999E+28</v>
      </c>
      <c r="H187" s="376"/>
    </row>
    <row r="188" spans="1:8" ht="21.75" hidden="1" x14ac:dyDescent="0.5">
      <c r="A188" s="367"/>
      <c r="B188" s="370" t="s">
        <v>209</v>
      </c>
      <c r="C188" s="371"/>
      <c r="D188" s="377">
        <v>0.04</v>
      </c>
      <c r="E188" s="373" t="s">
        <v>110</v>
      </c>
      <c r="F188" s="374">
        <v>370.15</v>
      </c>
      <c r="G188" s="385">
        <f t="shared" si="1"/>
        <v>2.7231380537951362E+28</v>
      </c>
      <c r="H188" s="367"/>
    </row>
    <row r="189" spans="1:8" ht="21.75" hidden="1" x14ac:dyDescent="0.5">
      <c r="A189" s="367"/>
      <c r="B189" s="370" t="s">
        <v>210</v>
      </c>
      <c r="C189" s="371"/>
      <c r="D189" s="372">
        <v>3</v>
      </c>
      <c r="E189" s="373" t="s">
        <v>125</v>
      </c>
      <c r="F189" s="378">
        <v>1.6400000000000001E-2</v>
      </c>
      <c r="G189" s="385">
        <f t="shared" si="1"/>
        <v>5.0086317549650611E+28</v>
      </c>
      <c r="H189" s="367"/>
    </row>
    <row r="190" spans="1:8" ht="21.75" hidden="1" x14ac:dyDescent="0.5">
      <c r="A190" s="379"/>
      <c r="B190" s="380"/>
      <c r="C190" s="381" t="s">
        <v>214</v>
      </c>
      <c r="D190" s="382">
        <v>1</v>
      </c>
      <c r="E190" s="383" t="s">
        <v>57</v>
      </c>
      <c r="F190" s="384" t="s">
        <v>127</v>
      </c>
      <c r="G190" s="385">
        <f t="shared" si="1"/>
        <v>9.2123100486522973E+28</v>
      </c>
      <c r="H190" s="386" t="s">
        <v>128</v>
      </c>
    </row>
    <row r="191" spans="1:8" ht="21.75" hidden="1" x14ac:dyDescent="0.5">
      <c r="A191" s="387">
        <v>8.3000000000000007</v>
      </c>
      <c r="B191" s="365" t="s">
        <v>2421</v>
      </c>
      <c r="C191" s="366"/>
      <c r="D191" s="367"/>
      <c r="E191" s="367"/>
      <c r="F191" s="368"/>
      <c r="G191" s="385">
        <f t="shared" si="1"/>
        <v>1.6944079857412495E+29</v>
      </c>
      <c r="H191" s="367"/>
    </row>
    <row r="192" spans="1:8" ht="21.75" hidden="1" x14ac:dyDescent="0.5">
      <c r="A192" s="367"/>
      <c r="B192" s="370" t="s">
        <v>173</v>
      </c>
      <c r="C192" s="371"/>
      <c r="D192" s="377">
        <v>18</v>
      </c>
      <c r="E192" s="373" t="s">
        <v>120</v>
      </c>
      <c r="F192" s="374">
        <v>2.34</v>
      </c>
      <c r="G192" s="385">
        <f t="shared" si="1"/>
        <v>3.1165021661029855E+29</v>
      </c>
      <c r="H192" s="413" t="s">
        <v>117</v>
      </c>
    </row>
    <row r="193" spans="1:8" ht="0.75" hidden="1" customHeight="1" x14ac:dyDescent="0.5">
      <c r="A193" s="367"/>
      <c r="B193" s="370" t="s">
        <v>213</v>
      </c>
      <c r="C193" s="371"/>
      <c r="D193" s="377">
        <v>7.7</v>
      </c>
      <c r="E193" s="373" t="s">
        <v>120</v>
      </c>
      <c r="F193" s="374">
        <v>2</v>
      </c>
      <c r="G193" s="385">
        <f t="shared" si="1"/>
        <v>5.7321411567094644E+29</v>
      </c>
      <c r="H193" s="376"/>
    </row>
    <row r="194" spans="1:8" ht="21.75" hidden="1" x14ac:dyDescent="0.5">
      <c r="A194" s="367"/>
      <c r="B194" s="370" t="s">
        <v>209</v>
      </c>
      <c r="C194" s="371"/>
      <c r="D194" s="377">
        <v>0.04</v>
      </c>
      <c r="E194" s="373" t="s">
        <v>110</v>
      </c>
      <c r="F194" s="374">
        <v>370.15</v>
      </c>
      <c r="G194" s="385">
        <f t="shared" si="1"/>
        <v>1.05430513085537E+30</v>
      </c>
      <c r="H194" s="367"/>
    </row>
    <row r="195" spans="1:8" ht="21.75" hidden="1" x14ac:dyDescent="0.5">
      <c r="A195" s="367"/>
      <c r="B195" s="370" t="s">
        <v>210</v>
      </c>
      <c r="C195" s="371"/>
      <c r="D195" s="372">
        <v>3</v>
      </c>
      <c r="E195" s="373" t="s">
        <v>125</v>
      </c>
      <c r="F195" s="378">
        <v>1.6400000000000001E-2</v>
      </c>
      <c r="G195" s="385">
        <f t="shared" si="1"/>
        <v>1.939169463136615E+30</v>
      </c>
      <c r="H195" s="367"/>
    </row>
    <row r="196" spans="1:8" ht="21.75" hidden="1" x14ac:dyDescent="0.5">
      <c r="A196" s="379"/>
      <c r="B196" s="380"/>
      <c r="C196" s="381" t="s">
        <v>216</v>
      </c>
      <c r="D196" s="382">
        <v>1</v>
      </c>
      <c r="E196" s="383" t="s">
        <v>57</v>
      </c>
      <c r="F196" s="384" t="s">
        <v>127</v>
      </c>
      <c r="G196" s="385">
        <f t="shared" si="1"/>
        <v>3.5666887096629312E+30</v>
      </c>
      <c r="H196" s="386" t="s">
        <v>128</v>
      </c>
    </row>
    <row r="197" spans="1:8" ht="21.75" hidden="1" x14ac:dyDescent="0.5">
      <c r="A197" s="387">
        <v>8.4</v>
      </c>
      <c r="B197" s="365" t="s">
        <v>2422</v>
      </c>
      <c r="C197" s="366"/>
      <c r="D197" s="367"/>
      <c r="E197" s="367"/>
      <c r="F197" s="368"/>
      <c r="G197" s="385">
        <f t="shared" si="1"/>
        <v>6.5601633036549159E+30</v>
      </c>
      <c r="H197" s="367"/>
    </row>
    <row r="198" spans="1:8" ht="21.75" hidden="1" x14ac:dyDescent="0.5">
      <c r="A198" s="367"/>
      <c r="B198" s="370" t="s">
        <v>173</v>
      </c>
      <c r="C198" s="371"/>
      <c r="D198" s="377">
        <v>18</v>
      </c>
      <c r="E198" s="373" t="s">
        <v>120</v>
      </c>
      <c r="F198" s="374">
        <v>2.34</v>
      </c>
      <c r="G198" s="385">
        <f t="shared" si="1"/>
        <v>1.2066021476454462E+31</v>
      </c>
      <c r="H198" s="413" t="s">
        <v>117</v>
      </c>
    </row>
    <row r="199" spans="1:8" ht="21.75" hidden="1" x14ac:dyDescent="0.5">
      <c r="A199" s="367"/>
      <c r="B199" s="370" t="s">
        <v>213</v>
      </c>
      <c r="C199" s="371"/>
      <c r="D199" s="377">
        <v>7.7</v>
      </c>
      <c r="E199" s="373" t="s">
        <v>120</v>
      </c>
      <c r="F199" s="374">
        <v>2</v>
      </c>
      <c r="G199" s="385">
        <f t="shared" si="1"/>
        <v>2.2192873489772308E+31</v>
      </c>
      <c r="H199" s="376"/>
    </row>
    <row r="200" spans="1:8" ht="21.75" hidden="1" x14ac:dyDescent="0.5">
      <c r="A200" s="367"/>
      <c r="B200" s="370" t="s">
        <v>209</v>
      </c>
      <c r="C200" s="371"/>
      <c r="D200" s="377">
        <v>0.04</v>
      </c>
      <c r="E200" s="373" t="s">
        <v>110</v>
      </c>
      <c r="F200" s="374">
        <v>370.15</v>
      </c>
      <c r="G200" s="385">
        <f t="shared" si="1"/>
        <v>4.0819058269881691E+31</v>
      </c>
      <c r="H200" s="367"/>
    </row>
    <row r="201" spans="1:8" ht="21.75" hidden="1" x14ac:dyDescent="0.5">
      <c r="A201" s="367"/>
      <c r="B201" s="370" t="s">
        <v>179</v>
      </c>
      <c r="C201" s="371"/>
      <c r="D201" s="377">
        <v>0.08</v>
      </c>
      <c r="E201" s="373" t="s">
        <v>125</v>
      </c>
      <c r="F201" s="468">
        <v>25</v>
      </c>
      <c r="G201" s="385">
        <f t="shared" si="1"/>
        <v>7.5077953236108465E+31</v>
      </c>
      <c r="H201" s="367"/>
    </row>
    <row r="202" spans="1:8" ht="21.75" hidden="1" x14ac:dyDescent="0.5">
      <c r="A202" s="367"/>
      <c r="B202" s="370" t="s">
        <v>210</v>
      </c>
      <c r="C202" s="371"/>
      <c r="D202" s="372">
        <v>3</v>
      </c>
      <c r="E202" s="373" t="s">
        <v>125</v>
      </c>
      <c r="F202" s="378">
        <v>1.6400000000000001E-2</v>
      </c>
      <c r="G202" s="385">
        <f t="shared" si="1"/>
        <v>1.3808988499576246E+32</v>
      </c>
      <c r="H202" s="367"/>
    </row>
    <row r="203" spans="1:8" ht="21.75" hidden="1" x14ac:dyDescent="0.5">
      <c r="A203" s="379"/>
      <c r="B203" s="380"/>
      <c r="C203" s="381" t="s">
        <v>218</v>
      </c>
      <c r="D203" s="382">
        <v>1</v>
      </c>
      <c r="E203" s="383" t="s">
        <v>57</v>
      </c>
      <c r="F203" s="384" t="s">
        <v>127</v>
      </c>
      <c r="G203" s="385">
        <f t="shared" si="1"/>
        <v>2.5398689650175263E+32</v>
      </c>
      <c r="H203" s="386" t="s">
        <v>128</v>
      </c>
    </row>
    <row r="204" spans="1:8" ht="19.5" hidden="1" customHeight="1" x14ac:dyDescent="0.5">
      <c r="A204" s="387">
        <v>8.5</v>
      </c>
      <c r="B204" s="365" t="s">
        <v>2423</v>
      </c>
      <c r="C204" s="366"/>
      <c r="D204" s="367"/>
      <c r="E204" s="367"/>
      <c r="F204" s="368"/>
      <c r="G204" s="385">
        <f t="shared" si="1"/>
        <v>4.6715473473362358E+32</v>
      </c>
      <c r="H204" s="367"/>
    </row>
    <row r="205" spans="1:8" ht="21.75" hidden="1" x14ac:dyDescent="0.5">
      <c r="A205" s="367"/>
      <c r="B205" s="370" t="s">
        <v>173</v>
      </c>
      <c r="C205" s="371"/>
      <c r="D205" s="377">
        <v>12.05</v>
      </c>
      <c r="E205" s="373" t="s">
        <v>120</v>
      </c>
      <c r="F205" s="374">
        <v>2.34</v>
      </c>
      <c r="G205" s="385">
        <f t="shared" si="1"/>
        <v>8.5923151623113869E+32</v>
      </c>
      <c r="H205" s="413" t="s">
        <v>117</v>
      </c>
    </row>
    <row r="206" spans="1:8" ht="21.75" hidden="1" x14ac:dyDescent="0.5">
      <c r="A206" s="367"/>
      <c r="B206" s="370" t="s">
        <v>213</v>
      </c>
      <c r="C206" s="371"/>
      <c r="D206" s="377">
        <v>11.55</v>
      </c>
      <c r="E206" s="373" t="s">
        <v>120</v>
      </c>
      <c r="F206" s="374">
        <v>2</v>
      </c>
      <c r="G206" s="385">
        <f t="shared" si="1"/>
        <v>1.580373147466515E+33</v>
      </c>
      <c r="H206" s="376"/>
    </row>
    <row r="207" spans="1:8" ht="21.75" hidden="1" x14ac:dyDescent="0.5">
      <c r="A207" s="367"/>
      <c r="B207" s="370" t="s">
        <v>209</v>
      </c>
      <c r="C207" s="371"/>
      <c r="D207" s="377">
        <v>0.08</v>
      </c>
      <c r="E207" s="373" t="s">
        <v>110</v>
      </c>
      <c r="F207" s="374">
        <v>370.15</v>
      </c>
      <c r="G207" s="385">
        <f t="shared" si="1"/>
        <v>2.9067593984312772E+33</v>
      </c>
      <c r="H207" s="367"/>
    </row>
    <row r="208" spans="1:8" ht="21.75" hidden="1" x14ac:dyDescent="0.5">
      <c r="A208" s="367"/>
      <c r="B208" s="370" t="s">
        <v>210</v>
      </c>
      <c r="C208" s="371"/>
      <c r="D208" s="372">
        <v>5</v>
      </c>
      <c r="E208" s="373" t="s">
        <v>125</v>
      </c>
      <c r="F208" s="378">
        <v>1.6400000000000001E-2</v>
      </c>
      <c r="G208" s="385">
        <f t="shared" si="1"/>
        <v>5.3463640621289302E+33</v>
      </c>
      <c r="H208" s="367"/>
    </row>
    <row r="209" spans="1:8" ht="21.75" hidden="1" x14ac:dyDescent="0.5">
      <c r="A209" s="379"/>
      <c r="B209" s="380"/>
      <c r="C209" s="381" t="s">
        <v>220</v>
      </c>
      <c r="D209" s="382">
        <v>1</v>
      </c>
      <c r="E209" s="383" t="s">
        <v>57</v>
      </c>
      <c r="F209" s="384" t="s">
        <v>127</v>
      </c>
      <c r="G209" s="385">
        <f t="shared" si="1"/>
        <v>9.8334966080267224E+33</v>
      </c>
      <c r="H209" s="386" t="s">
        <v>128</v>
      </c>
    </row>
    <row r="210" spans="1:8" ht="21.75" hidden="1" x14ac:dyDescent="0.5">
      <c r="A210" s="387">
        <v>8.6</v>
      </c>
      <c r="B210" s="429" t="s">
        <v>2424</v>
      </c>
      <c r="C210" s="371"/>
      <c r="D210" s="388"/>
      <c r="E210" s="388"/>
      <c r="F210" s="389"/>
      <c r="G210" s="385">
        <f t="shared" si="1"/>
        <v>1.808662006858693E+34</v>
      </c>
      <c r="H210" s="388"/>
    </row>
    <row r="211" spans="1:8" ht="21.75" hidden="1" x14ac:dyDescent="0.5">
      <c r="A211" s="367"/>
      <c r="B211" s="370" t="s">
        <v>173</v>
      </c>
      <c r="C211" s="371"/>
      <c r="D211" s="377">
        <v>12.05</v>
      </c>
      <c r="E211" s="373" t="s">
        <v>120</v>
      </c>
      <c r="F211" s="374">
        <v>2.34</v>
      </c>
      <c r="G211" s="385">
        <f t="shared" si="1"/>
        <v>3.3266480738742586E+34</v>
      </c>
      <c r="H211" s="413" t="s">
        <v>117</v>
      </c>
    </row>
    <row r="212" spans="1:8" ht="21.75" hidden="1" x14ac:dyDescent="0.5">
      <c r="A212" s="367"/>
      <c r="B212" s="370" t="s">
        <v>222</v>
      </c>
      <c r="C212" s="371"/>
      <c r="D212" s="377">
        <v>8.43</v>
      </c>
      <c r="E212" s="373" t="s">
        <v>120</v>
      </c>
      <c r="F212" s="374">
        <v>8.3699999999999992</v>
      </c>
      <c r="G212" s="385">
        <f t="shared" si="1"/>
        <v>6.1186597415356235E+34</v>
      </c>
      <c r="H212" s="376" t="s">
        <v>117</v>
      </c>
    </row>
    <row r="213" spans="1:8" ht="21.75" hidden="1" x14ac:dyDescent="0.5">
      <c r="A213" s="367"/>
      <c r="B213" s="370" t="s">
        <v>223</v>
      </c>
      <c r="C213" s="371"/>
      <c r="D213" s="377">
        <v>28.03</v>
      </c>
      <c r="E213" s="373" t="s">
        <v>120</v>
      </c>
      <c r="F213" s="374">
        <v>3.22</v>
      </c>
      <c r="G213" s="385">
        <f t="shared" si="1"/>
        <v>1.1253969822268576E+35</v>
      </c>
      <c r="H213" s="367"/>
    </row>
    <row r="214" spans="1:8" ht="21.75" hidden="1" x14ac:dyDescent="0.5">
      <c r="A214" s="388"/>
      <c r="B214" s="370" t="s">
        <v>224</v>
      </c>
      <c r="C214" s="371"/>
      <c r="D214" s="377">
        <v>0.5</v>
      </c>
      <c r="E214" s="373" t="s">
        <v>120</v>
      </c>
      <c r="F214" s="432">
        <v>65</v>
      </c>
      <c r="G214" s="385">
        <f t="shared" si="1"/>
        <v>2.0699277637678458E+35</v>
      </c>
      <c r="H214" s="388"/>
    </row>
    <row r="215" spans="1:8" ht="21.75" hidden="1" x14ac:dyDescent="0.5">
      <c r="A215" s="388"/>
      <c r="B215" s="370" t="s">
        <v>122</v>
      </c>
      <c r="C215" s="371"/>
      <c r="D215" s="377">
        <v>0.1</v>
      </c>
      <c r="E215" s="373" t="s">
        <v>110</v>
      </c>
      <c r="F215" s="374">
        <v>360.32</v>
      </c>
      <c r="G215" s="385">
        <f t="shared" ref="G215:G278" si="2">G212+G213+G214</f>
        <v>3.8071907201482655E+35</v>
      </c>
      <c r="H215" s="388"/>
    </row>
    <row r="216" spans="1:8" ht="21.75" hidden="1" x14ac:dyDescent="0.5">
      <c r="A216" s="388"/>
      <c r="B216" s="370" t="s">
        <v>210</v>
      </c>
      <c r="C216" s="371"/>
      <c r="D216" s="372">
        <v>8</v>
      </c>
      <c r="E216" s="373" t="s">
        <v>125</v>
      </c>
      <c r="F216" s="378">
        <v>1.6400000000000001E-2</v>
      </c>
      <c r="G216" s="385">
        <f t="shared" si="2"/>
        <v>7.0025154661429692E+35</v>
      </c>
      <c r="H216" s="388"/>
    </row>
    <row r="217" spans="1:8" ht="21.75" hidden="1" x14ac:dyDescent="0.5">
      <c r="A217" s="379"/>
      <c r="B217" s="380"/>
      <c r="C217" s="381" t="s">
        <v>225</v>
      </c>
      <c r="D217" s="382">
        <v>1</v>
      </c>
      <c r="E217" s="383" t="s">
        <v>57</v>
      </c>
      <c r="F217" s="384" t="s">
        <v>127</v>
      </c>
      <c r="G217" s="385">
        <f t="shared" si="2"/>
        <v>1.287963395005908E+36</v>
      </c>
      <c r="H217" s="386" t="s">
        <v>128</v>
      </c>
    </row>
    <row r="218" spans="1:8" ht="21.75" hidden="1" x14ac:dyDescent="0.5">
      <c r="A218" s="387">
        <v>8.6999999999999993</v>
      </c>
      <c r="B218" s="429" t="s">
        <v>2425</v>
      </c>
      <c r="C218" s="371"/>
      <c r="D218" s="388"/>
      <c r="E218" s="388"/>
      <c r="F218" s="389"/>
      <c r="G218" s="385">
        <f t="shared" si="2"/>
        <v>2.3689340136350313E+36</v>
      </c>
      <c r="H218" s="388"/>
    </row>
    <row r="219" spans="1:8" ht="21.75" hidden="1" x14ac:dyDescent="0.5">
      <c r="A219" s="367"/>
      <c r="B219" s="370" t="s">
        <v>173</v>
      </c>
      <c r="C219" s="371"/>
      <c r="D219" s="377">
        <v>12.05</v>
      </c>
      <c r="E219" s="373" t="s">
        <v>120</v>
      </c>
      <c r="F219" s="374">
        <v>2.34</v>
      </c>
      <c r="G219" s="385">
        <f t="shared" si="2"/>
        <v>4.3571489552552364E+36</v>
      </c>
      <c r="H219" s="413" t="s">
        <v>117</v>
      </c>
    </row>
    <row r="220" spans="1:8" ht="21.75" hidden="1" x14ac:dyDescent="0.5">
      <c r="A220" s="367"/>
      <c r="B220" s="370" t="s">
        <v>222</v>
      </c>
      <c r="C220" s="371"/>
      <c r="D220" s="377">
        <v>8.42</v>
      </c>
      <c r="E220" s="373" t="s">
        <v>120</v>
      </c>
      <c r="F220" s="374">
        <v>8.3699999999999992</v>
      </c>
      <c r="G220" s="385">
        <f t="shared" si="2"/>
        <v>8.0140463638961759E+36</v>
      </c>
      <c r="H220" s="376" t="s">
        <v>117</v>
      </c>
    </row>
    <row r="221" spans="1:8" ht="21.75" hidden="1" x14ac:dyDescent="0.5">
      <c r="A221" s="367"/>
      <c r="B221" s="370" t="s">
        <v>227</v>
      </c>
      <c r="C221" s="366"/>
      <c r="D221" s="377">
        <v>22</v>
      </c>
      <c r="E221" s="373" t="s">
        <v>120</v>
      </c>
      <c r="F221" s="374">
        <v>3.08</v>
      </c>
      <c r="G221" s="385">
        <f t="shared" si="2"/>
        <v>1.4740129332786443E+37</v>
      </c>
      <c r="H221" s="367"/>
    </row>
    <row r="222" spans="1:8" ht="21.75" hidden="1" x14ac:dyDescent="0.5">
      <c r="A222" s="388"/>
      <c r="B222" s="459" t="s">
        <v>224</v>
      </c>
      <c r="C222" s="371"/>
      <c r="D222" s="430">
        <v>0.5</v>
      </c>
      <c r="E222" s="431" t="s">
        <v>120</v>
      </c>
      <c r="F222" s="432">
        <v>65</v>
      </c>
      <c r="G222" s="385">
        <f t="shared" si="2"/>
        <v>2.7111324651937853E+37</v>
      </c>
      <c r="H222" s="388"/>
    </row>
    <row r="223" spans="1:8" ht="21.75" hidden="1" x14ac:dyDescent="0.5">
      <c r="A223" s="388"/>
      <c r="B223" s="370" t="s">
        <v>122</v>
      </c>
      <c r="C223" s="371"/>
      <c r="D223" s="377">
        <v>0.1</v>
      </c>
      <c r="E223" s="373" t="s">
        <v>110</v>
      </c>
      <c r="F223" s="374">
        <v>360.32</v>
      </c>
      <c r="G223" s="385">
        <f t="shared" si="2"/>
        <v>4.9865500348620468E+37</v>
      </c>
      <c r="H223" s="388"/>
    </row>
    <row r="224" spans="1:8" ht="21.75" hidden="1" x14ac:dyDescent="0.5">
      <c r="A224" s="388"/>
      <c r="B224" s="370" t="s">
        <v>210</v>
      </c>
      <c r="C224" s="371"/>
      <c r="D224" s="372">
        <v>8</v>
      </c>
      <c r="E224" s="373" t="s">
        <v>125</v>
      </c>
      <c r="F224" s="378">
        <v>1.6400000000000001E-2</v>
      </c>
      <c r="G224" s="385">
        <f t="shared" si="2"/>
        <v>9.1716954333344764E+37</v>
      </c>
      <c r="H224" s="388"/>
    </row>
    <row r="225" spans="1:8" ht="21.75" hidden="1" x14ac:dyDescent="0.5">
      <c r="A225" s="379"/>
      <c r="B225" s="380"/>
      <c r="C225" s="381" t="s">
        <v>228</v>
      </c>
      <c r="D225" s="382">
        <v>1</v>
      </c>
      <c r="E225" s="383" t="s">
        <v>57</v>
      </c>
      <c r="F225" s="384" t="s">
        <v>127</v>
      </c>
      <c r="G225" s="385">
        <f t="shared" si="2"/>
        <v>1.6869377933390308E+38</v>
      </c>
      <c r="H225" s="386" t="s">
        <v>128</v>
      </c>
    </row>
    <row r="226" spans="1:8" ht="21.75" hidden="1" x14ac:dyDescent="0.5">
      <c r="A226" s="387">
        <v>8.8000000000000007</v>
      </c>
      <c r="B226" s="429" t="s">
        <v>229</v>
      </c>
      <c r="C226" s="371"/>
      <c r="D226" s="388"/>
      <c r="E226" s="388"/>
      <c r="F226" s="389"/>
      <c r="G226" s="385">
        <f t="shared" si="2"/>
        <v>3.102762340158683E+38</v>
      </c>
      <c r="H226" s="388"/>
    </row>
    <row r="227" spans="1:8" ht="21.75" hidden="1" x14ac:dyDescent="0.5">
      <c r="A227" s="367"/>
      <c r="B227" s="370" t="s">
        <v>230</v>
      </c>
      <c r="C227" s="371"/>
      <c r="D227" s="372">
        <v>105</v>
      </c>
      <c r="E227" s="373" t="s">
        <v>59</v>
      </c>
      <c r="F227" s="374">
        <v>2.8</v>
      </c>
      <c r="G227" s="385">
        <f t="shared" si="2"/>
        <v>5.7068696768311616E+38</v>
      </c>
      <c r="H227" s="367"/>
    </row>
    <row r="228" spans="1:8" ht="19.5" hidden="1" customHeight="1" x14ac:dyDescent="0.5">
      <c r="A228" s="367"/>
      <c r="B228" s="370" t="s">
        <v>173</v>
      </c>
      <c r="C228" s="371"/>
      <c r="D228" s="377">
        <v>18</v>
      </c>
      <c r="E228" s="373" t="s">
        <v>120</v>
      </c>
      <c r="F228" s="374">
        <v>2.34</v>
      </c>
      <c r="G228" s="385">
        <f t="shared" si="2"/>
        <v>1.0496569810328876E+39</v>
      </c>
      <c r="H228" s="413" t="s">
        <v>117</v>
      </c>
    </row>
    <row r="229" spans="1:8" ht="21.75" hidden="1" x14ac:dyDescent="0.5">
      <c r="A229" s="367"/>
      <c r="B229" s="370" t="s">
        <v>231</v>
      </c>
      <c r="C229" s="371"/>
      <c r="D229" s="377">
        <v>0.25</v>
      </c>
      <c r="E229" s="373" t="s">
        <v>120</v>
      </c>
      <c r="F229" s="374">
        <v>4.5999999999999996</v>
      </c>
      <c r="G229" s="385">
        <f t="shared" si="2"/>
        <v>1.9306201827318722E+39</v>
      </c>
      <c r="H229" s="367"/>
    </row>
    <row r="230" spans="1:8" ht="21.75" hidden="1" x14ac:dyDescent="0.5">
      <c r="A230" s="367"/>
      <c r="B230" s="370" t="s">
        <v>209</v>
      </c>
      <c r="C230" s="371"/>
      <c r="D230" s="377">
        <v>0.04</v>
      </c>
      <c r="E230" s="373" t="s">
        <v>110</v>
      </c>
      <c r="F230" s="374">
        <v>390</v>
      </c>
      <c r="G230" s="385">
        <f t="shared" si="2"/>
        <v>3.5509641314478761E+39</v>
      </c>
      <c r="H230" s="367"/>
    </row>
    <row r="231" spans="1:8" ht="21.75" hidden="1" x14ac:dyDescent="0.5">
      <c r="A231" s="367"/>
      <c r="B231" s="370" t="s">
        <v>210</v>
      </c>
      <c r="C231" s="371"/>
      <c r="D231" s="372">
        <v>6</v>
      </c>
      <c r="E231" s="373" t="s">
        <v>125</v>
      </c>
      <c r="F231" s="378">
        <v>1.6400000000000001E-2</v>
      </c>
      <c r="G231" s="385">
        <f t="shared" si="2"/>
        <v>6.5312412952126359E+39</v>
      </c>
      <c r="H231" s="367"/>
    </row>
    <row r="232" spans="1:8" ht="21.75" hidden="1" x14ac:dyDescent="0.5">
      <c r="A232" s="367"/>
      <c r="B232" s="370" t="s">
        <v>232</v>
      </c>
      <c r="C232" s="371"/>
      <c r="D232" s="377">
        <v>1</v>
      </c>
      <c r="E232" s="373" t="s">
        <v>57</v>
      </c>
      <c r="F232" s="374">
        <v>10.23</v>
      </c>
      <c r="G232" s="385">
        <f t="shared" si="2"/>
        <v>1.2012825609392384E+40</v>
      </c>
      <c r="H232" s="367"/>
    </row>
    <row r="233" spans="1:8" ht="21.75" hidden="1" x14ac:dyDescent="0.5">
      <c r="A233" s="439"/>
      <c r="B233" s="440"/>
      <c r="C233" s="441" t="s">
        <v>233</v>
      </c>
      <c r="D233" s="442">
        <v>1</v>
      </c>
      <c r="E233" s="443" t="s">
        <v>57</v>
      </c>
      <c r="F233" s="444" t="s">
        <v>127</v>
      </c>
      <c r="G233" s="385">
        <f t="shared" si="2"/>
        <v>2.2095031036052896E+40</v>
      </c>
      <c r="H233" s="469" t="s">
        <v>128</v>
      </c>
    </row>
    <row r="234" spans="1:8" ht="21.75" hidden="1" x14ac:dyDescent="0.5">
      <c r="A234" s="387">
        <v>8.9</v>
      </c>
      <c r="B234" s="365" t="s">
        <v>234</v>
      </c>
      <c r="C234" s="366"/>
      <c r="D234" s="367"/>
      <c r="E234" s="367"/>
      <c r="F234" s="368"/>
      <c r="G234" s="385">
        <f t="shared" si="2"/>
        <v>4.0639097940657915E+40</v>
      </c>
      <c r="H234" s="367"/>
    </row>
    <row r="235" spans="1:8" ht="21.75" hidden="1" x14ac:dyDescent="0.5">
      <c r="A235" s="367"/>
      <c r="B235" s="370" t="s">
        <v>235</v>
      </c>
      <c r="C235" s="371"/>
      <c r="D235" s="372">
        <v>105</v>
      </c>
      <c r="E235" s="373" t="s">
        <v>59</v>
      </c>
      <c r="F235" s="374">
        <v>3.25</v>
      </c>
      <c r="G235" s="385">
        <f t="shared" si="2"/>
        <v>7.4746954586103188E+40</v>
      </c>
      <c r="H235" s="367"/>
    </row>
    <row r="236" spans="1:8" ht="21.75" hidden="1" x14ac:dyDescent="0.5">
      <c r="A236" s="367"/>
      <c r="B236" s="370" t="s">
        <v>173</v>
      </c>
      <c r="C236" s="371"/>
      <c r="D236" s="377">
        <v>18</v>
      </c>
      <c r="E236" s="373" t="s">
        <v>120</v>
      </c>
      <c r="F236" s="374">
        <v>2.34</v>
      </c>
      <c r="G236" s="385">
        <f t="shared" si="2"/>
        <v>1.3748108356281399E+41</v>
      </c>
      <c r="H236" s="413" t="s">
        <v>117</v>
      </c>
    </row>
    <row r="237" spans="1:8" ht="21.75" hidden="1" x14ac:dyDescent="0.5">
      <c r="A237" s="367"/>
      <c r="B237" s="370" t="s">
        <v>231</v>
      </c>
      <c r="C237" s="371"/>
      <c r="D237" s="377">
        <v>0.25</v>
      </c>
      <c r="E237" s="373" t="s">
        <v>120</v>
      </c>
      <c r="F237" s="374">
        <v>4.5999999999999996</v>
      </c>
      <c r="G237" s="385">
        <f t="shared" si="2"/>
        <v>2.528671360895751E+41</v>
      </c>
      <c r="H237" s="367"/>
    </row>
    <row r="238" spans="1:8" ht="21.75" hidden="1" x14ac:dyDescent="0.5">
      <c r="A238" s="367"/>
      <c r="B238" s="370" t="s">
        <v>209</v>
      </c>
      <c r="C238" s="371"/>
      <c r="D238" s="377">
        <v>0.04</v>
      </c>
      <c r="E238" s="373" t="s">
        <v>110</v>
      </c>
      <c r="F238" s="374">
        <v>390</v>
      </c>
      <c r="G238" s="385">
        <f t="shared" si="2"/>
        <v>4.6509517423849228E+41</v>
      </c>
      <c r="H238" s="367"/>
    </row>
    <row r="239" spans="1:8" ht="21.75" hidden="1" x14ac:dyDescent="0.5">
      <c r="A239" s="367"/>
      <c r="B239" s="370" t="s">
        <v>210</v>
      </c>
      <c r="C239" s="371"/>
      <c r="D239" s="372">
        <v>6</v>
      </c>
      <c r="E239" s="373" t="s">
        <v>125</v>
      </c>
      <c r="F239" s="378">
        <v>1.6400000000000001E-2</v>
      </c>
      <c r="G239" s="385">
        <f t="shared" si="2"/>
        <v>8.5544339389088134E+41</v>
      </c>
      <c r="H239" s="367"/>
    </row>
    <row r="240" spans="1:8" ht="18" hidden="1" customHeight="1" x14ac:dyDescent="0.5">
      <c r="A240" s="367"/>
      <c r="B240" s="370" t="s">
        <v>232</v>
      </c>
      <c r="C240" s="371"/>
      <c r="D240" s="377">
        <v>1</v>
      </c>
      <c r="E240" s="373" t="s">
        <v>57</v>
      </c>
      <c r="F240" s="374">
        <v>10.23</v>
      </c>
      <c r="G240" s="385">
        <f t="shared" si="2"/>
        <v>1.5734057042189488E+42</v>
      </c>
      <c r="H240" s="367"/>
    </row>
    <row r="241" spans="1:8" ht="21.75" hidden="1" x14ac:dyDescent="0.5">
      <c r="A241" s="379"/>
      <c r="B241" s="380"/>
      <c r="C241" s="381" t="s">
        <v>236</v>
      </c>
      <c r="D241" s="382">
        <v>1</v>
      </c>
      <c r="E241" s="383" t="s">
        <v>57</v>
      </c>
      <c r="F241" s="384" t="s">
        <v>127</v>
      </c>
      <c r="G241" s="385">
        <f t="shared" si="2"/>
        <v>2.8939442723483223E+42</v>
      </c>
      <c r="H241" s="386" t="s">
        <v>128</v>
      </c>
    </row>
    <row r="242" spans="1:8" ht="21.75" hidden="1" x14ac:dyDescent="0.5">
      <c r="A242" s="470">
        <v>8.1</v>
      </c>
      <c r="B242" s="429" t="s">
        <v>237</v>
      </c>
      <c r="C242" s="371"/>
      <c r="D242" s="388"/>
      <c r="E242" s="388"/>
      <c r="F242" s="389"/>
      <c r="G242" s="385">
        <f t="shared" si="2"/>
        <v>5.3227933704581524E+42</v>
      </c>
      <c r="H242" s="388"/>
    </row>
    <row r="243" spans="1:8" ht="21.75" hidden="1" x14ac:dyDescent="0.5">
      <c r="A243" s="379"/>
      <c r="B243" s="471" t="s">
        <v>238</v>
      </c>
      <c r="C243" s="381"/>
      <c r="D243" s="382">
        <v>26</v>
      </c>
      <c r="E243" s="383" t="s">
        <v>59</v>
      </c>
      <c r="F243" s="464">
        <v>7.25</v>
      </c>
      <c r="G243" s="385">
        <f t="shared" si="2"/>
        <v>9.7901433470254229E+42</v>
      </c>
      <c r="H243" s="379"/>
    </row>
    <row r="244" spans="1:8" ht="21.75" hidden="1" x14ac:dyDescent="0.5">
      <c r="A244" s="388"/>
      <c r="B244" s="459" t="s">
        <v>173</v>
      </c>
      <c r="C244" s="371"/>
      <c r="D244" s="430">
        <v>18</v>
      </c>
      <c r="E244" s="431" t="s">
        <v>120</v>
      </c>
      <c r="F244" s="432">
        <v>2.34</v>
      </c>
      <c r="G244" s="385">
        <f t="shared" si="2"/>
        <v>1.8006880989831898E+43</v>
      </c>
      <c r="H244" s="408" t="s">
        <v>117</v>
      </c>
    </row>
    <row r="245" spans="1:8" ht="21.75" hidden="1" x14ac:dyDescent="0.5">
      <c r="A245" s="367"/>
      <c r="B245" s="370" t="s">
        <v>239</v>
      </c>
      <c r="C245" s="371"/>
      <c r="D245" s="377">
        <v>0.22</v>
      </c>
      <c r="E245" s="373" t="s">
        <v>120</v>
      </c>
      <c r="F245" s="374">
        <v>4.5999999999999996</v>
      </c>
      <c r="G245" s="385">
        <f t="shared" si="2"/>
        <v>3.3119817707315475E+43</v>
      </c>
      <c r="H245" s="367"/>
    </row>
    <row r="246" spans="1:8" ht="21.75" hidden="1" x14ac:dyDescent="0.5">
      <c r="A246" s="367"/>
      <c r="B246" s="370" t="s">
        <v>209</v>
      </c>
      <c r="C246" s="371"/>
      <c r="D246" s="377">
        <v>0.04</v>
      </c>
      <c r="E246" s="373" t="s">
        <v>110</v>
      </c>
      <c r="F246" s="374">
        <v>390</v>
      </c>
      <c r="G246" s="385">
        <f t="shared" si="2"/>
        <v>6.0916842044172801E+43</v>
      </c>
      <c r="H246" s="367"/>
    </row>
    <row r="247" spans="1:8" ht="21.75" hidden="1" x14ac:dyDescent="0.5">
      <c r="A247" s="367"/>
      <c r="B247" s="370" t="s">
        <v>210</v>
      </c>
      <c r="C247" s="371"/>
      <c r="D247" s="372">
        <v>6</v>
      </c>
      <c r="E247" s="373" t="s">
        <v>125</v>
      </c>
      <c r="F247" s="378">
        <v>1.6400000000000001E-2</v>
      </c>
      <c r="G247" s="385">
        <f t="shared" si="2"/>
        <v>1.1204354074132018E+44</v>
      </c>
      <c r="H247" s="367"/>
    </row>
    <row r="248" spans="1:8" ht="21.75" hidden="1" x14ac:dyDescent="0.5">
      <c r="A248" s="367"/>
      <c r="B248" s="370" t="s">
        <v>232</v>
      </c>
      <c r="C248" s="371"/>
      <c r="D248" s="377">
        <v>1</v>
      </c>
      <c r="E248" s="373" t="s">
        <v>57</v>
      </c>
      <c r="F248" s="374">
        <v>10.23</v>
      </c>
      <c r="G248" s="385">
        <f t="shared" si="2"/>
        <v>2.0608020049280848E+44</v>
      </c>
      <c r="H248" s="367"/>
    </row>
    <row r="249" spans="1:8" ht="18" hidden="1" customHeight="1" x14ac:dyDescent="0.5">
      <c r="A249" s="439"/>
      <c r="B249" s="440"/>
      <c r="C249" s="441" t="s">
        <v>240</v>
      </c>
      <c r="D249" s="442">
        <v>1</v>
      </c>
      <c r="E249" s="443" t="s">
        <v>57</v>
      </c>
      <c r="F249" s="444" t="s">
        <v>127</v>
      </c>
      <c r="G249" s="385">
        <f t="shared" si="2"/>
        <v>3.7904058327830144E+44</v>
      </c>
      <c r="H249" s="469" t="s">
        <v>128</v>
      </c>
    </row>
    <row r="250" spans="1:8" ht="21.75" hidden="1" x14ac:dyDescent="0.5">
      <c r="A250" s="387">
        <v>8.11</v>
      </c>
      <c r="B250" s="365" t="s">
        <v>241</v>
      </c>
      <c r="C250" s="366"/>
      <c r="D250" s="367"/>
      <c r="E250" s="367"/>
      <c r="F250" s="368"/>
      <c r="G250" s="385">
        <f t="shared" si="2"/>
        <v>6.9716432451243015E+44</v>
      </c>
      <c r="H250" s="367"/>
    </row>
    <row r="251" spans="1:8" ht="21.75" hidden="1" x14ac:dyDescent="0.5">
      <c r="A251" s="367"/>
      <c r="B251" s="472" t="s">
        <v>242</v>
      </c>
      <c r="C251" s="371"/>
      <c r="D251" s="372">
        <v>26</v>
      </c>
      <c r="E251" s="373" t="s">
        <v>59</v>
      </c>
      <c r="F251" s="374">
        <v>8</v>
      </c>
      <c r="G251" s="385">
        <f t="shared" si="2"/>
        <v>1.28228510828354E+45</v>
      </c>
      <c r="H251" s="367"/>
    </row>
    <row r="252" spans="1:8" ht="21.75" hidden="1" x14ac:dyDescent="0.5">
      <c r="A252" s="367"/>
      <c r="B252" s="370" t="s">
        <v>173</v>
      </c>
      <c r="C252" s="371"/>
      <c r="D252" s="377">
        <v>18</v>
      </c>
      <c r="E252" s="373" t="s">
        <v>120</v>
      </c>
      <c r="F252" s="374">
        <v>2.34</v>
      </c>
      <c r="G252" s="385">
        <f t="shared" si="2"/>
        <v>2.3584900160742715E+45</v>
      </c>
      <c r="H252" s="413" t="s">
        <v>117</v>
      </c>
    </row>
    <row r="253" spans="1:8" ht="21.75" hidden="1" x14ac:dyDescent="0.5">
      <c r="A253" s="367"/>
      <c r="B253" s="370" t="s">
        <v>239</v>
      </c>
      <c r="C253" s="371"/>
      <c r="D253" s="377">
        <v>0.22</v>
      </c>
      <c r="E253" s="373" t="s">
        <v>120</v>
      </c>
      <c r="F253" s="374">
        <v>4.5999999999999996</v>
      </c>
      <c r="G253" s="385">
        <f t="shared" si="2"/>
        <v>4.3379394488702418E+45</v>
      </c>
      <c r="H253" s="367"/>
    </row>
    <row r="254" spans="1:8" ht="21.75" hidden="1" x14ac:dyDescent="0.5">
      <c r="A254" s="367"/>
      <c r="B254" s="370" t="s">
        <v>209</v>
      </c>
      <c r="C254" s="371"/>
      <c r="D254" s="377">
        <v>0.04</v>
      </c>
      <c r="E254" s="373" t="s">
        <v>110</v>
      </c>
      <c r="F254" s="374">
        <v>390</v>
      </c>
      <c r="G254" s="385">
        <f t="shared" si="2"/>
        <v>7.9787145732280533E+45</v>
      </c>
      <c r="H254" s="367"/>
    </row>
    <row r="255" spans="1:8" ht="21.75" hidden="1" x14ac:dyDescent="0.5">
      <c r="A255" s="367"/>
      <c r="B255" s="370" t="s">
        <v>210</v>
      </c>
      <c r="C255" s="371"/>
      <c r="D255" s="372">
        <v>6</v>
      </c>
      <c r="E255" s="373" t="s">
        <v>125</v>
      </c>
      <c r="F255" s="378">
        <v>1.6400000000000001E-2</v>
      </c>
      <c r="G255" s="385">
        <f t="shared" si="2"/>
        <v>1.4675144038172565E+46</v>
      </c>
      <c r="H255" s="367"/>
    </row>
    <row r="256" spans="1:8" ht="21.75" hidden="1" x14ac:dyDescent="0.5">
      <c r="A256" s="367"/>
      <c r="B256" s="370" t="s">
        <v>232</v>
      </c>
      <c r="C256" s="371"/>
      <c r="D256" s="377">
        <v>1</v>
      </c>
      <c r="E256" s="373" t="s">
        <v>57</v>
      </c>
      <c r="F256" s="374">
        <v>10.23</v>
      </c>
      <c r="G256" s="385">
        <f t="shared" si="2"/>
        <v>2.6991798060270858E+46</v>
      </c>
      <c r="H256" s="367"/>
    </row>
    <row r="257" spans="1:8" ht="21.75" hidden="1" x14ac:dyDescent="0.5">
      <c r="A257" s="421"/>
      <c r="B257" s="473"/>
      <c r="C257" s="423" t="s">
        <v>243</v>
      </c>
      <c r="D257" s="474">
        <v>1</v>
      </c>
      <c r="E257" s="475" t="s">
        <v>57</v>
      </c>
      <c r="F257" s="426" t="s">
        <v>127</v>
      </c>
      <c r="G257" s="385">
        <f t="shared" si="2"/>
        <v>4.964565667167147E+46</v>
      </c>
      <c r="H257" s="476" t="s">
        <v>128</v>
      </c>
    </row>
    <row r="258" spans="1:8" ht="21.75" hidden="1" x14ac:dyDescent="0.5">
      <c r="A258" s="379"/>
      <c r="B258" s="380"/>
      <c r="C258" s="381"/>
      <c r="D258" s="382"/>
      <c r="E258" s="383"/>
      <c r="F258" s="384"/>
      <c r="G258" s="385">
        <f t="shared" si="2"/>
        <v>9.1312598770114898E+46</v>
      </c>
      <c r="H258" s="386"/>
    </row>
    <row r="259" spans="1:8" ht="21.75" hidden="1" x14ac:dyDescent="0.5">
      <c r="A259" s="387">
        <v>8.1199999999999992</v>
      </c>
      <c r="B259" s="429" t="s">
        <v>244</v>
      </c>
      <c r="C259" s="371"/>
      <c r="D259" s="388"/>
      <c r="E259" s="388"/>
      <c r="F259" s="389"/>
      <c r="G259" s="385">
        <f t="shared" si="2"/>
        <v>1.6795005350205722E+47</v>
      </c>
      <c r="H259" s="388"/>
    </row>
    <row r="260" spans="1:8" ht="21.75" hidden="1" x14ac:dyDescent="0.5">
      <c r="A260" s="367"/>
      <c r="B260" s="472" t="s">
        <v>245</v>
      </c>
      <c r="C260" s="371"/>
      <c r="D260" s="372">
        <v>26</v>
      </c>
      <c r="E260" s="373" t="s">
        <v>59</v>
      </c>
      <c r="F260" s="374">
        <v>8.5</v>
      </c>
      <c r="G260" s="385">
        <f t="shared" si="2"/>
        <v>3.0890830894384357E+47</v>
      </c>
      <c r="H260" s="367"/>
    </row>
    <row r="261" spans="1:8" ht="21.75" hidden="1" x14ac:dyDescent="0.5">
      <c r="A261" s="367"/>
      <c r="B261" s="370" t="s">
        <v>173</v>
      </c>
      <c r="C261" s="371"/>
      <c r="D261" s="377">
        <v>18</v>
      </c>
      <c r="E261" s="373" t="s">
        <v>120</v>
      </c>
      <c r="F261" s="374">
        <v>2.34</v>
      </c>
      <c r="G261" s="385">
        <f t="shared" si="2"/>
        <v>5.6817096121601569E+47</v>
      </c>
      <c r="H261" s="413" t="s">
        <v>117</v>
      </c>
    </row>
    <row r="262" spans="1:8" ht="12" hidden="1" customHeight="1" x14ac:dyDescent="0.5">
      <c r="A262" s="367"/>
      <c r="B262" s="370" t="s">
        <v>239</v>
      </c>
      <c r="C262" s="371"/>
      <c r="D262" s="377">
        <v>0.22</v>
      </c>
      <c r="E262" s="373" t="s">
        <v>120</v>
      </c>
      <c r="F262" s="374">
        <v>4.5999999999999996</v>
      </c>
      <c r="G262" s="385">
        <f t="shared" si="2"/>
        <v>1.0450293236619165E+48</v>
      </c>
      <c r="H262" s="367"/>
    </row>
    <row r="263" spans="1:8" ht="21.75" hidden="1" x14ac:dyDescent="0.5">
      <c r="A263" s="367"/>
      <c r="B263" s="370" t="s">
        <v>209</v>
      </c>
      <c r="C263" s="371"/>
      <c r="D263" s="377">
        <v>0.04</v>
      </c>
      <c r="E263" s="373" t="s">
        <v>110</v>
      </c>
      <c r="F263" s="374">
        <v>390</v>
      </c>
      <c r="G263" s="385">
        <f t="shared" si="2"/>
        <v>1.9221085938217757E+48</v>
      </c>
      <c r="H263" s="367"/>
    </row>
    <row r="264" spans="1:8" ht="21.75" hidden="1" x14ac:dyDescent="0.5">
      <c r="A264" s="367"/>
      <c r="B264" s="370" t="s">
        <v>210</v>
      </c>
      <c r="C264" s="371"/>
      <c r="D264" s="372">
        <v>6</v>
      </c>
      <c r="E264" s="373" t="s">
        <v>125</v>
      </c>
      <c r="F264" s="378">
        <v>1.6400000000000001E-2</v>
      </c>
      <c r="G264" s="385">
        <f t="shared" si="2"/>
        <v>3.5353088786997081E+48</v>
      </c>
      <c r="H264" s="367"/>
    </row>
    <row r="265" spans="1:8" ht="21.75" hidden="1" x14ac:dyDescent="0.5">
      <c r="A265" s="367"/>
      <c r="B265" s="370" t="s">
        <v>232</v>
      </c>
      <c r="C265" s="371"/>
      <c r="D265" s="377">
        <v>1</v>
      </c>
      <c r="E265" s="373" t="s">
        <v>57</v>
      </c>
      <c r="F265" s="374">
        <v>10.23</v>
      </c>
      <c r="G265" s="385">
        <f t="shared" si="2"/>
        <v>6.5024467961833997E+48</v>
      </c>
      <c r="H265" s="367"/>
    </row>
    <row r="266" spans="1:8" ht="21.75" hidden="1" x14ac:dyDescent="0.5">
      <c r="A266" s="439"/>
      <c r="B266" s="440"/>
      <c r="C266" s="441" t="s">
        <v>246</v>
      </c>
      <c r="D266" s="442">
        <v>1</v>
      </c>
      <c r="E266" s="443" t="s">
        <v>57</v>
      </c>
      <c r="F266" s="444" t="s">
        <v>127</v>
      </c>
      <c r="G266" s="385">
        <f t="shared" si="2"/>
        <v>1.1959864268704883E+49</v>
      </c>
      <c r="H266" s="469" t="s">
        <v>128</v>
      </c>
    </row>
    <row r="267" spans="1:8" ht="21.75" hidden="1" x14ac:dyDescent="0.5">
      <c r="A267" s="387">
        <v>8.1300000000000008</v>
      </c>
      <c r="B267" s="365" t="s">
        <v>247</v>
      </c>
      <c r="C267" s="366"/>
      <c r="D267" s="367"/>
      <c r="E267" s="367"/>
      <c r="F267" s="368"/>
      <c r="G267" s="385">
        <f t="shared" si="2"/>
        <v>2.1997619943587991E+49</v>
      </c>
      <c r="H267" s="367"/>
    </row>
    <row r="268" spans="1:8" ht="21.75" hidden="1" x14ac:dyDescent="0.5">
      <c r="A268" s="367"/>
      <c r="B268" s="370" t="s">
        <v>248</v>
      </c>
      <c r="C268" s="371"/>
      <c r="D268" s="372">
        <v>21</v>
      </c>
      <c r="E268" s="373" t="s">
        <v>59</v>
      </c>
      <c r="F268" s="374">
        <v>9</v>
      </c>
      <c r="G268" s="385">
        <f t="shared" si="2"/>
        <v>4.0459931008476274E+49</v>
      </c>
      <c r="H268" s="367"/>
    </row>
    <row r="269" spans="1:8" ht="21.75" hidden="1" x14ac:dyDescent="0.5">
      <c r="A269" s="367"/>
      <c r="B269" s="370" t="s">
        <v>173</v>
      </c>
      <c r="C269" s="371"/>
      <c r="D269" s="377">
        <v>18</v>
      </c>
      <c r="E269" s="373" t="s">
        <v>120</v>
      </c>
      <c r="F269" s="374">
        <v>2.34</v>
      </c>
      <c r="G269" s="385">
        <f t="shared" si="2"/>
        <v>7.4417415220769146E+49</v>
      </c>
      <c r="H269" s="413" t="s">
        <v>117</v>
      </c>
    </row>
    <row r="270" spans="1:8" ht="21.75" hidden="1" x14ac:dyDescent="0.5">
      <c r="A270" s="367"/>
      <c r="B270" s="370" t="s">
        <v>239</v>
      </c>
      <c r="C270" s="371"/>
      <c r="D270" s="377">
        <v>0.22</v>
      </c>
      <c r="E270" s="373" t="s">
        <v>120</v>
      </c>
      <c r="F270" s="374">
        <v>4.5999999999999996</v>
      </c>
      <c r="G270" s="385">
        <f t="shared" si="2"/>
        <v>1.3687496617283341E+50</v>
      </c>
      <c r="H270" s="367"/>
    </row>
    <row r="271" spans="1:8" ht="3" hidden="1" customHeight="1" x14ac:dyDescent="0.5">
      <c r="A271" s="367"/>
      <c r="B271" s="370" t="s">
        <v>209</v>
      </c>
      <c r="C271" s="371"/>
      <c r="D271" s="377">
        <v>0.04</v>
      </c>
      <c r="E271" s="373" t="s">
        <v>110</v>
      </c>
      <c r="F271" s="374">
        <v>390</v>
      </c>
      <c r="G271" s="385">
        <f t="shared" si="2"/>
        <v>2.5175231240207886E+50</v>
      </c>
      <c r="H271" s="367"/>
    </row>
    <row r="272" spans="1:8" ht="21.75" hidden="1" x14ac:dyDescent="0.5">
      <c r="A272" s="367"/>
      <c r="B272" s="370" t="s">
        <v>210</v>
      </c>
      <c r="C272" s="371"/>
      <c r="D272" s="372">
        <v>6</v>
      </c>
      <c r="E272" s="373" t="s">
        <v>125</v>
      </c>
      <c r="F272" s="378">
        <v>1.6400000000000001E-2</v>
      </c>
      <c r="G272" s="385">
        <f t="shared" si="2"/>
        <v>4.6304469379568137E+50</v>
      </c>
      <c r="H272" s="367"/>
    </row>
    <row r="273" spans="1:8" ht="21.75" hidden="1" x14ac:dyDescent="0.5">
      <c r="A273" s="367"/>
      <c r="B273" s="370" t="s">
        <v>232</v>
      </c>
      <c r="C273" s="371"/>
      <c r="D273" s="377">
        <v>1</v>
      </c>
      <c r="E273" s="373" t="s">
        <v>57</v>
      </c>
      <c r="F273" s="374">
        <v>10.23</v>
      </c>
      <c r="G273" s="385">
        <f t="shared" si="2"/>
        <v>8.5167197237059368E+50</v>
      </c>
      <c r="H273" s="367"/>
    </row>
    <row r="274" spans="1:8" ht="21.75" hidden="1" x14ac:dyDescent="0.5">
      <c r="A274" s="379"/>
      <c r="B274" s="380"/>
      <c r="C274" s="381" t="s">
        <v>249</v>
      </c>
      <c r="D274" s="382">
        <v>1</v>
      </c>
      <c r="E274" s="383" t="s">
        <v>57</v>
      </c>
      <c r="F274" s="384" t="s">
        <v>127</v>
      </c>
      <c r="G274" s="385">
        <f t="shared" si="2"/>
        <v>1.5664689785683539E+51</v>
      </c>
      <c r="H274" s="386" t="s">
        <v>128</v>
      </c>
    </row>
    <row r="275" spans="1:8" ht="21.75" hidden="1" x14ac:dyDescent="0.5">
      <c r="A275" s="470">
        <v>8.14</v>
      </c>
      <c r="B275" s="429" t="s">
        <v>250</v>
      </c>
      <c r="C275" s="371"/>
      <c r="D275" s="388"/>
      <c r="E275" s="388"/>
      <c r="F275" s="389"/>
      <c r="G275" s="385">
        <f t="shared" si="2"/>
        <v>2.881185644734629E+51</v>
      </c>
      <c r="H275" s="388"/>
    </row>
    <row r="276" spans="1:8" ht="21.75" hidden="1" x14ac:dyDescent="0.5">
      <c r="A276" s="367"/>
      <c r="B276" s="370" t="s">
        <v>251</v>
      </c>
      <c r="C276" s="371"/>
      <c r="D276" s="372">
        <v>21</v>
      </c>
      <c r="E276" s="373" t="s">
        <v>59</v>
      </c>
      <c r="F276" s="374">
        <v>9.6999999999999993</v>
      </c>
      <c r="G276" s="385">
        <f t="shared" si="2"/>
        <v>5.2993265956735766E+51</v>
      </c>
      <c r="H276" s="367"/>
    </row>
    <row r="277" spans="1:8" ht="21.75" hidden="1" x14ac:dyDescent="0.5">
      <c r="A277" s="367"/>
      <c r="B277" s="370" t="s">
        <v>173</v>
      </c>
      <c r="C277" s="371"/>
      <c r="D277" s="377">
        <v>18</v>
      </c>
      <c r="E277" s="373" t="s">
        <v>120</v>
      </c>
      <c r="F277" s="374">
        <v>2.34</v>
      </c>
      <c r="G277" s="385">
        <f t="shared" si="2"/>
        <v>9.7469812189765598E+51</v>
      </c>
      <c r="H277" s="413" t="s">
        <v>117</v>
      </c>
    </row>
    <row r="278" spans="1:8" ht="21.75" hidden="1" x14ac:dyDescent="0.5">
      <c r="A278" s="367"/>
      <c r="B278" s="370" t="s">
        <v>239</v>
      </c>
      <c r="C278" s="371"/>
      <c r="D278" s="377">
        <v>0.22</v>
      </c>
      <c r="E278" s="373" t="s">
        <v>120</v>
      </c>
      <c r="F278" s="374">
        <v>4.5999999999999996</v>
      </c>
      <c r="G278" s="385">
        <f t="shared" si="2"/>
        <v>1.7927493459384765E+52</v>
      </c>
      <c r="H278" s="367"/>
    </row>
    <row r="279" spans="1:8" ht="21.75" hidden="1" x14ac:dyDescent="0.5">
      <c r="A279" s="367"/>
      <c r="B279" s="370" t="s">
        <v>209</v>
      </c>
      <c r="C279" s="371"/>
      <c r="D279" s="377">
        <v>0.04</v>
      </c>
      <c r="E279" s="373" t="s">
        <v>110</v>
      </c>
      <c r="F279" s="374">
        <v>390</v>
      </c>
      <c r="G279" s="385">
        <f t="shared" ref="G279:G342" si="3">G276+G277+G278</f>
        <v>3.2973801274034903E+52</v>
      </c>
      <c r="H279" s="367"/>
    </row>
    <row r="280" spans="1:8" ht="20.25" hidden="1" customHeight="1" x14ac:dyDescent="0.5">
      <c r="A280" s="367"/>
      <c r="B280" s="370" t="s">
        <v>210</v>
      </c>
      <c r="C280" s="371"/>
      <c r="D280" s="372">
        <v>6</v>
      </c>
      <c r="E280" s="373" t="s">
        <v>125</v>
      </c>
      <c r="F280" s="378">
        <v>1.6400000000000001E-2</v>
      </c>
      <c r="G280" s="385">
        <f t="shared" si="3"/>
        <v>6.0648275952396224E+52</v>
      </c>
      <c r="H280" s="367"/>
    </row>
    <row r="281" spans="1:8" ht="21.75" hidden="1" x14ac:dyDescent="0.5">
      <c r="A281" s="367"/>
      <c r="B281" s="370" t="s">
        <v>232</v>
      </c>
      <c r="C281" s="371"/>
      <c r="D281" s="377">
        <v>1</v>
      </c>
      <c r="E281" s="373" t="s">
        <v>57</v>
      </c>
      <c r="F281" s="374">
        <v>10.23</v>
      </c>
      <c r="G281" s="385">
        <f t="shared" si="3"/>
        <v>1.1154957068581589E+53</v>
      </c>
      <c r="H281" s="367"/>
    </row>
    <row r="282" spans="1:8" ht="21.75" hidden="1" x14ac:dyDescent="0.5">
      <c r="A282" s="447"/>
      <c r="B282" s="448"/>
      <c r="C282" s="449" t="s">
        <v>252</v>
      </c>
      <c r="D282" s="450">
        <v>1</v>
      </c>
      <c r="E282" s="451" t="s">
        <v>57</v>
      </c>
      <c r="F282" s="452" t="s">
        <v>127</v>
      </c>
      <c r="G282" s="385">
        <f t="shared" si="3"/>
        <v>2.0517164791224702E+53</v>
      </c>
      <c r="H282" s="461" t="s">
        <v>128</v>
      </c>
    </row>
    <row r="283" spans="1:8" ht="21.75" hidden="1" x14ac:dyDescent="0.5">
      <c r="A283" s="379"/>
      <c r="B283" s="380"/>
      <c r="C283" s="381"/>
      <c r="D283" s="382"/>
      <c r="E283" s="383"/>
      <c r="F283" s="384"/>
      <c r="G283" s="385">
        <f t="shared" si="3"/>
        <v>3.7736949455045911E+53</v>
      </c>
      <c r="H283" s="386"/>
    </row>
    <row r="284" spans="1:8" ht="21.75" hidden="1" x14ac:dyDescent="0.5">
      <c r="A284" s="387">
        <v>8.15</v>
      </c>
      <c r="B284" s="429" t="s">
        <v>253</v>
      </c>
      <c r="C284" s="371"/>
      <c r="D284" s="388"/>
      <c r="E284" s="388"/>
      <c r="F284" s="389"/>
      <c r="G284" s="385">
        <f t="shared" si="3"/>
        <v>6.9409071314852205E+53</v>
      </c>
      <c r="H284" s="388"/>
    </row>
    <row r="285" spans="1:8" ht="21.75" hidden="1" x14ac:dyDescent="0.5">
      <c r="A285" s="367"/>
      <c r="B285" s="370" t="s">
        <v>254</v>
      </c>
      <c r="C285" s="371"/>
      <c r="D285" s="372">
        <v>12</v>
      </c>
      <c r="E285" s="373" t="s">
        <v>59</v>
      </c>
      <c r="F285" s="374">
        <v>14.5</v>
      </c>
      <c r="G285" s="385">
        <f t="shared" si="3"/>
        <v>1.2766318556112281E+54</v>
      </c>
      <c r="H285" s="367"/>
    </row>
    <row r="286" spans="1:8" ht="21.75" hidden="1" x14ac:dyDescent="0.5">
      <c r="A286" s="367"/>
      <c r="B286" s="370" t="s">
        <v>173</v>
      </c>
      <c r="C286" s="371"/>
      <c r="D286" s="377">
        <v>18</v>
      </c>
      <c r="E286" s="373" t="s">
        <v>120</v>
      </c>
      <c r="F286" s="374">
        <v>2.34</v>
      </c>
      <c r="G286" s="385">
        <f t="shared" si="3"/>
        <v>2.3480920633102092E+54</v>
      </c>
      <c r="H286" s="413" t="s">
        <v>117</v>
      </c>
    </row>
    <row r="287" spans="1:8" ht="21.75" hidden="1" x14ac:dyDescent="0.5">
      <c r="A287" s="367"/>
      <c r="B287" s="370" t="s">
        <v>239</v>
      </c>
      <c r="C287" s="371"/>
      <c r="D287" s="377">
        <v>0.2</v>
      </c>
      <c r="E287" s="373" t="s">
        <v>120</v>
      </c>
      <c r="F287" s="374">
        <v>4.5999999999999996</v>
      </c>
      <c r="G287" s="385">
        <f t="shared" si="3"/>
        <v>4.3188146320699596E+54</v>
      </c>
      <c r="H287" s="367"/>
    </row>
    <row r="288" spans="1:8" ht="21.75" hidden="1" x14ac:dyDescent="0.5">
      <c r="A288" s="367"/>
      <c r="B288" s="370" t="s">
        <v>209</v>
      </c>
      <c r="C288" s="371"/>
      <c r="D288" s="377">
        <v>0.04</v>
      </c>
      <c r="E288" s="373" t="s">
        <v>110</v>
      </c>
      <c r="F288" s="374">
        <v>390</v>
      </c>
      <c r="G288" s="385">
        <f t="shared" si="3"/>
        <v>7.9435385509913968E+54</v>
      </c>
      <c r="H288" s="367"/>
    </row>
    <row r="289" spans="1:8" ht="19.5" hidden="1" customHeight="1" x14ac:dyDescent="0.5">
      <c r="A289" s="367"/>
      <c r="B289" s="370" t="s">
        <v>210</v>
      </c>
      <c r="C289" s="371"/>
      <c r="D289" s="372">
        <v>6</v>
      </c>
      <c r="E289" s="373" t="s">
        <v>125</v>
      </c>
      <c r="F289" s="378">
        <v>1.6400000000000001E-2</v>
      </c>
      <c r="G289" s="385">
        <f t="shared" si="3"/>
        <v>1.4610445246371567E+55</v>
      </c>
      <c r="H289" s="367"/>
    </row>
    <row r="290" spans="1:8" ht="21.75" hidden="1" x14ac:dyDescent="0.5">
      <c r="A290" s="367"/>
      <c r="B290" s="370" t="s">
        <v>232</v>
      </c>
      <c r="C290" s="371"/>
      <c r="D290" s="377">
        <v>1</v>
      </c>
      <c r="E290" s="373" t="s">
        <v>57</v>
      </c>
      <c r="F290" s="374">
        <v>10.23</v>
      </c>
      <c r="G290" s="385">
        <f t="shared" si="3"/>
        <v>2.6872798429432923E+55</v>
      </c>
      <c r="H290" s="367"/>
    </row>
    <row r="291" spans="1:8" ht="21.75" hidden="1" x14ac:dyDescent="0.5">
      <c r="A291" s="379"/>
      <c r="B291" s="380"/>
      <c r="C291" s="381" t="s">
        <v>255</v>
      </c>
      <c r="D291" s="382">
        <v>1</v>
      </c>
      <c r="E291" s="383" t="s">
        <v>57</v>
      </c>
      <c r="F291" s="384" t="s">
        <v>127</v>
      </c>
      <c r="G291" s="385">
        <f t="shared" si="3"/>
        <v>4.9426782226795887E+55</v>
      </c>
      <c r="H291" s="386" t="s">
        <v>128</v>
      </c>
    </row>
    <row r="292" spans="1:8" ht="21.75" hidden="1" x14ac:dyDescent="0.5">
      <c r="A292" s="470">
        <v>8.16</v>
      </c>
      <c r="B292" s="365" t="s">
        <v>256</v>
      </c>
      <c r="C292" s="366"/>
      <c r="D292" s="367"/>
      <c r="E292" s="367"/>
      <c r="F292" s="368"/>
      <c r="G292" s="385">
        <f t="shared" si="3"/>
        <v>9.0910025902600372E+55</v>
      </c>
      <c r="H292" s="367"/>
    </row>
    <row r="293" spans="1:8" ht="21.75" hidden="1" x14ac:dyDescent="0.5">
      <c r="A293" s="367"/>
      <c r="B293" s="370" t="s">
        <v>257</v>
      </c>
      <c r="C293" s="371"/>
      <c r="D293" s="372">
        <v>14</v>
      </c>
      <c r="E293" s="373" t="s">
        <v>59</v>
      </c>
      <c r="F293" s="374">
        <v>16</v>
      </c>
      <c r="G293" s="385">
        <f t="shared" si="3"/>
        <v>1.6720960655882919E+56</v>
      </c>
      <c r="H293" s="367"/>
    </row>
    <row r="294" spans="1:8" ht="21.75" hidden="1" x14ac:dyDescent="0.5">
      <c r="A294" s="367"/>
      <c r="B294" s="370" t="s">
        <v>173</v>
      </c>
      <c r="C294" s="371"/>
      <c r="D294" s="377">
        <v>18</v>
      </c>
      <c r="E294" s="373" t="s">
        <v>120</v>
      </c>
      <c r="F294" s="374">
        <v>2.34</v>
      </c>
      <c r="G294" s="385">
        <f t="shared" si="3"/>
        <v>3.0754641468822545E+56</v>
      </c>
      <c r="H294" s="413" t="s">
        <v>117</v>
      </c>
    </row>
    <row r="295" spans="1:8" ht="21.75" hidden="1" x14ac:dyDescent="0.5">
      <c r="A295" s="367"/>
      <c r="B295" s="370" t="s">
        <v>239</v>
      </c>
      <c r="C295" s="371"/>
      <c r="D295" s="377">
        <v>0.2</v>
      </c>
      <c r="E295" s="373" t="s">
        <v>120</v>
      </c>
      <c r="F295" s="374">
        <v>4.5999999999999996</v>
      </c>
      <c r="G295" s="385">
        <f t="shared" si="3"/>
        <v>5.6566604714965507E+56</v>
      </c>
      <c r="H295" s="367"/>
    </row>
    <row r="296" spans="1:8" ht="21.75" hidden="1" x14ac:dyDescent="0.5">
      <c r="A296" s="367"/>
      <c r="B296" s="370" t="s">
        <v>209</v>
      </c>
      <c r="C296" s="366"/>
      <c r="D296" s="377">
        <v>0.04</v>
      </c>
      <c r="E296" s="373" t="s">
        <v>110</v>
      </c>
      <c r="F296" s="374">
        <v>390</v>
      </c>
      <c r="G296" s="385">
        <f t="shared" si="3"/>
        <v>1.0404220683967096E+57</v>
      </c>
      <c r="H296" s="367"/>
    </row>
    <row r="297" spans="1:8" ht="21.75" hidden="1" x14ac:dyDescent="0.5">
      <c r="A297" s="388"/>
      <c r="B297" s="459" t="s">
        <v>210</v>
      </c>
      <c r="C297" s="371"/>
      <c r="D297" s="466">
        <v>6</v>
      </c>
      <c r="E297" s="431" t="s">
        <v>125</v>
      </c>
      <c r="F297" s="467">
        <v>1.6400000000000001E-2</v>
      </c>
      <c r="G297" s="385">
        <f t="shared" si="3"/>
        <v>1.9136345302345901E+57</v>
      </c>
      <c r="H297" s="388"/>
    </row>
    <row r="298" spans="1:8" ht="15.75" hidden="1" customHeight="1" x14ac:dyDescent="0.5">
      <c r="A298" s="367"/>
      <c r="B298" s="370" t="s">
        <v>232</v>
      </c>
      <c r="C298" s="371"/>
      <c r="D298" s="377">
        <v>1</v>
      </c>
      <c r="E298" s="373" t="s">
        <v>57</v>
      </c>
      <c r="F298" s="374">
        <v>10.23</v>
      </c>
      <c r="G298" s="385">
        <f t="shared" si="3"/>
        <v>3.5197226457809546E+57</v>
      </c>
      <c r="H298" s="367"/>
    </row>
    <row r="299" spans="1:8" ht="21.75" hidden="1" x14ac:dyDescent="0.5">
      <c r="A299" s="379"/>
      <c r="B299" s="380"/>
      <c r="C299" s="381" t="s">
        <v>258</v>
      </c>
      <c r="D299" s="382">
        <v>1</v>
      </c>
      <c r="E299" s="383" t="s">
        <v>57</v>
      </c>
      <c r="F299" s="384" t="s">
        <v>127</v>
      </c>
      <c r="G299" s="385">
        <f t="shared" si="3"/>
        <v>6.4737792444122536E+57</v>
      </c>
      <c r="H299" s="386" t="s">
        <v>128</v>
      </c>
    </row>
    <row r="300" spans="1:8" ht="21.75" hidden="1" x14ac:dyDescent="0.5">
      <c r="A300" s="470">
        <v>8.17</v>
      </c>
      <c r="B300" s="365" t="s">
        <v>259</v>
      </c>
      <c r="C300" s="366"/>
      <c r="D300" s="367"/>
      <c r="E300" s="367"/>
      <c r="F300" s="368"/>
      <c r="G300" s="385">
        <f t="shared" si="3"/>
        <v>1.1907136420427799E+58</v>
      </c>
      <c r="H300" s="367"/>
    </row>
    <row r="301" spans="1:8" ht="21.75" hidden="1" x14ac:dyDescent="0.5">
      <c r="A301" s="367"/>
      <c r="B301" s="370" t="s">
        <v>260</v>
      </c>
      <c r="C301" s="371"/>
      <c r="D301" s="372">
        <v>55</v>
      </c>
      <c r="E301" s="373" t="s">
        <v>59</v>
      </c>
      <c r="F301" s="438">
        <v>4.5</v>
      </c>
      <c r="G301" s="385">
        <f t="shared" si="3"/>
        <v>2.1900638310621007E+58</v>
      </c>
      <c r="H301" s="367"/>
    </row>
    <row r="302" spans="1:8" ht="21.75" hidden="1" x14ac:dyDescent="0.5">
      <c r="A302" s="367"/>
      <c r="B302" s="370" t="s">
        <v>173</v>
      </c>
      <c r="C302" s="371"/>
      <c r="D302" s="377">
        <v>18</v>
      </c>
      <c r="E302" s="373" t="s">
        <v>120</v>
      </c>
      <c r="F302" s="374">
        <v>2.34</v>
      </c>
      <c r="G302" s="385">
        <f t="shared" si="3"/>
        <v>4.0281553975461059E+58</v>
      </c>
      <c r="H302" s="413" t="s">
        <v>117</v>
      </c>
    </row>
    <row r="303" spans="1:8" ht="21.75" hidden="1" x14ac:dyDescent="0.5">
      <c r="A303" s="367"/>
      <c r="B303" s="370" t="s">
        <v>261</v>
      </c>
      <c r="C303" s="371"/>
      <c r="D303" s="377">
        <v>0.35</v>
      </c>
      <c r="E303" s="373" t="s">
        <v>120</v>
      </c>
      <c r="F303" s="374">
        <v>27.14</v>
      </c>
      <c r="G303" s="385">
        <f t="shared" si="3"/>
        <v>7.4089328706509865E+58</v>
      </c>
      <c r="H303" s="367"/>
    </row>
    <row r="304" spans="1:8" ht="21.75" hidden="1" x14ac:dyDescent="0.5">
      <c r="A304" s="367"/>
      <c r="B304" s="370" t="s">
        <v>209</v>
      </c>
      <c r="C304" s="371"/>
      <c r="D304" s="377">
        <v>0.04</v>
      </c>
      <c r="E304" s="373" t="s">
        <v>110</v>
      </c>
      <c r="F304" s="374">
        <v>390</v>
      </c>
      <c r="G304" s="385">
        <f t="shared" si="3"/>
        <v>1.3627152099259192E+59</v>
      </c>
      <c r="H304" s="367"/>
    </row>
    <row r="305" spans="1:8" ht="21.75" hidden="1" x14ac:dyDescent="0.5">
      <c r="A305" s="367"/>
      <c r="B305" s="370" t="s">
        <v>210</v>
      </c>
      <c r="C305" s="371"/>
      <c r="D305" s="372">
        <v>6</v>
      </c>
      <c r="E305" s="373" t="s">
        <v>125</v>
      </c>
      <c r="F305" s="378">
        <v>1.6400000000000001E-2</v>
      </c>
      <c r="G305" s="385">
        <f t="shared" si="3"/>
        <v>2.5064240367456285E+59</v>
      </c>
      <c r="H305" s="367"/>
    </row>
    <row r="306" spans="1:8" ht="21.75" hidden="1" x14ac:dyDescent="0.5">
      <c r="A306" s="379"/>
      <c r="B306" s="380"/>
      <c r="C306" s="381" t="s">
        <v>262</v>
      </c>
      <c r="D306" s="382">
        <v>1</v>
      </c>
      <c r="E306" s="383" t="s">
        <v>57</v>
      </c>
      <c r="F306" s="384" t="s">
        <v>127</v>
      </c>
      <c r="G306" s="385">
        <f t="shared" si="3"/>
        <v>4.610032533736646E+59</v>
      </c>
      <c r="H306" s="386" t="s">
        <v>128</v>
      </c>
    </row>
    <row r="307" spans="1:8" ht="19.5" hidden="1" customHeight="1" x14ac:dyDescent="0.5">
      <c r="A307" s="470">
        <v>8.18</v>
      </c>
      <c r="B307" s="429" t="s">
        <v>263</v>
      </c>
      <c r="C307" s="371"/>
      <c r="D307" s="388"/>
      <c r="E307" s="388"/>
      <c r="F307" s="389"/>
      <c r="G307" s="385">
        <f t="shared" si="3"/>
        <v>8.4791717804081942E+59</v>
      </c>
      <c r="H307" s="388"/>
    </row>
    <row r="308" spans="1:8" ht="12" hidden="1" customHeight="1" x14ac:dyDescent="0.5">
      <c r="A308" s="367"/>
      <c r="B308" s="370" t="s">
        <v>264</v>
      </c>
      <c r="C308" s="371"/>
      <c r="D308" s="377">
        <v>1.1000000000000001</v>
      </c>
      <c r="E308" s="373" t="s">
        <v>57</v>
      </c>
      <c r="F308" s="374">
        <v>650</v>
      </c>
      <c r="G308" s="385">
        <f t="shared" si="3"/>
        <v>1.5595628350890468E+60</v>
      </c>
      <c r="H308" s="414" t="s">
        <v>265</v>
      </c>
    </row>
    <row r="309" spans="1:8" ht="19.5" hidden="1" customHeight="1" x14ac:dyDescent="0.5">
      <c r="A309" s="367"/>
      <c r="B309" s="370" t="s">
        <v>173</v>
      </c>
      <c r="C309" s="371"/>
      <c r="D309" s="377">
        <v>18</v>
      </c>
      <c r="E309" s="373" t="s">
        <v>120</v>
      </c>
      <c r="F309" s="374">
        <v>2.34</v>
      </c>
      <c r="G309" s="385">
        <f t="shared" si="3"/>
        <v>2.868483266503531E+60</v>
      </c>
      <c r="H309" s="414" t="s">
        <v>117</v>
      </c>
    </row>
    <row r="310" spans="1:8" ht="19.5" hidden="1" customHeight="1" x14ac:dyDescent="0.5">
      <c r="A310" s="367"/>
      <c r="B310" s="370" t="s">
        <v>266</v>
      </c>
      <c r="C310" s="371"/>
      <c r="D310" s="377">
        <v>0.25</v>
      </c>
      <c r="E310" s="373" t="s">
        <v>120</v>
      </c>
      <c r="F310" s="374">
        <v>27.14</v>
      </c>
      <c r="G310" s="385">
        <f t="shared" si="3"/>
        <v>5.2759632796333973E+60</v>
      </c>
      <c r="H310" s="413" t="s">
        <v>117</v>
      </c>
    </row>
    <row r="311" spans="1:8" ht="19.5" hidden="1" customHeight="1" x14ac:dyDescent="0.5">
      <c r="A311" s="367"/>
      <c r="B311" s="370" t="s">
        <v>209</v>
      </c>
      <c r="C311" s="371"/>
      <c r="D311" s="377">
        <v>0.04</v>
      </c>
      <c r="E311" s="373" t="s">
        <v>110</v>
      </c>
      <c r="F311" s="374">
        <v>390</v>
      </c>
      <c r="G311" s="385">
        <f t="shared" si="3"/>
        <v>9.7040093812259742E+60</v>
      </c>
      <c r="H311" s="367"/>
    </row>
    <row r="312" spans="1:8" ht="19.5" hidden="1" customHeight="1" x14ac:dyDescent="0.5">
      <c r="A312" s="367"/>
      <c r="B312" s="370" t="s">
        <v>210</v>
      </c>
      <c r="C312" s="371"/>
      <c r="D312" s="372">
        <v>6</v>
      </c>
      <c r="E312" s="373" t="s">
        <v>125</v>
      </c>
      <c r="F312" s="378">
        <v>1.6400000000000001E-2</v>
      </c>
      <c r="G312" s="385">
        <f t="shared" si="3"/>
        <v>1.7848455927362904E+61</v>
      </c>
      <c r="H312" s="367"/>
    </row>
    <row r="313" spans="1:8" ht="19.5" hidden="1" customHeight="1" x14ac:dyDescent="0.5">
      <c r="A313" s="367"/>
      <c r="B313" s="370" t="s">
        <v>267</v>
      </c>
      <c r="C313" s="371"/>
      <c r="D313" s="377">
        <v>0.02</v>
      </c>
      <c r="E313" s="373" t="s">
        <v>120</v>
      </c>
      <c r="F313" s="374">
        <v>165</v>
      </c>
      <c r="G313" s="385">
        <f t="shared" si="3"/>
        <v>3.2828428588222278E+61</v>
      </c>
      <c r="H313" s="367"/>
    </row>
    <row r="314" spans="1:8" ht="19.5" hidden="1" customHeight="1" x14ac:dyDescent="0.5">
      <c r="A314" s="367"/>
      <c r="B314" s="370" t="s">
        <v>268</v>
      </c>
      <c r="C314" s="371"/>
      <c r="D314" s="372">
        <v>1</v>
      </c>
      <c r="E314" s="373" t="s">
        <v>12</v>
      </c>
      <c r="F314" s="374">
        <v>10</v>
      </c>
      <c r="G314" s="385">
        <f t="shared" si="3"/>
        <v>6.038089389681115E+61</v>
      </c>
      <c r="H314" s="367"/>
    </row>
    <row r="315" spans="1:8" ht="19.5" hidden="1" customHeight="1" x14ac:dyDescent="0.5">
      <c r="A315" s="379"/>
      <c r="B315" s="380"/>
      <c r="C315" s="381" t="s">
        <v>269</v>
      </c>
      <c r="D315" s="382">
        <v>1</v>
      </c>
      <c r="E315" s="383" t="s">
        <v>57</v>
      </c>
      <c r="F315" s="384" t="s">
        <v>127</v>
      </c>
      <c r="G315" s="385">
        <f t="shared" si="3"/>
        <v>1.1105777841239633E+62</v>
      </c>
      <c r="H315" s="386" t="s">
        <v>128</v>
      </c>
    </row>
    <row r="316" spans="1:8" ht="19.5" hidden="1" customHeight="1" x14ac:dyDescent="0.5">
      <c r="A316" s="387">
        <v>8.19</v>
      </c>
      <c r="B316" s="429" t="s">
        <v>270</v>
      </c>
      <c r="C316" s="371"/>
      <c r="D316" s="388"/>
      <c r="E316" s="388"/>
      <c r="F316" s="389"/>
      <c r="G316" s="385">
        <f t="shared" si="3"/>
        <v>2.0426710089742976E+62</v>
      </c>
      <c r="H316" s="388"/>
    </row>
    <row r="317" spans="1:8" ht="19.5" hidden="1" customHeight="1" x14ac:dyDescent="0.5">
      <c r="A317" s="367"/>
      <c r="B317" s="370" t="s">
        <v>271</v>
      </c>
      <c r="C317" s="371"/>
      <c r="D317" s="377">
        <v>1.1000000000000001</v>
      </c>
      <c r="E317" s="373" t="s">
        <v>57</v>
      </c>
      <c r="F317" s="374">
        <v>1700</v>
      </c>
      <c r="G317" s="385">
        <f t="shared" si="3"/>
        <v>3.7570577320663726E+62</v>
      </c>
      <c r="H317" s="414" t="s">
        <v>265</v>
      </c>
    </row>
    <row r="318" spans="1:8" ht="19.5" hidden="1" customHeight="1" x14ac:dyDescent="0.5">
      <c r="A318" s="367"/>
      <c r="B318" s="370" t="s">
        <v>173</v>
      </c>
      <c r="C318" s="371"/>
      <c r="D318" s="377">
        <v>18</v>
      </c>
      <c r="E318" s="373" t="s">
        <v>120</v>
      </c>
      <c r="F318" s="374">
        <v>2.34</v>
      </c>
      <c r="G318" s="385">
        <f t="shared" si="3"/>
        <v>6.9103065251646331E+62</v>
      </c>
      <c r="H318" s="414" t="s">
        <v>117</v>
      </c>
    </row>
    <row r="319" spans="1:8" ht="8.25" hidden="1" customHeight="1" x14ac:dyDescent="0.5">
      <c r="A319" s="367"/>
      <c r="B319" s="370" t="s">
        <v>272</v>
      </c>
      <c r="C319" s="371"/>
      <c r="D319" s="377">
        <v>0.25</v>
      </c>
      <c r="E319" s="373" t="s">
        <v>120</v>
      </c>
      <c r="F319" s="374">
        <v>27.14</v>
      </c>
      <c r="G319" s="385">
        <f t="shared" si="3"/>
        <v>1.2710035266205304E+63</v>
      </c>
      <c r="H319" s="413" t="s">
        <v>117</v>
      </c>
    </row>
    <row r="320" spans="1:8" ht="19.5" hidden="1" customHeight="1" x14ac:dyDescent="0.5">
      <c r="A320" s="367"/>
      <c r="B320" s="370" t="s">
        <v>209</v>
      </c>
      <c r="C320" s="371"/>
      <c r="D320" s="377">
        <v>0.04</v>
      </c>
      <c r="E320" s="373" t="s">
        <v>110</v>
      </c>
      <c r="F320" s="374">
        <v>390</v>
      </c>
      <c r="G320" s="385">
        <f t="shared" si="3"/>
        <v>2.3377399523436309E+63</v>
      </c>
      <c r="H320" s="367"/>
    </row>
    <row r="321" spans="1:8" ht="19.5" hidden="1" customHeight="1" x14ac:dyDescent="0.5">
      <c r="A321" s="367"/>
      <c r="B321" s="370" t="s">
        <v>210</v>
      </c>
      <c r="C321" s="371"/>
      <c r="D321" s="372">
        <v>6</v>
      </c>
      <c r="E321" s="373" t="s">
        <v>125</v>
      </c>
      <c r="F321" s="378">
        <v>1.6400000000000001E-2</v>
      </c>
      <c r="G321" s="385">
        <f t="shared" si="3"/>
        <v>4.2997741314806248E+63</v>
      </c>
      <c r="H321" s="367"/>
    </row>
    <row r="322" spans="1:8" ht="19.5" hidden="1" customHeight="1" x14ac:dyDescent="0.5">
      <c r="A322" s="367"/>
      <c r="B322" s="370" t="s">
        <v>267</v>
      </c>
      <c r="C322" s="371"/>
      <c r="D322" s="377">
        <v>0.02</v>
      </c>
      <c r="E322" s="373" t="s">
        <v>120</v>
      </c>
      <c r="F322" s="374">
        <v>165</v>
      </c>
      <c r="G322" s="385">
        <f t="shared" si="3"/>
        <v>7.9085176104447868E+63</v>
      </c>
      <c r="H322" s="367"/>
    </row>
    <row r="323" spans="1:8" ht="19.5" hidden="1" customHeight="1" x14ac:dyDescent="0.5">
      <c r="A323" s="367"/>
      <c r="B323" s="370" t="s">
        <v>268</v>
      </c>
      <c r="C323" s="371"/>
      <c r="D323" s="372">
        <v>1</v>
      </c>
      <c r="E323" s="373" t="s">
        <v>12</v>
      </c>
      <c r="F323" s="374">
        <v>10</v>
      </c>
      <c r="G323" s="385">
        <f t="shared" si="3"/>
        <v>1.4546031694269044E+64</v>
      </c>
      <c r="H323" s="367"/>
    </row>
    <row r="324" spans="1:8" ht="19.5" hidden="1" customHeight="1" x14ac:dyDescent="0.5">
      <c r="A324" s="447"/>
      <c r="B324" s="448"/>
      <c r="C324" s="449" t="s">
        <v>273</v>
      </c>
      <c r="D324" s="450">
        <v>1</v>
      </c>
      <c r="E324" s="451" t="s">
        <v>57</v>
      </c>
      <c r="F324" s="452" t="s">
        <v>127</v>
      </c>
      <c r="G324" s="385">
        <f t="shared" si="3"/>
        <v>2.6754323436194455E+64</v>
      </c>
      <c r="H324" s="461" t="s">
        <v>128</v>
      </c>
    </row>
    <row r="325" spans="1:8" ht="19.5" hidden="1" customHeight="1" x14ac:dyDescent="0.5">
      <c r="A325" s="379"/>
      <c r="B325" s="380"/>
      <c r="C325" s="381"/>
      <c r="D325" s="382"/>
      <c r="E325" s="383"/>
      <c r="F325" s="384"/>
      <c r="G325" s="385">
        <f t="shared" si="3"/>
        <v>4.9208872740908286E+64</v>
      </c>
      <c r="H325" s="386"/>
    </row>
    <row r="326" spans="1:8" ht="19.5" hidden="1" customHeight="1" x14ac:dyDescent="0.5">
      <c r="A326" s="470">
        <v>8.1999999999999993</v>
      </c>
      <c r="B326" s="429" t="s">
        <v>274</v>
      </c>
      <c r="C326" s="371"/>
      <c r="D326" s="388"/>
      <c r="E326" s="388"/>
      <c r="F326" s="389"/>
      <c r="G326" s="385">
        <f t="shared" si="3"/>
        <v>9.0509227871371791E+64</v>
      </c>
      <c r="H326" s="388"/>
    </row>
    <row r="327" spans="1:8" ht="19.5" hidden="1" customHeight="1" x14ac:dyDescent="0.5">
      <c r="A327" s="367"/>
      <c r="B327" s="370" t="s">
        <v>275</v>
      </c>
      <c r="C327" s="371"/>
      <c r="D327" s="372">
        <v>11</v>
      </c>
      <c r="E327" s="373" t="s">
        <v>59</v>
      </c>
      <c r="F327" s="374">
        <v>28.8</v>
      </c>
      <c r="G327" s="385">
        <f t="shared" si="3"/>
        <v>1.6647242404847454E+65</v>
      </c>
      <c r="H327" s="367"/>
    </row>
    <row r="328" spans="1:8" ht="19.5" hidden="1" customHeight="1" x14ac:dyDescent="0.5">
      <c r="A328" s="367"/>
      <c r="B328" s="370" t="s">
        <v>173</v>
      </c>
      <c r="C328" s="371"/>
      <c r="D328" s="377">
        <v>18</v>
      </c>
      <c r="E328" s="373" t="s">
        <v>120</v>
      </c>
      <c r="F328" s="374">
        <v>2.34</v>
      </c>
      <c r="G328" s="385">
        <f t="shared" si="3"/>
        <v>3.0619052466075463E+65</v>
      </c>
      <c r="H328" s="413" t="s">
        <v>117</v>
      </c>
    </row>
    <row r="329" spans="1:8" ht="19.5" hidden="1" customHeight="1" x14ac:dyDescent="0.5">
      <c r="A329" s="367"/>
      <c r="B329" s="370" t="s">
        <v>272</v>
      </c>
      <c r="C329" s="371"/>
      <c r="D329" s="377">
        <v>0.25</v>
      </c>
      <c r="E329" s="373" t="s">
        <v>120</v>
      </c>
      <c r="F329" s="374">
        <v>27.14</v>
      </c>
      <c r="G329" s="385">
        <f t="shared" si="3"/>
        <v>5.6317217658060096E+65</v>
      </c>
      <c r="H329" s="367"/>
    </row>
    <row r="330" spans="1:8" ht="19.5" hidden="1" customHeight="1" x14ac:dyDescent="0.5">
      <c r="A330" s="367"/>
      <c r="B330" s="370" t="s">
        <v>209</v>
      </c>
      <c r="C330" s="371"/>
      <c r="D330" s="377">
        <v>0.04</v>
      </c>
      <c r="E330" s="373" t="s">
        <v>110</v>
      </c>
      <c r="F330" s="374">
        <v>390</v>
      </c>
      <c r="G330" s="385">
        <f t="shared" si="3"/>
        <v>1.0358351252898301E+66</v>
      </c>
      <c r="H330" s="367"/>
    </row>
    <row r="331" spans="1:8" ht="15.75" hidden="1" customHeight="1" x14ac:dyDescent="0.5">
      <c r="A331" s="367"/>
      <c r="B331" s="370" t="s">
        <v>210</v>
      </c>
      <c r="C331" s="371"/>
      <c r="D331" s="372">
        <v>6</v>
      </c>
      <c r="E331" s="373" t="s">
        <v>125</v>
      </c>
      <c r="F331" s="378">
        <v>1.6400000000000001E-2</v>
      </c>
      <c r="G331" s="385">
        <f t="shared" si="3"/>
        <v>1.9051978265311858E+66</v>
      </c>
      <c r="H331" s="367"/>
    </row>
    <row r="332" spans="1:8" ht="19.5" hidden="1" customHeight="1" x14ac:dyDescent="0.5">
      <c r="A332" s="367"/>
      <c r="B332" s="370" t="s">
        <v>267</v>
      </c>
      <c r="C332" s="371"/>
      <c r="D332" s="377">
        <v>0.02</v>
      </c>
      <c r="E332" s="373" t="s">
        <v>120</v>
      </c>
      <c r="F332" s="374">
        <v>165</v>
      </c>
      <c r="G332" s="385">
        <f t="shared" si="3"/>
        <v>3.5042051284016166E+66</v>
      </c>
      <c r="H332" s="367"/>
    </row>
    <row r="333" spans="1:8" ht="19.5" hidden="1" customHeight="1" x14ac:dyDescent="0.5">
      <c r="A333" s="439"/>
      <c r="B333" s="440"/>
      <c r="C333" s="441" t="s">
        <v>276</v>
      </c>
      <c r="D333" s="442">
        <v>1</v>
      </c>
      <c r="E333" s="443" t="s">
        <v>57</v>
      </c>
      <c r="F333" s="444" t="s">
        <v>127</v>
      </c>
      <c r="G333" s="385">
        <f t="shared" si="3"/>
        <v>6.4452380802226325E+66</v>
      </c>
      <c r="H333" s="469" t="s">
        <v>128</v>
      </c>
    </row>
    <row r="334" spans="1:8" ht="19.5" hidden="1" customHeight="1" x14ac:dyDescent="0.5">
      <c r="A334" s="470">
        <v>8.2100000000000009</v>
      </c>
      <c r="B334" s="365" t="s">
        <v>277</v>
      </c>
      <c r="C334" s="366"/>
      <c r="D334" s="367"/>
      <c r="E334" s="367"/>
      <c r="F334" s="368"/>
      <c r="G334" s="385">
        <f t="shared" si="3"/>
        <v>1.1854641035155436E+67</v>
      </c>
      <c r="H334" s="367"/>
    </row>
    <row r="335" spans="1:8" ht="19.5" hidden="1" customHeight="1" x14ac:dyDescent="0.5">
      <c r="A335" s="367"/>
      <c r="B335" s="370" t="s">
        <v>278</v>
      </c>
      <c r="C335" s="371"/>
      <c r="D335" s="372">
        <v>105</v>
      </c>
      <c r="E335" s="373" t="s">
        <v>59</v>
      </c>
      <c r="F335" s="374">
        <v>4.7</v>
      </c>
      <c r="G335" s="385">
        <f t="shared" si="3"/>
        <v>2.1804084243779683E+67</v>
      </c>
      <c r="H335" s="367"/>
    </row>
    <row r="336" spans="1:8" ht="19.5" hidden="1" customHeight="1" x14ac:dyDescent="0.5">
      <c r="A336" s="447"/>
      <c r="B336" s="448" t="s">
        <v>173</v>
      </c>
      <c r="C336" s="449"/>
      <c r="D336" s="477">
        <v>18</v>
      </c>
      <c r="E336" s="451" t="s">
        <v>120</v>
      </c>
      <c r="F336" s="478">
        <v>2.34</v>
      </c>
      <c r="G336" s="385">
        <f t="shared" si="3"/>
        <v>4.0103963359157748E+67</v>
      </c>
      <c r="H336" s="479" t="s">
        <v>117</v>
      </c>
    </row>
    <row r="337" spans="1:8" ht="19.5" hidden="1" customHeight="1" x14ac:dyDescent="0.5">
      <c r="A337" s="367"/>
      <c r="B337" s="370" t="s">
        <v>272</v>
      </c>
      <c r="C337" s="366"/>
      <c r="D337" s="377">
        <v>0.25</v>
      </c>
      <c r="E337" s="373" t="s">
        <v>120</v>
      </c>
      <c r="F337" s="374">
        <v>27.14</v>
      </c>
      <c r="G337" s="385">
        <f t="shared" si="3"/>
        <v>7.376268863809287E+67</v>
      </c>
      <c r="H337" s="367"/>
    </row>
    <row r="338" spans="1:8" ht="19.5" hidden="1" customHeight="1" x14ac:dyDescent="0.5">
      <c r="A338" s="367"/>
      <c r="B338" s="370" t="s">
        <v>209</v>
      </c>
      <c r="C338" s="371"/>
      <c r="D338" s="377">
        <v>0.04</v>
      </c>
      <c r="E338" s="373" t="s">
        <v>110</v>
      </c>
      <c r="F338" s="374">
        <v>390</v>
      </c>
      <c r="G338" s="385">
        <f t="shared" si="3"/>
        <v>1.356707362410303E+68</v>
      </c>
      <c r="H338" s="367"/>
    </row>
    <row r="339" spans="1:8" ht="19.5" hidden="1" customHeight="1" x14ac:dyDescent="0.5">
      <c r="A339" s="367"/>
      <c r="B339" s="370" t="s">
        <v>210</v>
      </c>
      <c r="C339" s="371"/>
      <c r="D339" s="372">
        <v>6</v>
      </c>
      <c r="E339" s="373" t="s">
        <v>125</v>
      </c>
      <c r="F339" s="378">
        <v>1.6400000000000001E-2</v>
      </c>
      <c r="G339" s="385">
        <f t="shared" si="3"/>
        <v>2.4953738823828091E+68</v>
      </c>
      <c r="H339" s="367"/>
    </row>
    <row r="340" spans="1:8" ht="19.5" hidden="1" customHeight="1" x14ac:dyDescent="0.5">
      <c r="A340" s="367"/>
      <c r="B340" s="370"/>
      <c r="C340" s="366" t="s">
        <v>279</v>
      </c>
      <c r="D340" s="372">
        <v>1</v>
      </c>
      <c r="E340" s="373" t="s">
        <v>57</v>
      </c>
      <c r="F340" s="394" t="s">
        <v>127</v>
      </c>
      <c r="G340" s="385">
        <f t="shared" si="3"/>
        <v>4.5897081311740406E+68</v>
      </c>
      <c r="H340" s="396" t="s">
        <v>128</v>
      </c>
    </row>
    <row r="341" spans="1:8" s="400" customFormat="1" ht="10.5" hidden="1" customHeight="1" x14ac:dyDescent="0.55000000000000004">
      <c r="A341" s="357">
        <v>9</v>
      </c>
      <c r="B341" s="358" t="s">
        <v>280</v>
      </c>
      <c r="C341" s="399"/>
      <c r="D341" s="367"/>
      <c r="E341" s="367"/>
      <c r="F341" s="480"/>
      <c r="G341" s="385">
        <f t="shared" si="3"/>
        <v>8.4417893759671527E+68</v>
      </c>
      <c r="H341" s="481"/>
    </row>
    <row r="342" spans="1:8" ht="21.75" hidden="1" x14ac:dyDescent="0.5">
      <c r="A342" s="387">
        <v>9.1</v>
      </c>
      <c r="B342" s="365" t="s">
        <v>281</v>
      </c>
      <c r="C342" s="366"/>
      <c r="D342" s="367"/>
      <c r="E342" s="367"/>
      <c r="F342" s="374" t="s">
        <v>117</v>
      </c>
      <c r="G342" s="385">
        <f t="shared" si="3"/>
        <v>1.5526871389524001E+69</v>
      </c>
      <c r="H342" s="411" t="s">
        <v>117</v>
      </c>
    </row>
    <row r="343" spans="1:8" ht="21.75" hidden="1" x14ac:dyDescent="0.5">
      <c r="A343" s="367"/>
      <c r="B343" s="365" t="s">
        <v>282</v>
      </c>
      <c r="C343" s="366"/>
      <c r="D343" s="377" t="s">
        <v>117</v>
      </c>
      <c r="E343" s="373" t="s">
        <v>117</v>
      </c>
      <c r="F343" s="374" t="s">
        <v>117</v>
      </c>
      <c r="G343" s="385">
        <f t="shared" ref="G343:G406" si="4">G340+G341+G342</f>
        <v>2.8558368896665197E+69</v>
      </c>
      <c r="H343" s="411" t="s">
        <v>117</v>
      </c>
    </row>
    <row r="344" spans="1:8" ht="21.75" hidden="1" x14ac:dyDescent="0.5">
      <c r="A344" s="367"/>
      <c r="B344" s="370"/>
      <c r="C344" s="366" t="s">
        <v>283</v>
      </c>
      <c r="D344" s="482">
        <v>0.60199999999999998</v>
      </c>
      <c r="E344" s="373" t="s">
        <v>284</v>
      </c>
      <c r="F344" s="374">
        <v>620</v>
      </c>
      <c r="G344" s="385">
        <f t="shared" si="4"/>
        <v>5.2527029662156349E+69</v>
      </c>
      <c r="H344" s="367"/>
    </row>
    <row r="345" spans="1:8" ht="21.75" hidden="1" x14ac:dyDescent="0.5">
      <c r="A345" s="367"/>
      <c r="B345" s="370"/>
      <c r="C345" s="366" t="s">
        <v>285</v>
      </c>
      <c r="D345" s="482">
        <v>0.22600000000000001</v>
      </c>
      <c r="E345" s="373" t="s">
        <v>284</v>
      </c>
      <c r="F345" s="432">
        <v>525</v>
      </c>
      <c r="G345" s="385">
        <f t="shared" si="4"/>
        <v>9.661226994834555E+69</v>
      </c>
      <c r="H345" s="367"/>
    </row>
    <row r="346" spans="1:8" ht="21.75" hidden="1" x14ac:dyDescent="0.5">
      <c r="A346" s="367"/>
      <c r="B346" s="370"/>
      <c r="C346" s="366" t="s">
        <v>286</v>
      </c>
      <c r="D346" s="377">
        <v>0.15</v>
      </c>
      <c r="E346" s="373" t="s">
        <v>120</v>
      </c>
      <c r="F346" s="436">
        <v>24.46</v>
      </c>
      <c r="G346" s="385">
        <f t="shared" si="4"/>
        <v>1.776976685071671E+70</v>
      </c>
      <c r="H346" s="367"/>
    </row>
    <row r="347" spans="1:8" ht="21.75" hidden="1" x14ac:dyDescent="0.5">
      <c r="A347" s="379"/>
      <c r="B347" s="380"/>
      <c r="C347" s="381" t="s">
        <v>287</v>
      </c>
      <c r="D347" s="382">
        <v>1</v>
      </c>
      <c r="E347" s="383" t="s">
        <v>57</v>
      </c>
      <c r="F347" s="384" t="s">
        <v>127</v>
      </c>
      <c r="G347" s="385">
        <f t="shared" si="4"/>
        <v>3.2683696811766899E+70</v>
      </c>
      <c r="H347" s="386" t="s">
        <v>128</v>
      </c>
    </row>
    <row r="348" spans="1:8" ht="21.75" hidden="1" x14ac:dyDescent="0.5">
      <c r="A348" s="387">
        <v>9.1999999999999993</v>
      </c>
      <c r="B348" s="429" t="s">
        <v>288</v>
      </c>
      <c r="C348" s="371"/>
      <c r="D348" s="367"/>
      <c r="E348" s="367"/>
      <c r="F348" s="432" t="s">
        <v>117</v>
      </c>
      <c r="G348" s="385">
        <f t="shared" si="4"/>
        <v>6.0114690657318162E+70</v>
      </c>
      <c r="H348" s="417" t="s">
        <v>117</v>
      </c>
    </row>
    <row r="349" spans="1:8" ht="21.75" hidden="1" x14ac:dyDescent="0.5">
      <c r="A349" s="367"/>
      <c r="B349" s="365" t="s">
        <v>289</v>
      </c>
      <c r="C349" s="366"/>
      <c r="D349" s="377" t="s">
        <v>117</v>
      </c>
      <c r="E349" s="373" t="s">
        <v>117</v>
      </c>
      <c r="F349" s="374" t="s">
        <v>117</v>
      </c>
      <c r="G349" s="385">
        <f t="shared" si="4"/>
        <v>1.1056815431980179E+71</v>
      </c>
      <c r="H349" s="411" t="s">
        <v>117</v>
      </c>
    </row>
    <row r="350" spans="1:8" ht="14.25" hidden="1" customHeight="1" x14ac:dyDescent="0.5">
      <c r="A350" s="367"/>
      <c r="B350" s="370"/>
      <c r="C350" s="366" t="s">
        <v>283</v>
      </c>
      <c r="D350" s="482">
        <v>0.60199999999999998</v>
      </c>
      <c r="E350" s="373" t="s">
        <v>284</v>
      </c>
      <c r="F350" s="374">
        <v>620</v>
      </c>
      <c r="G350" s="385">
        <f t="shared" si="4"/>
        <v>2.0336654178888685E+71</v>
      </c>
      <c r="H350" s="367"/>
    </row>
    <row r="351" spans="1:8" ht="21.75" hidden="1" x14ac:dyDescent="0.5">
      <c r="A351" s="367"/>
      <c r="B351" s="370"/>
      <c r="C351" s="366" t="s">
        <v>285</v>
      </c>
      <c r="D351" s="482">
        <v>0.22600000000000001</v>
      </c>
      <c r="E351" s="373" t="s">
        <v>284</v>
      </c>
      <c r="F351" s="432">
        <v>525</v>
      </c>
      <c r="G351" s="385">
        <f t="shared" si="4"/>
        <v>3.7404938676600677E+71</v>
      </c>
      <c r="H351" s="367"/>
    </row>
    <row r="352" spans="1:8" ht="21.75" hidden="1" x14ac:dyDescent="0.5">
      <c r="A352" s="367"/>
      <c r="B352" s="370"/>
      <c r="C352" s="366" t="s">
        <v>286</v>
      </c>
      <c r="D352" s="377">
        <v>0.15</v>
      </c>
      <c r="E352" s="373" t="s">
        <v>120</v>
      </c>
      <c r="F352" s="436">
        <v>24.46</v>
      </c>
      <c r="G352" s="385">
        <f t="shared" si="4"/>
        <v>6.8798408287469541E+71</v>
      </c>
      <c r="H352" s="367"/>
    </row>
    <row r="353" spans="1:8" ht="21.75" hidden="1" x14ac:dyDescent="0.5">
      <c r="A353" s="379"/>
      <c r="B353" s="380"/>
      <c r="C353" s="381" t="s">
        <v>290</v>
      </c>
      <c r="D353" s="382">
        <v>1</v>
      </c>
      <c r="E353" s="383" t="s">
        <v>57</v>
      </c>
      <c r="F353" s="384" t="s">
        <v>127</v>
      </c>
      <c r="G353" s="385">
        <f t="shared" si="4"/>
        <v>1.265400011429589E+72</v>
      </c>
      <c r="H353" s="386" t="s">
        <v>128</v>
      </c>
    </row>
    <row r="354" spans="1:8" ht="21.75" hidden="1" x14ac:dyDescent="0.5">
      <c r="A354" s="387">
        <v>9.3000000000000007</v>
      </c>
      <c r="B354" s="365" t="s">
        <v>291</v>
      </c>
      <c r="C354" s="366"/>
      <c r="D354" s="367"/>
      <c r="E354" s="367"/>
      <c r="F354" s="374" t="s">
        <v>117</v>
      </c>
      <c r="G354" s="385">
        <f t="shared" si="4"/>
        <v>2.3274334810702911E+72</v>
      </c>
      <c r="H354" s="411" t="s">
        <v>117</v>
      </c>
    </row>
    <row r="355" spans="1:8" ht="21.75" hidden="1" x14ac:dyDescent="0.5">
      <c r="A355" s="367"/>
      <c r="B355" s="365" t="s">
        <v>292</v>
      </c>
      <c r="C355" s="366"/>
      <c r="D355" s="377" t="s">
        <v>117</v>
      </c>
      <c r="E355" s="373" t="s">
        <v>117</v>
      </c>
      <c r="F355" s="374" t="s">
        <v>117</v>
      </c>
      <c r="G355" s="385">
        <f t="shared" si="4"/>
        <v>4.2808175753745751E+72</v>
      </c>
      <c r="H355" s="411" t="s">
        <v>117</v>
      </c>
    </row>
    <row r="356" spans="1:8" ht="21.75" hidden="1" x14ac:dyDescent="0.5">
      <c r="A356" s="367"/>
      <c r="B356" s="370"/>
      <c r="C356" s="366" t="s">
        <v>283</v>
      </c>
      <c r="D356" s="482">
        <v>0.72499999999999998</v>
      </c>
      <c r="E356" s="373" t="s">
        <v>284</v>
      </c>
      <c r="F356" s="374">
        <v>415</v>
      </c>
      <c r="G356" s="385">
        <f t="shared" si="4"/>
        <v>7.8736510678744555E+72</v>
      </c>
      <c r="H356" s="367"/>
    </row>
    <row r="357" spans="1:8" ht="21.75" hidden="1" x14ac:dyDescent="0.5">
      <c r="A357" s="367"/>
      <c r="B357" s="370"/>
      <c r="C357" s="366" t="s">
        <v>293</v>
      </c>
      <c r="D357" s="482">
        <v>0.22600000000000001</v>
      </c>
      <c r="E357" s="373" t="s">
        <v>284</v>
      </c>
      <c r="F357" s="432">
        <v>842</v>
      </c>
      <c r="G357" s="385">
        <f t="shared" si="4"/>
        <v>1.4481902124319323E+73</v>
      </c>
      <c r="H357" s="367"/>
    </row>
    <row r="358" spans="1:8" ht="21.75" hidden="1" x14ac:dyDescent="0.5">
      <c r="A358" s="367"/>
      <c r="B358" s="370"/>
      <c r="C358" s="366" t="s">
        <v>286</v>
      </c>
      <c r="D358" s="377">
        <v>0.15</v>
      </c>
      <c r="E358" s="373" t="s">
        <v>120</v>
      </c>
      <c r="F358" s="436">
        <v>24.46</v>
      </c>
      <c r="G358" s="385">
        <f t="shared" si="4"/>
        <v>2.6636370767568352E+73</v>
      </c>
      <c r="H358" s="367"/>
    </row>
    <row r="359" spans="1:8" ht="21.75" hidden="1" x14ac:dyDescent="0.5">
      <c r="A359" s="379"/>
      <c r="B359" s="380"/>
      <c r="C359" s="381" t="s">
        <v>287</v>
      </c>
      <c r="D359" s="382">
        <v>1</v>
      </c>
      <c r="E359" s="383" t="s">
        <v>57</v>
      </c>
      <c r="F359" s="384" t="s">
        <v>127</v>
      </c>
      <c r="G359" s="385">
        <f t="shared" si="4"/>
        <v>4.899192395976213E+73</v>
      </c>
      <c r="H359" s="386" t="s">
        <v>128</v>
      </c>
    </row>
    <row r="360" spans="1:8" ht="21.75" hidden="1" x14ac:dyDescent="0.5">
      <c r="A360" s="387">
        <v>9.4</v>
      </c>
      <c r="B360" s="429" t="s">
        <v>294</v>
      </c>
      <c r="C360" s="371"/>
      <c r="D360" s="367"/>
      <c r="E360" s="367"/>
      <c r="F360" s="432" t="s">
        <v>117</v>
      </c>
      <c r="G360" s="385">
        <f t="shared" si="4"/>
        <v>9.011019685164981E+73</v>
      </c>
      <c r="H360" s="417" t="s">
        <v>117</v>
      </c>
    </row>
    <row r="361" spans="1:8" ht="14.25" hidden="1" customHeight="1" x14ac:dyDescent="0.5">
      <c r="A361" s="367"/>
      <c r="B361" s="365" t="s">
        <v>295</v>
      </c>
      <c r="C361" s="366"/>
      <c r="D361" s="377" t="s">
        <v>117</v>
      </c>
      <c r="E361" s="373" t="s">
        <v>117</v>
      </c>
      <c r="F361" s="374" t="s">
        <v>117</v>
      </c>
      <c r="G361" s="385">
        <f t="shared" si="4"/>
        <v>1.6573849157898029E+74</v>
      </c>
      <c r="H361" s="411" t="s">
        <v>117</v>
      </c>
    </row>
    <row r="362" spans="1:8" ht="21.75" hidden="1" x14ac:dyDescent="0.5">
      <c r="A362" s="367"/>
      <c r="B362" s="370"/>
      <c r="C362" s="366" t="s">
        <v>296</v>
      </c>
      <c r="D362" s="482">
        <v>0.72499999999999998</v>
      </c>
      <c r="E362" s="373" t="s">
        <v>284</v>
      </c>
      <c r="F362" s="374">
        <v>415</v>
      </c>
      <c r="G362" s="385">
        <f t="shared" si="4"/>
        <v>3.0484061239039226E+74</v>
      </c>
      <c r="H362" s="367"/>
    </row>
    <row r="363" spans="1:8" ht="21.75" hidden="1" x14ac:dyDescent="0.5">
      <c r="A363" s="367"/>
      <c r="B363" s="370"/>
      <c r="C363" s="366" t="s">
        <v>293</v>
      </c>
      <c r="D363" s="482">
        <v>0.22600000000000001</v>
      </c>
      <c r="E363" s="373" t="s">
        <v>284</v>
      </c>
      <c r="F363" s="374">
        <v>415</v>
      </c>
      <c r="G363" s="385">
        <f t="shared" si="4"/>
        <v>5.6068930082102236E+74</v>
      </c>
      <c r="H363" s="367"/>
    </row>
    <row r="364" spans="1:8" ht="21.75" hidden="1" x14ac:dyDescent="0.5">
      <c r="A364" s="367"/>
      <c r="B364" s="370"/>
      <c r="C364" s="366" t="s">
        <v>286</v>
      </c>
      <c r="D364" s="377">
        <v>0.15</v>
      </c>
      <c r="E364" s="373" t="s">
        <v>120</v>
      </c>
      <c r="F364" s="436">
        <v>24.46</v>
      </c>
      <c r="G364" s="385">
        <f t="shared" si="4"/>
        <v>1.0312684047903948E+75</v>
      </c>
      <c r="H364" s="367"/>
    </row>
    <row r="365" spans="1:8" ht="21.75" hidden="1" x14ac:dyDescent="0.5">
      <c r="A365" s="447"/>
      <c r="B365" s="448"/>
      <c r="C365" s="449" t="s">
        <v>290</v>
      </c>
      <c r="D365" s="450">
        <v>1</v>
      </c>
      <c r="E365" s="451" t="s">
        <v>57</v>
      </c>
      <c r="F365" s="452" t="s">
        <v>127</v>
      </c>
      <c r="G365" s="385">
        <f t="shared" si="4"/>
        <v>1.8967983180018092E+75</v>
      </c>
      <c r="H365" s="461" t="s">
        <v>128</v>
      </c>
    </row>
    <row r="366" spans="1:8" ht="21.75" hidden="1" x14ac:dyDescent="0.5">
      <c r="A366" s="379"/>
      <c r="B366" s="380"/>
      <c r="C366" s="381"/>
      <c r="D366" s="382"/>
      <c r="E366" s="383"/>
      <c r="F366" s="384"/>
      <c r="G366" s="385">
        <f t="shared" si="4"/>
        <v>3.4887560236132266E+75</v>
      </c>
      <c r="H366" s="386"/>
    </row>
    <row r="367" spans="1:8" ht="21.75" hidden="1" x14ac:dyDescent="0.5">
      <c r="A367" s="387">
        <v>9.5</v>
      </c>
      <c r="B367" s="429" t="s">
        <v>297</v>
      </c>
      <c r="C367" s="371"/>
      <c r="D367" s="430" t="s">
        <v>117</v>
      </c>
      <c r="E367" s="431" t="s">
        <v>117</v>
      </c>
      <c r="F367" s="432" t="s">
        <v>117</v>
      </c>
      <c r="G367" s="385">
        <f t="shared" si="4"/>
        <v>6.4168227464054306E+75</v>
      </c>
      <c r="H367" s="417" t="s">
        <v>117</v>
      </c>
    </row>
    <row r="368" spans="1:8" ht="21.75" hidden="1" x14ac:dyDescent="0.5">
      <c r="A368" s="367"/>
      <c r="B368" s="365" t="s">
        <v>298</v>
      </c>
      <c r="C368" s="366"/>
      <c r="D368" s="377" t="s">
        <v>117</v>
      </c>
      <c r="E368" s="373" t="s">
        <v>117</v>
      </c>
      <c r="F368" s="374" t="s">
        <v>117</v>
      </c>
      <c r="G368" s="385">
        <f t="shared" si="4"/>
        <v>1.1802377088020467E+76</v>
      </c>
      <c r="H368" s="411" t="s">
        <v>117</v>
      </c>
    </row>
    <row r="369" spans="1:8" ht="21.75" hidden="1" x14ac:dyDescent="0.5">
      <c r="A369" s="367"/>
      <c r="B369" s="370"/>
      <c r="C369" s="366" t="s">
        <v>299</v>
      </c>
      <c r="D369" s="482">
        <v>0.54700000000000004</v>
      </c>
      <c r="E369" s="373" t="s">
        <v>284</v>
      </c>
      <c r="F369" s="374">
        <v>787</v>
      </c>
      <c r="G369" s="385">
        <f t="shared" si="4"/>
        <v>2.1707955858039124E+76</v>
      </c>
      <c r="H369" s="483" t="s">
        <v>265</v>
      </c>
    </row>
    <row r="370" spans="1:8" ht="21.75" hidden="1" x14ac:dyDescent="0.5">
      <c r="A370" s="367"/>
      <c r="B370" s="370"/>
      <c r="C370" s="366" t="s">
        <v>293</v>
      </c>
      <c r="D370" s="482">
        <v>0.22600000000000001</v>
      </c>
      <c r="E370" s="373" t="s">
        <v>284</v>
      </c>
      <c r="F370" s="432">
        <v>842</v>
      </c>
      <c r="G370" s="385">
        <f t="shared" si="4"/>
        <v>3.9927155692465021E+76</v>
      </c>
      <c r="H370" s="367"/>
    </row>
    <row r="371" spans="1:8" ht="21.75" hidden="1" x14ac:dyDescent="0.5">
      <c r="A371" s="367"/>
      <c r="B371" s="370"/>
      <c r="C371" s="366" t="s">
        <v>286</v>
      </c>
      <c r="D371" s="377">
        <v>0.15</v>
      </c>
      <c r="E371" s="373" t="s">
        <v>120</v>
      </c>
      <c r="F371" s="436">
        <v>24.46</v>
      </c>
      <c r="G371" s="385">
        <f t="shared" si="4"/>
        <v>7.3437488638524606E+76</v>
      </c>
      <c r="H371" s="367"/>
    </row>
    <row r="372" spans="1:8" ht="14.25" hidden="1" customHeight="1" x14ac:dyDescent="0.5">
      <c r="A372" s="379"/>
      <c r="B372" s="380"/>
      <c r="C372" s="381" t="s">
        <v>300</v>
      </c>
      <c r="D372" s="382">
        <v>1</v>
      </c>
      <c r="E372" s="383" t="s">
        <v>57</v>
      </c>
      <c r="F372" s="384" t="s">
        <v>127</v>
      </c>
      <c r="G372" s="385">
        <f t="shared" si="4"/>
        <v>1.3507260018902876E+77</v>
      </c>
      <c r="H372" s="386" t="s">
        <v>128</v>
      </c>
    </row>
    <row r="373" spans="1:8" ht="21.75" hidden="1" x14ac:dyDescent="0.5">
      <c r="A373" s="387">
        <v>9.6</v>
      </c>
      <c r="B373" s="429" t="s">
        <v>301</v>
      </c>
      <c r="C373" s="371"/>
      <c r="D373" s="430" t="s">
        <v>117</v>
      </c>
      <c r="E373" s="431" t="s">
        <v>117</v>
      </c>
      <c r="F373" s="432" t="s">
        <v>117</v>
      </c>
      <c r="G373" s="385">
        <f t="shared" si="4"/>
        <v>2.4843724452001835E+77</v>
      </c>
      <c r="H373" s="417" t="s">
        <v>117</v>
      </c>
    </row>
    <row r="374" spans="1:8" ht="21.75" hidden="1" x14ac:dyDescent="0.5">
      <c r="A374" s="367"/>
      <c r="B374" s="365" t="s">
        <v>298</v>
      </c>
      <c r="C374" s="366"/>
      <c r="D374" s="377" t="s">
        <v>117</v>
      </c>
      <c r="E374" s="373" t="s">
        <v>117</v>
      </c>
      <c r="F374" s="374" t="s">
        <v>117</v>
      </c>
      <c r="G374" s="385">
        <f t="shared" si="4"/>
        <v>4.5694733334757171E+77</v>
      </c>
      <c r="H374" s="411" t="s">
        <v>117</v>
      </c>
    </row>
    <row r="375" spans="1:8" ht="21.75" hidden="1" x14ac:dyDescent="0.5">
      <c r="A375" s="367"/>
      <c r="B375" s="370"/>
      <c r="C375" s="366" t="s">
        <v>302</v>
      </c>
      <c r="D375" s="482">
        <v>0.54700000000000004</v>
      </c>
      <c r="E375" s="373" t="s">
        <v>284</v>
      </c>
      <c r="F375" s="374">
        <v>1992</v>
      </c>
      <c r="G375" s="385">
        <f t="shared" si="4"/>
        <v>8.4045717805661889E+77</v>
      </c>
      <c r="H375" s="483" t="s">
        <v>265</v>
      </c>
    </row>
    <row r="376" spans="1:8" ht="21.75" hidden="1" x14ac:dyDescent="0.5">
      <c r="A376" s="367"/>
      <c r="B376" s="370"/>
      <c r="C376" s="366" t="s">
        <v>293</v>
      </c>
      <c r="D376" s="482">
        <v>0.22600000000000001</v>
      </c>
      <c r="E376" s="373" t="s">
        <v>284</v>
      </c>
      <c r="F376" s="432">
        <v>842</v>
      </c>
      <c r="G376" s="385">
        <f t="shared" si="4"/>
        <v>1.5458417559242089E+78</v>
      </c>
      <c r="H376" s="367"/>
    </row>
    <row r="377" spans="1:8" ht="21.75" hidden="1" x14ac:dyDescent="0.5">
      <c r="A377" s="367"/>
      <c r="B377" s="370"/>
      <c r="C377" s="366" t="s">
        <v>286</v>
      </c>
      <c r="D377" s="377">
        <v>0.15</v>
      </c>
      <c r="E377" s="373" t="s">
        <v>120</v>
      </c>
      <c r="F377" s="436">
        <v>24.46</v>
      </c>
      <c r="G377" s="385">
        <f t="shared" si="4"/>
        <v>2.8432462673283995E+78</v>
      </c>
      <c r="H377" s="367"/>
    </row>
    <row r="378" spans="1:8" ht="21.75" hidden="1" x14ac:dyDescent="0.5">
      <c r="A378" s="379"/>
      <c r="B378" s="380"/>
      <c r="C378" s="381" t="s">
        <v>303</v>
      </c>
      <c r="D378" s="382">
        <v>1</v>
      </c>
      <c r="E378" s="383" t="s">
        <v>57</v>
      </c>
      <c r="F378" s="384" t="s">
        <v>127</v>
      </c>
      <c r="G378" s="385">
        <f t="shared" si="4"/>
        <v>5.2295452013092268E+78</v>
      </c>
      <c r="H378" s="386" t="s">
        <v>128</v>
      </c>
    </row>
    <row r="379" spans="1:8" ht="21.75" hidden="1" x14ac:dyDescent="0.5">
      <c r="A379" s="434">
        <v>9.6999999999999993</v>
      </c>
      <c r="B379" s="365" t="s">
        <v>304</v>
      </c>
      <c r="C379" s="366"/>
      <c r="D379" s="377" t="s">
        <v>117</v>
      </c>
      <c r="E379" s="373" t="s">
        <v>117</v>
      </c>
      <c r="F379" s="374" t="s">
        <v>117</v>
      </c>
      <c r="G379" s="385">
        <f t="shared" si="4"/>
        <v>9.618633224561836E+78</v>
      </c>
      <c r="H379" s="411" t="s">
        <v>117</v>
      </c>
    </row>
    <row r="380" spans="1:8" ht="21.75" hidden="1" x14ac:dyDescent="0.5">
      <c r="A380" s="367"/>
      <c r="B380" s="365" t="s">
        <v>298</v>
      </c>
      <c r="C380" s="366"/>
      <c r="D380" s="377" t="s">
        <v>117</v>
      </c>
      <c r="E380" s="373" t="s">
        <v>117</v>
      </c>
      <c r="F380" s="374" t="s">
        <v>117</v>
      </c>
      <c r="G380" s="385">
        <f t="shared" si="4"/>
        <v>1.7691424693199462E+79</v>
      </c>
      <c r="H380" s="411" t="s">
        <v>117</v>
      </c>
    </row>
    <row r="381" spans="1:8" ht="21.75" hidden="1" x14ac:dyDescent="0.5">
      <c r="A381" s="367"/>
      <c r="B381" s="370"/>
      <c r="C381" s="366" t="s">
        <v>305</v>
      </c>
      <c r="D381" s="482">
        <v>0.54700000000000004</v>
      </c>
      <c r="E381" s="373" t="s">
        <v>284</v>
      </c>
      <c r="F381" s="374">
        <v>1482</v>
      </c>
      <c r="G381" s="385">
        <f t="shared" si="4"/>
        <v>3.2539603119070523E+79</v>
      </c>
      <c r="H381" s="483" t="s">
        <v>265</v>
      </c>
    </row>
    <row r="382" spans="1:8" ht="9.75" hidden="1" customHeight="1" x14ac:dyDescent="0.5">
      <c r="A382" s="367"/>
      <c r="B382" s="370"/>
      <c r="C382" s="366" t="s">
        <v>293</v>
      </c>
      <c r="D382" s="482">
        <v>0.22600000000000001</v>
      </c>
      <c r="E382" s="373" t="s">
        <v>284</v>
      </c>
      <c r="F382" s="432">
        <v>842</v>
      </c>
      <c r="G382" s="385">
        <f t="shared" si="4"/>
        <v>5.9849661036831827E+79</v>
      </c>
      <c r="H382" s="367"/>
    </row>
    <row r="383" spans="1:8" ht="21.75" hidden="1" x14ac:dyDescent="0.5">
      <c r="A383" s="367"/>
      <c r="B383" s="370"/>
      <c r="C383" s="366" t="s">
        <v>286</v>
      </c>
      <c r="D383" s="377">
        <v>0.15</v>
      </c>
      <c r="E383" s="373" t="s">
        <v>120</v>
      </c>
      <c r="F383" s="436">
        <v>24.46</v>
      </c>
      <c r="G383" s="385">
        <f t="shared" si="4"/>
        <v>1.1008068884910181E+80</v>
      </c>
      <c r="H383" s="367"/>
    </row>
    <row r="384" spans="1:8" ht="21.75" hidden="1" x14ac:dyDescent="0.5">
      <c r="A384" s="379"/>
      <c r="B384" s="380"/>
      <c r="C384" s="381" t="s">
        <v>306</v>
      </c>
      <c r="D384" s="382">
        <v>1</v>
      </c>
      <c r="E384" s="383" t="s">
        <v>57</v>
      </c>
      <c r="F384" s="384" t="s">
        <v>127</v>
      </c>
      <c r="G384" s="385">
        <f t="shared" si="4"/>
        <v>2.0246995300500416E+80</v>
      </c>
      <c r="H384" s="386" t="s">
        <v>128</v>
      </c>
    </row>
    <row r="385" spans="1:8" ht="12" hidden="1" customHeight="1" x14ac:dyDescent="0.5">
      <c r="A385" s="387">
        <v>9.8000000000000007</v>
      </c>
      <c r="B385" s="429" t="s">
        <v>307</v>
      </c>
      <c r="C385" s="371"/>
      <c r="D385" s="430" t="s">
        <v>117</v>
      </c>
      <c r="E385" s="431" t="s">
        <v>117</v>
      </c>
      <c r="F385" s="432" t="s">
        <v>117</v>
      </c>
      <c r="G385" s="385">
        <f t="shared" si="4"/>
        <v>3.724003028909378E+80</v>
      </c>
      <c r="H385" s="417" t="s">
        <v>117</v>
      </c>
    </row>
    <row r="386" spans="1:8" ht="21.75" hidden="1" x14ac:dyDescent="0.5">
      <c r="A386" s="367"/>
      <c r="B386" s="365" t="s">
        <v>308</v>
      </c>
      <c r="C386" s="366"/>
      <c r="D386" s="377" t="s">
        <v>117</v>
      </c>
      <c r="E386" s="373" t="s">
        <v>117</v>
      </c>
      <c r="F386" s="374" t="s">
        <v>117</v>
      </c>
      <c r="G386" s="385">
        <f t="shared" si="4"/>
        <v>6.849509447450438E+80</v>
      </c>
      <c r="H386" s="411" t="s">
        <v>117</v>
      </c>
    </row>
    <row r="387" spans="1:8" ht="21.75" hidden="1" x14ac:dyDescent="0.5">
      <c r="A387" s="367"/>
      <c r="B387" s="370"/>
      <c r="C387" s="366" t="s">
        <v>309</v>
      </c>
      <c r="D387" s="377">
        <v>1</v>
      </c>
      <c r="E387" s="373" t="s">
        <v>57</v>
      </c>
      <c r="F387" s="374">
        <v>167</v>
      </c>
      <c r="G387" s="385">
        <f t="shared" si="4"/>
        <v>1.2598212006409857E+81</v>
      </c>
      <c r="H387" s="483" t="s">
        <v>310</v>
      </c>
    </row>
    <row r="388" spans="1:8" ht="21.75" hidden="1" x14ac:dyDescent="0.5">
      <c r="A388" s="367"/>
      <c r="B388" s="370"/>
      <c r="C388" s="366" t="s">
        <v>311</v>
      </c>
      <c r="D388" s="377">
        <v>0.48</v>
      </c>
      <c r="E388" s="373" t="s">
        <v>284</v>
      </c>
      <c r="F388" s="432">
        <v>400</v>
      </c>
      <c r="G388" s="385">
        <f t="shared" si="4"/>
        <v>2.3171724482769673E+81</v>
      </c>
      <c r="H388" s="483" t="s">
        <v>265</v>
      </c>
    </row>
    <row r="389" spans="1:8" ht="3" hidden="1" customHeight="1" x14ac:dyDescent="0.5">
      <c r="A389" s="367"/>
      <c r="B389" s="370"/>
      <c r="C389" s="366" t="s">
        <v>286</v>
      </c>
      <c r="D389" s="377">
        <v>0.2</v>
      </c>
      <c r="E389" s="373" t="s">
        <v>120</v>
      </c>
      <c r="F389" s="436">
        <v>24.46</v>
      </c>
      <c r="G389" s="385">
        <f t="shared" si="4"/>
        <v>4.2619445936629968E+81</v>
      </c>
      <c r="H389" s="367"/>
    </row>
    <row r="390" spans="1:8" ht="15.75" hidden="1" customHeight="1" x14ac:dyDescent="0.5">
      <c r="A390" s="379"/>
      <c r="B390" s="380"/>
      <c r="C390" s="381" t="s">
        <v>312</v>
      </c>
      <c r="D390" s="382">
        <v>1</v>
      </c>
      <c r="E390" s="383" t="s">
        <v>57</v>
      </c>
      <c r="F390" s="384" t="s">
        <v>127</v>
      </c>
      <c r="G390" s="385">
        <f t="shared" si="4"/>
        <v>7.8389382425809502E+81</v>
      </c>
      <c r="H390" s="386" t="s">
        <v>128</v>
      </c>
    </row>
    <row r="391" spans="1:8" ht="21.75" hidden="1" x14ac:dyDescent="0.5">
      <c r="A391" s="387">
        <v>9.9</v>
      </c>
      <c r="B391" s="429" t="s">
        <v>313</v>
      </c>
      <c r="C391" s="371"/>
      <c r="D391" s="430" t="s">
        <v>117</v>
      </c>
      <c r="E391" s="431" t="s">
        <v>117</v>
      </c>
      <c r="F391" s="432" t="s">
        <v>117</v>
      </c>
      <c r="G391" s="385">
        <f t="shared" si="4"/>
        <v>1.4418055284520915E+82</v>
      </c>
      <c r="H391" s="417" t="s">
        <v>117</v>
      </c>
    </row>
    <row r="392" spans="1:8" ht="21.75" hidden="1" x14ac:dyDescent="0.5">
      <c r="A392" s="367"/>
      <c r="B392" s="365" t="s">
        <v>314</v>
      </c>
      <c r="C392" s="366"/>
      <c r="D392" s="377" t="s">
        <v>117</v>
      </c>
      <c r="E392" s="373" t="s">
        <v>117</v>
      </c>
      <c r="F392" s="374" t="s">
        <v>117</v>
      </c>
      <c r="G392" s="385">
        <f t="shared" si="4"/>
        <v>2.6518938120764861E+82</v>
      </c>
      <c r="H392" s="411" t="s">
        <v>117</v>
      </c>
    </row>
    <row r="393" spans="1:8" ht="21.75" hidden="1" x14ac:dyDescent="0.5">
      <c r="A393" s="367"/>
      <c r="B393" s="370"/>
      <c r="C393" s="366" t="s">
        <v>309</v>
      </c>
      <c r="D393" s="377">
        <v>1</v>
      </c>
      <c r="E393" s="373" t="s">
        <v>57</v>
      </c>
      <c r="F393" s="374">
        <v>167</v>
      </c>
      <c r="G393" s="385">
        <f t="shared" si="4"/>
        <v>4.8775931647866722E+82</v>
      </c>
      <c r="H393" s="483" t="s">
        <v>310</v>
      </c>
    </row>
    <row r="394" spans="1:8" ht="21.75" hidden="1" x14ac:dyDescent="0.5">
      <c r="A394" s="367"/>
      <c r="B394" s="370"/>
      <c r="C394" s="366" t="s">
        <v>315</v>
      </c>
      <c r="D394" s="377">
        <v>0.48</v>
      </c>
      <c r="E394" s="373" t="s">
        <v>284</v>
      </c>
      <c r="F394" s="432">
        <v>842</v>
      </c>
      <c r="G394" s="385">
        <f t="shared" si="4"/>
        <v>8.9712925053152496E+82</v>
      </c>
      <c r="H394" s="483" t="s">
        <v>265</v>
      </c>
    </row>
    <row r="395" spans="1:8" ht="21.75" hidden="1" x14ac:dyDescent="0.5">
      <c r="A395" s="367"/>
      <c r="B395" s="370"/>
      <c r="C395" s="366" t="s">
        <v>286</v>
      </c>
      <c r="D395" s="377">
        <v>0.2</v>
      </c>
      <c r="E395" s="373" t="s">
        <v>120</v>
      </c>
      <c r="F395" s="436">
        <v>24.46</v>
      </c>
      <c r="G395" s="385">
        <f t="shared" si="4"/>
        <v>1.6500779482178409E+83</v>
      </c>
      <c r="H395" s="367"/>
    </row>
    <row r="396" spans="1:8" ht="12.75" hidden="1" customHeight="1" x14ac:dyDescent="0.5">
      <c r="A396" s="379"/>
      <c r="B396" s="380"/>
      <c r="C396" s="381" t="s">
        <v>312</v>
      </c>
      <c r="D396" s="382">
        <v>1</v>
      </c>
      <c r="E396" s="383" t="s">
        <v>57</v>
      </c>
      <c r="F396" s="384" t="s">
        <v>127</v>
      </c>
      <c r="G396" s="385">
        <f t="shared" si="4"/>
        <v>3.0349665152280331E+83</v>
      </c>
      <c r="H396" s="386" t="s">
        <v>128</v>
      </c>
    </row>
    <row r="397" spans="1:8" ht="21.75" hidden="1" x14ac:dyDescent="0.5">
      <c r="A397" s="470">
        <v>9.1</v>
      </c>
      <c r="B397" s="429" t="s">
        <v>316</v>
      </c>
      <c r="C397" s="371"/>
      <c r="D397" s="430" t="s">
        <v>117</v>
      </c>
      <c r="E397" s="431" t="s">
        <v>117</v>
      </c>
      <c r="F397" s="432" t="s">
        <v>117</v>
      </c>
      <c r="G397" s="385">
        <f t="shared" si="4"/>
        <v>5.5821737139773993E+83</v>
      </c>
      <c r="H397" s="417" t="s">
        <v>117</v>
      </c>
    </row>
    <row r="398" spans="1:8" ht="21.75" hidden="1" x14ac:dyDescent="0.5">
      <c r="A398" s="367"/>
      <c r="B398" s="365" t="s">
        <v>308</v>
      </c>
      <c r="C398" s="366"/>
      <c r="D398" s="377" t="s">
        <v>117</v>
      </c>
      <c r="E398" s="373" t="s">
        <v>117</v>
      </c>
      <c r="F398" s="374" t="s">
        <v>117</v>
      </c>
      <c r="G398" s="385">
        <f t="shared" si="4"/>
        <v>1.0267218177423274E+84</v>
      </c>
      <c r="H398" s="411" t="s">
        <v>117</v>
      </c>
    </row>
    <row r="399" spans="1:8" ht="21.75" hidden="1" x14ac:dyDescent="0.5">
      <c r="A399" s="367"/>
      <c r="B399" s="370"/>
      <c r="C399" s="366" t="s">
        <v>317</v>
      </c>
      <c r="D399" s="377">
        <v>1</v>
      </c>
      <c r="E399" s="373" t="s">
        <v>57</v>
      </c>
      <c r="F399" s="374">
        <v>255</v>
      </c>
      <c r="G399" s="385">
        <f t="shared" si="4"/>
        <v>1.8884358406628707E+84</v>
      </c>
      <c r="H399" s="483" t="s">
        <v>310</v>
      </c>
    </row>
    <row r="400" spans="1:8" ht="21.75" hidden="1" x14ac:dyDescent="0.5">
      <c r="A400" s="367"/>
      <c r="B400" s="370"/>
      <c r="C400" s="366" t="s">
        <v>311</v>
      </c>
      <c r="D400" s="377">
        <v>0.48</v>
      </c>
      <c r="E400" s="373" t="s">
        <v>284</v>
      </c>
      <c r="F400" s="432">
        <v>400</v>
      </c>
      <c r="G400" s="385">
        <f t="shared" si="4"/>
        <v>3.473375029802938E+84</v>
      </c>
      <c r="H400" s="483" t="s">
        <v>265</v>
      </c>
    </row>
    <row r="401" spans="1:8" ht="21.75" hidden="1" x14ac:dyDescent="0.5">
      <c r="A401" s="367"/>
      <c r="B401" s="370"/>
      <c r="C401" s="366" t="s">
        <v>286</v>
      </c>
      <c r="D401" s="377">
        <v>0.2</v>
      </c>
      <c r="E401" s="373" t="s">
        <v>120</v>
      </c>
      <c r="F401" s="436">
        <v>24.46</v>
      </c>
      <c r="G401" s="385">
        <f t="shared" si="4"/>
        <v>6.3885326882081367E+84</v>
      </c>
      <c r="H401" s="367"/>
    </row>
    <row r="402" spans="1:8" ht="21.75" hidden="1" x14ac:dyDescent="0.5">
      <c r="A402" s="379"/>
      <c r="B402" s="380"/>
      <c r="C402" s="381" t="s">
        <v>318</v>
      </c>
      <c r="D402" s="382">
        <v>1</v>
      </c>
      <c r="E402" s="383" t="s">
        <v>57</v>
      </c>
      <c r="F402" s="384" t="s">
        <v>127</v>
      </c>
      <c r="G402" s="385">
        <f t="shared" si="4"/>
        <v>1.1750343558673946E+85</v>
      </c>
      <c r="H402" s="386" t="s">
        <v>128</v>
      </c>
    </row>
    <row r="403" spans="1:8" ht="21.75" hidden="1" x14ac:dyDescent="0.5">
      <c r="A403" s="387">
        <v>9.11</v>
      </c>
      <c r="B403" s="429" t="s">
        <v>319</v>
      </c>
      <c r="C403" s="371"/>
      <c r="D403" s="430" t="s">
        <v>117</v>
      </c>
      <c r="E403" s="431" t="s">
        <v>117</v>
      </c>
      <c r="F403" s="432" t="s">
        <v>117</v>
      </c>
      <c r="G403" s="385">
        <f t="shared" si="4"/>
        <v>2.161225127668502E+85</v>
      </c>
      <c r="H403" s="417" t="s">
        <v>117</v>
      </c>
    </row>
    <row r="404" spans="1:8" ht="21.75" hidden="1" x14ac:dyDescent="0.5">
      <c r="A404" s="367"/>
      <c r="B404" s="365" t="s">
        <v>314</v>
      </c>
      <c r="C404" s="366"/>
      <c r="D404" s="377" t="s">
        <v>117</v>
      </c>
      <c r="E404" s="373" t="s">
        <v>117</v>
      </c>
      <c r="F404" s="374" t="s">
        <v>117</v>
      </c>
      <c r="G404" s="385">
        <f t="shared" si="4"/>
        <v>3.9751127523567103E+85</v>
      </c>
      <c r="H404" s="411" t="s">
        <v>117</v>
      </c>
    </row>
    <row r="405" spans="1:8" ht="11.25" hidden="1" customHeight="1" x14ac:dyDescent="0.5">
      <c r="A405" s="367"/>
      <c r="B405" s="370"/>
      <c r="C405" s="366" t="s">
        <v>317</v>
      </c>
      <c r="D405" s="377">
        <v>1</v>
      </c>
      <c r="E405" s="373" t="s">
        <v>57</v>
      </c>
      <c r="F405" s="374">
        <v>255</v>
      </c>
      <c r="G405" s="385">
        <f t="shared" si="4"/>
        <v>7.3113722358926069E+85</v>
      </c>
      <c r="H405" s="483" t="s">
        <v>310</v>
      </c>
    </row>
    <row r="406" spans="1:8" ht="21.75" hidden="1" x14ac:dyDescent="0.5">
      <c r="A406" s="379"/>
      <c r="B406" s="380"/>
      <c r="C406" s="381" t="s">
        <v>315</v>
      </c>
      <c r="D406" s="484">
        <v>0.48</v>
      </c>
      <c r="E406" s="383" t="s">
        <v>284</v>
      </c>
      <c r="F406" s="464">
        <v>842</v>
      </c>
      <c r="G406" s="385">
        <f t="shared" si="4"/>
        <v>1.344771011591782E+86</v>
      </c>
      <c r="H406" s="485" t="s">
        <v>265</v>
      </c>
    </row>
    <row r="407" spans="1:8" ht="21.75" hidden="1" x14ac:dyDescent="0.5">
      <c r="A407" s="388"/>
      <c r="B407" s="459"/>
      <c r="C407" s="371" t="s">
        <v>286</v>
      </c>
      <c r="D407" s="430">
        <v>0.2</v>
      </c>
      <c r="E407" s="431" t="s">
        <v>120</v>
      </c>
      <c r="F407" s="436">
        <v>24.46</v>
      </c>
      <c r="G407" s="385">
        <f t="shared" ref="G407:G470" si="5">G404+G405+G406</f>
        <v>2.4734195104167138E+86</v>
      </c>
      <c r="H407" s="388"/>
    </row>
    <row r="408" spans="1:8" ht="21.75" hidden="1" x14ac:dyDescent="0.5">
      <c r="A408" s="447"/>
      <c r="B408" s="448"/>
      <c r="C408" s="449" t="s">
        <v>318</v>
      </c>
      <c r="D408" s="450">
        <v>1</v>
      </c>
      <c r="E408" s="451" t="s">
        <v>57</v>
      </c>
      <c r="F408" s="452" t="s">
        <v>127</v>
      </c>
      <c r="G408" s="385">
        <f t="shared" si="5"/>
        <v>4.5493277455977564E+86</v>
      </c>
      <c r="H408" s="461" t="s">
        <v>128</v>
      </c>
    </row>
    <row r="409" spans="1:8" ht="21.75" hidden="1" x14ac:dyDescent="0.5">
      <c r="A409" s="379"/>
      <c r="B409" s="380"/>
      <c r="C409" s="381"/>
      <c r="D409" s="382"/>
      <c r="E409" s="383"/>
      <c r="F409" s="384"/>
      <c r="G409" s="385">
        <f t="shared" si="5"/>
        <v>8.3675182676062529E+86</v>
      </c>
      <c r="H409" s="386"/>
    </row>
    <row r="410" spans="1:8" ht="21.75" hidden="1" x14ac:dyDescent="0.5">
      <c r="A410" s="387">
        <v>9.1199999999999992</v>
      </c>
      <c r="B410" s="429" t="s">
        <v>320</v>
      </c>
      <c r="C410" s="371"/>
      <c r="D410" s="430" t="s">
        <v>117</v>
      </c>
      <c r="E410" s="431" t="s">
        <v>117</v>
      </c>
      <c r="F410" s="432" t="s">
        <v>117</v>
      </c>
      <c r="G410" s="385">
        <f t="shared" si="5"/>
        <v>1.5390265523620723E+87</v>
      </c>
      <c r="H410" s="417" t="s">
        <v>117</v>
      </c>
    </row>
    <row r="411" spans="1:8" ht="21.75" hidden="1" x14ac:dyDescent="0.5">
      <c r="A411" s="367"/>
      <c r="B411" s="365" t="s">
        <v>308</v>
      </c>
      <c r="C411" s="366"/>
      <c r="D411" s="377" t="s">
        <v>117</v>
      </c>
      <c r="E411" s="373" t="s">
        <v>117</v>
      </c>
      <c r="F411" s="374" t="s">
        <v>117</v>
      </c>
      <c r="G411" s="385">
        <f t="shared" si="5"/>
        <v>2.8307111536824733E+87</v>
      </c>
      <c r="H411" s="411" t="s">
        <v>117</v>
      </c>
    </row>
    <row r="412" spans="1:8" ht="21.75" hidden="1" x14ac:dyDescent="0.5">
      <c r="A412" s="367"/>
      <c r="B412" s="370"/>
      <c r="C412" s="366" t="s">
        <v>321</v>
      </c>
      <c r="D412" s="377">
        <v>1</v>
      </c>
      <c r="E412" s="373" t="s">
        <v>57</v>
      </c>
      <c r="F412" s="374">
        <v>373</v>
      </c>
      <c r="G412" s="385">
        <f t="shared" si="5"/>
        <v>5.2064895328051707E+87</v>
      </c>
      <c r="H412" s="483" t="s">
        <v>310</v>
      </c>
    </row>
    <row r="413" spans="1:8" ht="21.75" hidden="1" x14ac:dyDescent="0.5">
      <c r="A413" s="367"/>
      <c r="B413" s="370"/>
      <c r="C413" s="366" t="s">
        <v>311</v>
      </c>
      <c r="D413" s="377">
        <v>0.48</v>
      </c>
      <c r="E413" s="373" t="s">
        <v>284</v>
      </c>
      <c r="F413" s="432">
        <v>400</v>
      </c>
      <c r="G413" s="385">
        <f t="shared" si="5"/>
        <v>9.5762272388497165E+87</v>
      </c>
      <c r="H413" s="483" t="s">
        <v>265</v>
      </c>
    </row>
    <row r="414" spans="1:8" ht="21.75" hidden="1" x14ac:dyDescent="0.5">
      <c r="A414" s="367"/>
      <c r="B414" s="370"/>
      <c r="C414" s="366" t="s">
        <v>286</v>
      </c>
      <c r="D414" s="377">
        <v>0.2</v>
      </c>
      <c r="E414" s="373" t="s">
        <v>120</v>
      </c>
      <c r="F414" s="436">
        <v>24.46</v>
      </c>
      <c r="G414" s="385">
        <f t="shared" si="5"/>
        <v>1.761342792533736E+88</v>
      </c>
      <c r="H414" s="367"/>
    </row>
    <row r="415" spans="1:8" ht="21.75" hidden="1" x14ac:dyDescent="0.5">
      <c r="A415" s="379"/>
      <c r="B415" s="380"/>
      <c r="C415" s="381" t="s">
        <v>322</v>
      </c>
      <c r="D415" s="382">
        <v>1</v>
      </c>
      <c r="E415" s="383" t="s">
        <v>57</v>
      </c>
      <c r="F415" s="384" t="s">
        <v>127</v>
      </c>
      <c r="G415" s="385">
        <f t="shared" si="5"/>
        <v>3.2396144696992249E+88</v>
      </c>
      <c r="H415" s="386" t="s">
        <v>128</v>
      </c>
    </row>
    <row r="416" spans="1:8" ht="21.75" hidden="1" x14ac:dyDescent="0.5">
      <c r="A416" s="470">
        <v>9.1300000000000008</v>
      </c>
      <c r="B416" s="429" t="s">
        <v>323</v>
      </c>
      <c r="C416" s="371"/>
      <c r="D416" s="430" t="s">
        <v>117</v>
      </c>
      <c r="E416" s="431" t="s">
        <v>117</v>
      </c>
      <c r="F416" s="432" t="s">
        <v>117</v>
      </c>
      <c r="G416" s="385">
        <f t="shared" si="5"/>
        <v>5.9585799861179326E+88</v>
      </c>
      <c r="H416" s="417" t="s">
        <v>117</v>
      </c>
    </row>
    <row r="417" spans="1:8" ht="21.75" hidden="1" x14ac:dyDescent="0.5">
      <c r="A417" s="367"/>
      <c r="B417" s="365" t="s">
        <v>314</v>
      </c>
      <c r="C417" s="366"/>
      <c r="D417" s="377" t="s">
        <v>117</v>
      </c>
      <c r="E417" s="373" t="s">
        <v>117</v>
      </c>
      <c r="F417" s="374" t="s">
        <v>117</v>
      </c>
      <c r="G417" s="385">
        <f t="shared" si="5"/>
        <v>1.0959537248350894E+89</v>
      </c>
      <c r="H417" s="411" t="s">
        <v>117</v>
      </c>
    </row>
    <row r="418" spans="1:8" ht="12.75" hidden="1" customHeight="1" x14ac:dyDescent="0.5">
      <c r="A418" s="367"/>
      <c r="B418" s="370"/>
      <c r="C418" s="366" t="s">
        <v>321</v>
      </c>
      <c r="D418" s="377">
        <v>1</v>
      </c>
      <c r="E418" s="373" t="s">
        <v>57</v>
      </c>
      <c r="F418" s="374">
        <v>373</v>
      </c>
      <c r="G418" s="385">
        <f t="shared" si="5"/>
        <v>2.0157731704168052E+89</v>
      </c>
      <c r="H418" s="483" t="s">
        <v>310</v>
      </c>
    </row>
    <row r="419" spans="1:8" ht="21.75" hidden="1" x14ac:dyDescent="0.5">
      <c r="A419" s="367"/>
      <c r="B419" s="370"/>
      <c r="C419" s="366" t="s">
        <v>315</v>
      </c>
      <c r="D419" s="377">
        <v>0.48</v>
      </c>
      <c r="E419" s="373" t="s">
        <v>284</v>
      </c>
      <c r="F419" s="432">
        <v>842</v>
      </c>
      <c r="G419" s="385">
        <f t="shared" si="5"/>
        <v>3.7075848938636878E+89</v>
      </c>
      <c r="H419" s="483" t="s">
        <v>265</v>
      </c>
    </row>
    <row r="420" spans="1:8" ht="21.75" hidden="1" x14ac:dyDescent="0.5">
      <c r="A420" s="367"/>
      <c r="B420" s="370"/>
      <c r="C420" s="366" t="s">
        <v>286</v>
      </c>
      <c r="D420" s="377">
        <v>0.2</v>
      </c>
      <c r="E420" s="373" t="s">
        <v>120</v>
      </c>
      <c r="F420" s="436">
        <v>24.46</v>
      </c>
      <c r="G420" s="385">
        <f t="shared" si="5"/>
        <v>6.8193117891155816E+89</v>
      </c>
      <c r="H420" s="367"/>
    </row>
    <row r="421" spans="1:8" ht="21.75" hidden="1" x14ac:dyDescent="0.5">
      <c r="A421" s="379"/>
      <c r="B421" s="380"/>
      <c r="C421" s="381" t="s">
        <v>322</v>
      </c>
      <c r="D421" s="382">
        <v>1</v>
      </c>
      <c r="E421" s="383" t="s">
        <v>57</v>
      </c>
      <c r="F421" s="384" t="s">
        <v>127</v>
      </c>
      <c r="G421" s="385">
        <f t="shared" si="5"/>
        <v>1.2542669853396075E+90</v>
      </c>
      <c r="H421" s="386" t="s">
        <v>128</v>
      </c>
    </row>
    <row r="422" spans="1:8" ht="21.75" hidden="1" x14ac:dyDescent="0.5">
      <c r="A422" s="387">
        <v>9.14</v>
      </c>
      <c r="B422" s="429" t="s">
        <v>307</v>
      </c>
      <c r="C422" s="371"/>
      <c r="D422" s="430" t="s">
        <v>117</v>
      </c>
      <c r="E422" s="431" t="s">
        <v>117</v>
      </c>
      <c r="F422" s="432" t="s">
        <v>117</v>
      </c>
      <c r="G422" s="385">
        <f t="shared" si="5"/>
        <v>2.3069566536375347E+90</v>
      </c>
      <c r="H422" s="417" t="s">
        <v>117</v>
      </c>
    </row>
    <row r="423" spans="1:8" ht="21.75" hidden="1" x14ac:dyDescent="0.5">
      <c r="A423" s="367"/>
      <c r="B423" s="365" t="s">
        <v>324</v>
      </c>
      <c r="C423" s="366"/>
      <c r="D423" s="377" t="s">
        <v>117</v>
      </c>
      <c r="E423" s="373" t="s">
        <v>117</v>
      </c>
      <c r="F423" s="374" t="s">
        <v>117</v>
      </c>
      <c r="G423" s="385">
        <f t="shared" si="5"/>
        <v>4.2431548178887006E+90</v>
      </c>
      <c r="H423" s="411" t="s">
        <v>117</v>
      </c>
    </row>
    <row r="424" spans="1:8" ht="21.75" hidden="1" x14ac:dyDescent="0.5">
      <c r="A424" s="367"/>
      <c r="B424" s="370"/>
      <c r="C424" s="366" t="s">
        <v>309</v>
      </c>
      <c r="D424" s="377">
        <v>2</v>
      </c>
      <c r="E424" s="373" t="s">
        <v>57</v>
      </c>
      <c r="F424" s="374">
        <v>167</v>
      </c>
      <c r="G424" s="385">
        <f t="shared" si="5"/>
        <v>7.8043784568658428E+90</v>
      </c>
      <c r="H424" s="483" t="s">
        <v>310</v>
      </c>
    </row>
    <row r="425" spans="1:8" ht="21.75" hidden="1" x14ac:dyDescent="0.5">
      <c r="A425" s="367"/>
      <c r="B425" s="370"/>
      <c r="C425" s="366" t="s">
        <v>325</v>
      </c>
      <c r="D425" s="377">
        <v>0.48</v>
      </c>
      <c r="E425" s="373" t="s">
        <v>284</v>
      </c>
      <c r="F425" s="432">
        <v>396</v>
      </c>
      <c r="G425" s="385">
        <f t="shared" si="5"/>
        <v>1.4354489928392077E+91</v>
      </c>
      <c r="H425" s="483" t="s">
        <v>265</v>
      </c>
    </row>
    <row r="426" spans="1:8" ht="21.75" hidden="1" x14ac:dyDescent="0.5">
      <c r="A426" s="367"/>
      <c r="B426" s="370"/>
      <c r="C426" s="366" t="s">
        <v>286</v>
      </c>
      <c r="D426" s="377">
        <v>0.28000000000000003</v>
      </c>
      <c r="E426" s="373" t="s">
        <v>120</v>
      </c>
      <c r="F426" s="436">
        <v>24.46</v>
      </c>
      <c r="G426" s="385">
        <f t="shared" si="5"/>
        <v>2.640202320314662E+91</v>
      </c>
      <c r="H426" s="367"/>
    </row>
    <row r="427" spans="1:8" ht="0.75" hidden="1" customHeight="1" x14ac:dyDescent="0.5">
      <c r="A427" s="379"/>
      <c r="B427" s="380"/>
      <c r="C427" s="381" t="s">
        <v>326</v>
      </c>
      <c r="D427" s="382">
        <v>1</v>
      </c>
      <c r="E427" s="383" t="s">
        <v>57</v>
      </c>
      <c r="F427" s="384" t="s">
        <v>127</v>
      </c>
      <c r="G427" s="385">
        <f t="shared" si="5"/>
        <v>4.8560891588404542E+91</v>
      </c>
      <c r="H427" s="386" t="s">
        <v>128</v>
      </c>
    </row>
    <row r="428" spans="1:8" ht="21.75" hidden="1" x14ac:dyDescent="0.5">
      <c r="A428" s="387">
        <v>9.15</v>
      </c>
      <c r="B428" s="429" t="s">
        <v>313</v>
      </c>
      <c r="C428" s="371"/>
      <c r="D428" s="430" t="s">
        <v>117</v>
      </c>
      <c r="E428" s="431" t="s">
        <v>117</v>
      </c>
      <c r="F428" s="432" t="s">
        <v>117</v>
      </c>
      <c r="G428" s="385">
        <f t="shared" si="5"/>
        <v>8.9317404719943247E+91</v>
      </c>
      <c r="H428" s="417" t="s">
        <v>117</v>
      </c>
    </row>
    <row r="429" spans="1:8" ht="21.75" hidden="1" x14ac:dyDescent="0.5">
      <c r="A429" s="367"/>
      <c r="B429" s="365" t="s">
        <v>327</v>
      </c>
      <c r="C429" s="366"/>
      <c r="D429" s="377" t="s">
        <v>117</v>
      </c>
      <c r="E429" s="373" t="s">
        <v>117</v>
      </c>
      <c r="F429" s="374" t="s">
        <v>117</v>
      </c>
      <c r="G429" s="385">
        <f t="shared" si="5"/>
        <v>1.6428031951149442E+92</v>
      </c>
      <c r="H429" s="411" t="s">
        <v>117</v>
      </c>
    </row>
    <row r="430" spans="1:8" ht="21.75" hidden="1" x14ac:dyDescent="0.5">
      <c r="A430" s="367"/>
      <c r="B430" s="370"/>
      <c r="C430" s="366" t="s">
        <v>309</v>
      </c>
      <c r="D430" s="377">
        <v>2</v>
      </c>
      <c r="E430" s="373" t="s">
        <v>57</v>
      </c>
      <c r="F430" s="374">
        <v>167</v>
      </c>
      <c r="G430" s="385">
        <f t="shared" si="5"/>
        <v>3.021586158198422E+92</v>
      </c>
      <c r="H430" s="483" t="s">
        <v>310</v>
      </c>
    </row>
    <row r="431" spans="1:8" ht="21.75" hidden="1" x14ac:dyDescent="0.5">
      <c r="A431" s="367"/>
      <c r="B431" s="370"/>
      <c r="C431" s="366" t="s">
        <v>328</v>
      </c>
      <c r="D431" s="377">
        <v>0.48</v>
      </c>
      <c r="E431" s="373" t="s">
        <v>284</v>
      </c>
      <c r="F431" s="432">
        <v>838</v>
      </c>
      <c r="G431" s="385">
        <f t="shared" si="5"/>
        <v>5.5575634005127981E+92</v>
      </c>
      <c r="H431" s="483" t="s">
        <v>265</v>
      </c>
    </row>
    <row r="432" spans="1:8" ht="21.75" hidden="1" x14ac:dyDescent="0.5">
      <c r="A432" s="367"/>
      <c r="B432" s="370"/>
      <c r="C432" s="366" t="s">
        <v>286</v>
      </c>
      <c r="D432" s="377">
        <v>0.28000000000000003</v>
      </c>
      <c r="E432" s="373" t="s">
        <v>120</v>
      </c>
      <c r="F432" s="436">
        <v>24.46</v>
      </c>
      <c r="G432" s="385">
        <f t="shared" si="5"/>
        <v>1.0221952753826164E+93</v>
      </c>
      <c r="H432" s="367"/>
    </row>
    <row r="433" spans="1:8" ht="21.75" hidden="1" x14ac:dyDescent="0.5">
      <c r="A433" s="379"/>
      <c r="B433" s="380"/>
      <c r="C433" s="381" t="s">
        <v>326</v>
      </c>
      <c r="D433" s="382">
        <v>1</v>
      </c>
      <c r="E433" s="383" t="s">
        <v>57</v>
      </c>
      <c r="F433" s="384" t="s">
        <v>127</v>
      </c>
      <c r="G433" s="385">
        <f t="shared" si="5"/>
        <v>1.8801102312537384E+93</v>
      </c>
      <c r="H433" s="386" t="s">
        <v>128</v>
      </c>
    </row>
    <row r="434" spans="1:8" ht="21.75" hidden="1" x14ac:dyDescent="0.5">
      <c r="A434" s="387">
        <v>9.16</v>
      </c>
      <c r="B434" s="429" t="s">
        <v>316</v>
      </c>
      <c r="C434" s="371"/>
      <c r="D434" s="430" t="s">
        <v>117</v>
      </c>
      <c r="E434" s="431" t="s">
        <v>117</v>
      </c>
      <c r="F434" s="432" t="s">
        <v>117</v>
      </c>
      <c r="G434" s="385">
        <f t="shared" si="5"/>
        <v>3.4580618466876346E+93</v>
      </c>
      <c r="H434" s="417" t="s">
        <v>117</v>
      </c>
    </row>
    <row r="435" spans="1:8" ht="21.75" hidden="1" x14ac:dyDescent="0.5">
      <c r="A435" s="367"/>
      <c r="B435" s="365" t="s">
        <v>324</v>
      </c>
      <c r="C435" s="366"/>
      <c r="D435" s="377" t="s">
        <v>117</v>
      </c>
      <c r="E435" s="373" t="s">
        <v>117</v>
      </c>
      <c r="F435" s="374" t="s">
        <v>117</v>
      </c>
      <c r="G435" s="385">
        <f t="shared" si="5"/>
        <v>6.3603673533239891E+93</v>
      </c>
      <c r="H435" s="411" t="s">
        <v>117</v>
      </c>
    </row>
    <row r="436" spans="1:8" ht="21.75" hidden="1" x14ac:dyDescent="0.5">
      <c r="A436" s="367"/>
      <c r="B436" s="370"/>
      <c r="C436" s="366" t="s">
        <v>317</v>
      </c>
      <c r="D436" s="377">
        <v>2</v>
      </c>
      <c r="E436" s="373" t="s">
        <v>57</v>
      </c>
      <c r="F436" s="374">
        <v>255</v>
      </c>
      <c r="G436" s="385">
        <f t="shared" si="5"/>
        <v>1.1698539431265362E+94</v>
      </c>
      <c r="H436" s="483" t="s">
        <v>310</v>
      </c>
    </row>
    <row r="437" spans="1:8" ht="21.75" hidden="1" x14ac:dyDescent="0.5">
      <c r="A437" s="367"/>
      <c r="B437" s="370"/>
      <c r="C437" s="366" t="s">
        <v>325</v>
      </c>
      <c r="D437" s="377">
        <v>0.48</v>
      </c>
      <c r="E437" s="373" t="s">
        <v>284</v>
      </c>
      <c r="F437" s="432">
        <v>396</v>
      </c>
      <c r="G437" s="385">
        <f t="shared" si="5"/>
        <v>2.1516968631276984E+94</v>
      </c>
      <c r="H437" s="483" t="s">
        <v>265</v>
      </c>
    </row>
    <row r="438" spans="1:8" ht="18.75" hidden="1" customHeight="1" x14ac:dyDescent="0.5">
      <c r="A438" s="367"/>
      <c r="B438" s="370"/>
      <c r="C438" s="366" t="s">
        <v>286</v>
      </c>
      <c r="D438" s="377">
        <v>0.28000000000000003</v>
      </c>
      <c r="E438" s="373" t="s">
        <v>120</v>
      </c>
      <c r="F438" s="436">
        <v>24.46</v>
      </c>
      <c r="G438" s="385">
        <f t="shared" si="5"/>
        <v>3.9575875415866336E+94</v>
      </c>
      <c r="H438" s="367"/>
    </row>
    <row r="439" spans="1:8" ht="21.75" hidden="1" x14ac:dyDescent="0.5">
      <c r="A439" s="379"/>
      <c r="B439" s="380"/>
      <c r="C439" s="381" t="s">
        <v>329</v>
      </c>
      <c r="D439" s="382">
        <v>1</v>
      </c>
      <c r="E439" s="383" t="s">
        <v>57</v>
      </c>
      <c r="F439" s="384" t="s">
        <v>127</v>
      </c>
      <c r="G439" s="385">
        <f t="shared" si="5"/>
        <v>7.2791383478408689E+94</v>
      </c>
      <c r="H439" s="386" t="s">
        <v>128</v>
      </c>
    </row>
    <row r="440" spans="1:8" ht="21.75" hidden="1" x14ac:dyDescent="0.5">
      <c r="A440" s="387">
        <v>9.17</v>
      </c>
      <c r="B440" s="429" t="s">
        <v>319</v>
      </c>
      <c r="C440" s="371"/>
      <c r="D440" s="430" t="s">
        <v>117</v>
      </c>
      <c r="E440" s="431" t="s">
        <v>117</v>
      </c>
      <c r="F440" s="432" t="s">
        <v>117</v>
      </c>
      <c r="G440" s="385">
        <f t="shared" si="5"/>
        <v>1.3388422752555202E+95</v>
      </c>
      <c r="H440" s="417" t="s">
        <v>117</v>
      </c>
    </row>
    <row r="441" spans="1:8" ht="21.75" hidden="1" x14ac:dyDescent="0.5">
      <c r="A441" s="367"/>
      <c r="B441" s="365" t="s">
        <v>327</v>
      </c>
      <c r="C441" s="366"/>
      <c r="D441" s="377" t="s">
        <v>117</v>
      </c>
      <c r="E441" s="373" t="s">
        <v>117</v>
      </c>
      <c r="F441" s="374" t="s">
        <v>117</v>
      </c>
      <c r="G441" s="385">
        <f t="shared" si="5"/>
        <v>2.4625148641982703E+95</v>
      </c>
      <c r="H441" s="411" t="s">
        <v>117</v>
      </c>
    </row>
    <row r="442" spans="1:8" ht="21.75" hidden="1" x14ac:dyDescent="0.5">
      <c r="A442" s="367"/>
      <c r="B442" s="370"/>
      <c r="C442" s="366" t="s">
        <v>317</v>
      </c>
      <c r="D442" s="377">
        <v>2</v>
      </c>
      <c r="E442" s="373" t="s">
        <v>57</v>
      </c>
      <c r="F442" s="374">
        <v>255</v>
      </c>
      <c r="G442" s="385">
        <f t="shared" si="5"/>
        <v>4.5292709742378777E+95</v>
      </c>
      <c r="H442" s="483" t="s">
        <v>310</v>
      </c>
    </row>
    <row r="443" spans="1:8" ht="21.75" hidden="1" x14ac:dyDescent="0.5">
      <c r="A443" s="367"/>
      <c r="B443" s="370"/>
      <c r="C443" s="366" t="s">
        <v>328</v>
      </c>
      <c r="D443" s="377">
        <v>0.48</v>
      </c>
      <c r="E443" s="373" t="s">
        <v>284</v>
      </c>
      <c r="F443" s="432">
        <v>838</v>
      </c>
      <c r="G443" s="385">
        <f t="shared" si="5"/>
        <v>8.3306281136916679E+95</v>
      </c>
      <c r="H443" s="483" t="s">
        <v>265</v>
      </c>
    </row>
    <row r="444" spans="1:8" ht="21.75" hidden="1" x14ac:dyDescent="0.5">
      <c r="A444" s="367"/>
      <c r="B444" s="370"/>
      <c r="C444" s="366" t="s">
        <v>286</v>
      </c>
      <c r="D444" s="377">
        <v>0.28000000000000003</v>
      </c>
      <c r="E444" s="373" t="s">
        <v>120</v>
      </c>
      <c r="F444" s="436">
        <v>24.46</v>
      </c>
      <c r="G444" s="385">
        <f t="shared" si="5"/>
        <v>1.5322413952127817E+96</v>
      </c>
      <c r="H444" s="367"/>
    </row>
    <row r="445" spans="1:8" ht="21.75" hidden="1" x14ac:dyDescent="0.5">
      <c r="A445" s="447"/>
      <c r="B445" s="448"/>
      <c r="C445" s="449" t="s">
        <v>329</v>
      </c>
      <c r="D445" s="450">
        <v>1</v>
      </c>
      <c r="E445" s="451" t="s">
        <v>57</v>
      </c>
      <c r="F445" s="452" t="s">
        <v>127</v>
      </c>
      <c r="G445" s="385">
        <f t="shared" si="5"/>
        <v>2.8182313040057364E+96</v>
      </c>
      <c r="H445" s="461" t="s">
        <v>128</v>
      </c>
    </row>
    <row r="446" spans="1:8" ht="21.75" hidden="1" x14ac:dyDescent="0.5">
      <c r="A446" s="379"/>
      <c r="B446" s="380"/>
      <c r="C446" s="381"/>
      <c r="D446" s="382"/>
      <c r="E446" s="383"/>
      <c r="F446" s="384"/>
      <c r="G446" s="385">
        <f t="shared" si="5"/>
        <v>5.1835355105876847E+96</v>
      </c>
      <c r="H446" s="386"/>
    </row>
    <row r="447" spans="1:8" ht="21.75" hidden="1" x14ac:dyDescent="0.5">
      <c r="A447" s="470">
        <v>9.18</v>
      </c>
      <c r="B447" s="429" t="s">
        <v>320</v>
      </c>
      <c r="C447" s="371"/>
      <c r="D447" s="388"/>
      <c r="E447" s="388"/>
      <c r="F447" s="432" t="s">
        <v>117</v>
      </c>
      <c r="G447" s="385">
        <f t="shared" si="5"/>
        <v>9.5340082098062034E+96</v>
      </c>
      <c r="H447" s="417" t="s">
        <v>117</v>
      </c>
    </row>
    <row r="448" spans="1:8" ht="21.75" hidden="1" x14ac:dyDescent="0.5">
      <c r="A448" s="367"/>
      <c r="B448" s="365" t="s">
        <v>324</v>
      </c>
      <c r="C448" s="366"/>
      <c r="D448" s="377" t="s">
        <v>117</v>
      </c>
      <c r="E448" s="373" t="s">
        <v>117</v>
      </c>
      <c r="F448" s="374" t="s">
        <v>117</v>
      </c>
      <c r="G448" s="385">
        <f t="shared" si="5"/>
        <v>1.7535775024399623E+97</v>
      </c>
      <c r="H448" s="411" t="s">
        <v>117</v>
      </c>
    </row>
    <row r="449" spans="1:8" ht="21.75" hidden="1" x14ac:dyDescent="0.5">
      <c r="A449" s="367"/>
      <c r="B449" s="370"/>
      <c r="C449" s="366" t="s">
        <v>321</v>
      </c>
      <c r="D449" s="377">
        <v>2</v>
      </c>
      <c r="E449" s="373" t="s">
        <v>57</v>
      </c>
      <c r="F449" s="374">
        <v>373</v>
      </c>
      <c r="G449" s="385">
        <f t="shared" si="5"/>
        <v>3.2253318744793512E+97</v>
      </c>
      <c r="H449" s="483" t="s">
        <v>310</v>
      </c>
    </row>
    <row r="450" spans="1:8" ht="12" hidden="1" customHeight="1" x14ac:dyDescent="0.5">
      <c r="A450" s="367"/>
      <c r="B450" s="370"/>
      <c r="C450" s="366" t="s">
        <v>325</v>
      </c>
      <c r="D450" s="377">
        <v>0.48</v>
      </c>
      <c r="E450" s="373" t="s">
        <v>284</v>
      </c>
      <c r="F450" s="432">
        <v>396</v>
      </c>
      <c r="G450" s="385">
        <f t="shared" si="5"/>
        <v>5.9323101978999342E+97</v>
      </c>
      <c r="H450" s="483" t="s">
        <v>265</v>
      </c>
    </row>
    <row r="451" spans="1:8" ht="21.75" hidden="1" x14ac:dyDescent="0.5">
      <c r="A451" s="367"/>
      <c r="B451" s="370"/>
      <c r="C451" s="366" t="s">
        <v>286</v>
      </c>
      <c r="D451" s="377">
        <v>0.28000000000000003</v>
      </c>
      <c r="E451" s="373" t="s">
        <v>120</v>
      </c>
      <c r="F451" s="436">
        <v>24.46</v>
      </c>
      <c r="G451" s="385">
        <f t="shared" si="5"/>
        <v>1.0911219574819248E+98</v>
      </c>
      <c r="H451" s="367"/>
    </row>
    <row r="452" spans="1:8" ht="21.75" hidden="1" x14ac:dyDescent="0.5">
      <c r="A452" s="379"/>
      <c r="B452" s="380"/>
      <c r="C452" s="381" t="s">
        <v>330</v>
      </c>
      <c r="D452" s="382">
        <v>1</v>
      </c>
      <c r="E452" s="383" t="s">
        <v>57</v>
      </c>
      <c r="F452" s="384" t="s">
        <v>127</v>
      </c>
      <c r="G452" s="385">
        <f t="shared" si="5"/>
        <v>2.0068861647198533E+98</v>
      </c>
      <c r="H452" s="386" t="s">
        <v>128</v>
      </c>
    </row>
    <row r="453" spans="1:8" ht="21.75" hidden="1" x14ac:dyDescent="0.5">
      <c r="A453" s="470">
        <v>9.19</v>
      </c>
      <c r="B453" s="429" t="s">
        <v>323</v>
      </c>
      <c r="C453" s="371"/>
      <c r="D453" s="367"/>
      <c r="E453" s="367"/>
      <c r="F453" s="432" t="s">
        <v>117</v>
      </c>
      <c r="G453" s="385">
        <f t="shared" si="5"/>
        <v>3.6912391419917718E+98</v>
      </c>
      <c r="H453" s="417" t="s">
        <v>117</v>
      </c>
    </row>
    <row r="454" spans="1:8" ht="21.75" hidden="1" x14ac:dyDescent="0.5">
      <c r="A454" s="367"/>
      <c r="B454" s="365" t="s">
        <v>327</v>
      </c>
      <c r="C454" s="366"/>
      <c r="D454" s="377" t="s">
        <v>117</v>
      </c>
      <c r="E454" s="373" t="s">
        <v>117</v>
      </c>
      <c r="F454" s="374" t="s">
        <v>117</v>
      </c>
      <c r="G454" s="385">
        <f t="shared" si="5"/>
        <v>6.7892472641935504E+98</v>
      </c>
      <c r="H454" s="411" t="s">
        <v>117</v>
      </c>
    </row>
    <row r="455" spans="1:8" ht="21.75" hidden="1" x14ac:dyDescent="0.5">
      <c r="A455" s="367"/>
      <c r="B455" s="370"/>
      <c r="C455" s="366" t="s">
        <v>321</v>
      </c>
      <c r="D455" s="377">
        <v>2</v>
      </c>
      <c r="E455" s="373" t="s">
        <v>57</v>
      </c>
      <c r="F455" s="374">
        <v>373</v>
      </c>
      <c r="G455" s="385">
        <f t="shared" si="5"/>
        <v>1.2487372570905175E+99</v>
      </c>
      <c r="H455" s="483" t="s">
        <v>310</v>
      </c>
    </row>
    <row r="456" spans="1:8" ht="21.75" hidden="1" x14ac:dyDescent="0.5">
      <c r="A456" s="367"/>
      <c r="B456" s="370"/>
      <c r="C456" s="366" t="s">
        <v>328</v>
      </c>
      <c r="D456" s="377">
        <v>0.48</v>
      </c>
      <c r="E456" s="373" t="s">
        <v>284</v>
      </c>
      <c r="F456" s="432">
        <v>838</v>
      </c>
      <c r="G456" s="385">
        <f t="shared" si="5"/>
        <v>2.2967858977090499E+99</v>
      </c>
      <c r="H456" s="483" t="s">
        <v>265</v>
      </c>
    </row>
    <row r="457" spans="1:8" ht="21.75" hidden="1" x14ac:dyDescent="0.5">
      <c r="A457" s="367"/>
      <c r="B457" s="370"/>
      <c r="C457" s="366" t="s">
        <v>286</v>
      </c>
      <c r="D457" s="377">
        <v>0.28000000000000003</v>
      </c>
      <c r="E457" s="373" t="s">
        <v>120</v>
      </c>
      <c r="F457" s="436">
        <v>24.46</v>
      </c>
      <c r="G457" s="385">
        <f t="shared" si="5"/>
        <v>4.2244478812189227E+99</v>
      </c>
      <c r="H457" s="367"/>
    </row>
    <row r="458" spans="1:8" ht="6" hidden="1" customHeight="1" x14ac:dyDescent="0.5">
      <c r="A458" s="379"/>
      <c r="B458" s="380"/>
      <c r="C458" s="381" t="s">
        <v>330</v>
      </c>
      <c r="D458" s="382">
        <v>1</v>
      </c>
      <c r="E458" s="383" t="s">
        <v>57</v>
      </c>
      <c r="F458" s="384" t="s">
        <v>127</v>
      </c>
      <c r="G458" s="385">
        <f t="shared" si="5"/>
        <v>7.7699710360184897E+99</v>
      </c>
      <c r="H458" s="386" t="s">
        <v>128</v>
      </c>
    </row>
    <row r="459" spans="1:8" ht="21.75" hidden="1" x14ac:dyDescent="0.5">
      <c r="A459" s="470">
        <v>9.1999999999999993</v>
      </c>
      <c r="B459" s="429" t="s">
        <v>331</v>
      </c>
      <c r="C459" s="371"/>
      <c r="D459" s="367"/>
      <c r="E459" s="367"/>
      <c r="F459" s="432" t="s">
        <v>117</v>
      </c>
      <c r="G459" s="385">
        <f t="shared" si="5"/>
        <v>1.4291204814946462E+100</v>
      </c>
      <c r="H459" s="417" t="s">
        <v>117</v>
      </c>
    </row>
    <row r="460" spans="1:8" ht="21.75" hidden="1" x14ac:dyDescent="0.5">
      <c r="A460" s="367"/>
      <c r="B460" s="365" t="s">
        <v>308</v>
      </c>
      <c r="C460" s="366"/>
      <c r="D460" s="377" t="s">
        <v>117</v>
      </c>
      <c r="E460" s="373" t="s">
        <v>117</v>
      </c>
      <c r="F460" s="374" t="s">
        <v>117</v>
      </c>
      <c r="G460" s="385">
        <f t="shared" si="5"/>
        <v>2.6285623732183875E+100</v>
      </c>
      <c r="H460" s="411" t="s">
        <v>117</v>
      </c>
    </row>
    <row r="461" spans="1:8" ht="21.75" hidden="1" x14ac:dyDescent="0.5">
      <c r="A461" s="367"/>
      <c r="B461" s="370"/>
      <c r="C461" s="366" t="s">
        <v>332</v>
      </c>
      <c r="D461" s="377">
        <v>1</v>
      </c>
      <c r="E461" s="373" t="s">
        <v>57</v>
      </c>
      <c r="F461" s="374">
        <v>280</v>
      </c>
      <c r="G461" s="385">
        <f t="shared" si="5"/>
        <v>4.8346799583148827E+100</v>
      </c>
      <c r="H461" s="483" t="s">
        <v>310</v>
      </c>
    </row>
    <row r="462" spans="1:8" ht="21.75" hidden="1" x14ac:dyDescent="0.5">
      <c r="A462" s="367"/>
      <c r="B462" s="370"/>
      <c r="C462" s="366" t="s">
        <v>311</v>
      </c>
      <c r="D462" s="377">
        <v>0.48</v>
      </c>
      <c r="E462" s="373" t="s">
        <v>284</v>
      </c>
      <c r="F462" s="432">
        <v>400</v>
      </c>
      <c r="G462" s="385">
        <f t="shared" si="5"/>
        <v>8.892362813027916E+100</v>
      </c>
      <c r="H462" s="483" t="s">
        <v>265</v>
      </c>
    </row>
    <row r="463" spans="1:8" ht="21.75" hidden="1" x14ac:dyDescent="0.5">
      <c r="A463" s="367"/>
      <c r="B463" s="370"/>
      <c r="C463" s="366" t="s">
        <v>286</v>
      </c>
      <c r="D463" s="377">
        <v>0.2</v>
      </c>
      <c r="E463" s="373" t="s">
        <v>120</v>
      </c>
      <c r="F463" s="436">
        <v>24.46</v>
      </c>
      <c r="G463" s="385">
        <f t="shared" si="5"/>
        <v>1.6355605144561186E+101</v>
      </c>
      <c r="H463" s="367"/>
    </row>
    <row r="464" spans="1:8" ht="21.75" hidden="1" x14ac:dyDescent="0.5">
      <c r="A464" s="379"/>
      <c r="B464" s="380"/>
      <c r="C464" s="381" t="s">
        <v>333</v>
      </c>
      <c r="D464" s="382">
        <v>1</v>
      </c>
      <c r="E464" s="383" t="s">
        <v>57</v>
      </c>
      <c r="F464" s="384" t="s">
        <v>127</v>
      </c>
      <c r="G464" s="385">
        <f t="shared" si="5"/>
        <v>3.0082647915903986E+101</v>
      </c>
      <c r="H464" s="386" t="s">
        <v>128</v>
      </c>
    </row>
    <row r="465" spans="1:8" ht="21.75" hidden="1" x14ac:dyDescent="0.5">
      <c r="A465" s="387">
        <v>9.2100000000000009</v>
      </c>
      <c r="B465" s="429" t="s">
        <v>334</v>
      </c>
      <c r="C465" s="371"/>
      <c r="D465" s="430" t="s">
        <v>117</v>
      </c>
      <c r="E465" s="431" t="s">
        <v>117</v>
      </c>
      <c r="F465" s="432" t="s">
        <v>117</v>
      </c>
      <c r="G465" s="385">
        <f t="shared" si="5"/>
        <v>5.5330615873493085E+101</v>
      </c>
      <c r="H465" s="417" t="s">
        <v>117</v>
      </c>
    </row>
    <row r="466" spans="1:8" ht="21.75" hidden="1" x14ac:dyDescent="0.5">
      <c r="A466" s="367"/>
      <c r="B466" s="365" t="s">
        <v>314</v>
      </c>
      <c r="C466" s="366"/>
      <c r="D466" s="377" t="s">
        <v>117</v>
      </c>
      <c r="E466" s="373" t="s">
        <v>117</v>
      </c>
      <c r="F466" s="374" t="s">
        <v>117</v>
      </c>
      <c r="G466" s="385">
        <f t="shared" si="5"/>
        <v>1.0176886893395826E+102</v>
      </c>
      <c r="H466" s="411" t="s">
        <v>117</v>
      </c>
    </row>
    <row r="467" spans="1:8" ht="5.25" hidden="1" customHeight="1" x14ac:dyDescent="0.5">
      <c r="A467" s="367"/>
      <c r="B467" s="370"/>
      <c r="C467" s="366" t="s">
        <v>332</v>
      </c>
      <c r="D467" s="377">
        <v>1</v>
      </c>
      <c r="E467" s="373" t="s">
        <v>57</v>
      </c>
      <c r="F467" s="374">
        <v>280</v>
      </c>
      <c r="G467" s="385">
        <f t="shared" si="5"/>
        <v>1.8718213272335532E+102</v>
      </c>
      <c r="H467" s="483" t="s">
        <v>310</v>
      </c>
    </row>
    <row r="468" spans="1:8" ht="21.75" hidden="1" x14ac:dyDescent="0.5">
      <c r="A468" s="367"/>
      <c r="B468" s="370"/>
      <c r="C468" s="366" t="s">
        <v>315</v>
      </c>
      <c r="D468" s="377">
        <v>0.48</v>
      </c>
      <c r="E468" s="373" t="s">
        <v>284</v>
      </c>
      <c r="F468" s="432">
        <v>842</v>
      </c>
      <c r="G468" s="385">
        <f t="shared" si="5"/>
        <v>3.4428161753080667E+102</v>
      </c>
      <c r="H468" s="483" t="s">
        <v>265</v>
      </c>
    </row>
    <row r="469" spans="1:8" ht="21.75" hidden="1" x14ac:dyDescent="0.5">
      <c r="A469" s="367"/>
      <c r="B469" s="370"/>
      <c r="C469" s="366" t="s">
        <v>286</v>
      </c>
      <c r="D469" s="377">
        <v>0.2</v>
      </c>
      <c r="E469" s="373" t="s">
        <v>120</v>
      </c>
      <c r="F469" s="436">
        <v>24.46</v>
      </c>
      <c r="G469" s="385">
        <f t="shared" si="5"/>
        <v>6.332326191881202E+102</v>
      </c>
      <c r="H469" s="367"/>
    </row>
    <row r="470" spans="1:8" ht="21.75" hidden="1" x14ac:dyDescent="0.5">
      <c r="A470" s="379"/>
      <c r="B470" s="380"/>
      <c r="C470" s="381" t="s">
        <v>333</v>
      </c>
      <c r="D470" s="382">
        <v>1</v>
      </c>
      <c r="E470" s="383" t="s">
        <v>57</v>
      </c>
      <c r="F470" s="384" t="s">
        <v>127</v>
      </c>
      <c r="G470" s="385">
        <f t="shared" si="5"/>
        <v>1.1646963694422821E+103</v>
      </c>
      <c r="H470" s="386" t="s">
        <v>128</v>
      </c>
    </row>
    <row r="471" spans="1:8" ht="21.75" hidden="1" x14ac:dyDescent="0.5">
      <c r="A471" s="387">
        <v>9.2200000000000006</v>
      </c>
      <c r="B471" s="429" t="s">
        <v>335</v>
      </c>
      <c r="C471" s="371"/>
      <c r="D471" s="430" t="s">
        <v>117</v>
      </c>
      <c r="E471" s="431" t="s">
        <v>117</v>
      </c>
      <c r="F471" s="432" t="s">
        <v>117</v>
      </c>
      <c r="G471" s="385">
        <f t="shared" ref="G471:G534" si="6">G468+G469+G470</f>
        <v>2.142210606161209E+103</v>
      </c>
      <c r="H471" s="417" t="s">
        <v>117</v>
      </c>
    </row>
    <row r="472" spans="1:8" ht="21.75" hidden="1" x14ac:dyDescent="0.5">
      <c r="A472" s="367"/>
      <c r="B472" s="365" t="s">
        <v>308</v>
      </c>
      <c r="C472" s="366"/>
      <c r="D472" s="377" t="s">
        <v>117</v>
      </c>
      <c r="E472" s="373" t="s">
        <v>117</v>
      </c>
      <c r="F472" s="374" t="s">
        <v>117</v>
      </c>
      <c r="G472" s="385">
        <f t="shared" si="6"/>
        <v>3.9401395947916115E+103</v>
      </c>
      <c r="H472" s="411" t="s">
        <v>117</v>
      </c>
    </row>
    <row r="473" spans="1:8" ht="21.75" hidden="1" x14ac:dyDescent="0.5">
      <c r="A473" s="367"/>
      <c r="B473" s="370"/>
      <c r="C473" s="366" t="s">
        <v>336</v>
      </c>
      <c r="D473" s="377">
        <v>1</v>
      </c>
      <c r="E473" s="373" t="s">
        <v>57</v>
      </c>
      <c r="F473" s="374">
        <v>441</v>
      </c>
      <c r="G473" s="385">
        <f t="shared" si="6"/>
        <v>7.2470465703951025E+103</v>
      </c>
      <c r="H473" s="483" t="s">
        <v>310</v>
      </c>
    </row>
    <row r="474" spans="1:8" ht="21.75" hidden="1" x14ac:dyDescent="0.5">
      <c r="A474" s="367"/>
      <c r="B474" s="370"/>
      <c r="C474" s="366" t="s">
        <v>311</v>
      </c>
      <c r="D474" s="377">
        <v>0.48</v>
      </c>
      <c r="E474" s="373" t="s">
        <v>284</v>
      </c>
      <c r="F474" s="432">
        <v>400</v>
      </c>
      <c r="G474" s="385">
        <f t="shared" si="6"/>
        <v>1.3329396771347923E+104</v>
      </c>
      <c r="H474" s="483" t="s">
        <v>265</v>
      </c>
    </row>
    <row r="475" spans="1:8" ht="21.75" hidden="1" x14ac:dyDescent="0.5">
      <c r="A475" s="367"/>
      <c r="B475" s="370"/>
      <c r="C475" s="366" t="s">
        <v>286</v>
      </c>
      <c r="D475" s="377">
        <v>0.2</v>
      </c>
      <c r="E475" s="373" t="s">
        <v>120</v>
      </c>
      <c r="F475" s="436">
        <v>24.46</v>
      </c>
      <c r="G475" s="385">
        <f t="shared" si="6"/>
        <v>2.4516582936534638E+104</v>
      </c>
      <c r="H475" s="367"/>
    </row>
    <row r="476" spans="1:8" ht="21.75" hidden="1" x14ac:dyDescent="0.5">
      <c r="A476" s="379"/>
      <c r="B476" s="380"/>
      <c r="C476" s="381" t="s">
        <v>337</v>
      </c>
      <c r="D476" s="382">
        <v>1</v>
      </c>
      <c r="E476" s="383" t="s">
        <v>57</v>
      </c>
      <c r="F476" s="384" t="s">
        <v>127</v>
      </c>
      <c r="G476" s="385">
        <f t="shared" si="6"/>
        <v>4.5093026278277662E+104</v>
      </c>
      <c r="H476" s="386" t="s">
        <v>128</v>
      </c>
    </row>
    <row r="477" spans="1:8" ht="21.75" hidden="1" x14ac:dyDescent="0.5">
      <c r="A477" s="470">
        <v>9.23</v>
      </c>
      <c r="B477" s="429" t="s">
        <v>338</v>
      </c>
      <c r="C477" s="371"/>
      <c r="D477" s="430" t="s">
        <v>117</v>
      </c>
      <c r="E477" s="431" t="s">
        <v>117</v>
      </c>
      <c r="F477" s="432" t="s">
        <v>117</v>
      </c>
      <c r="G477" s="385">
        <f t="shared" si="6"/>
        <v>8.2939005986160213E+104</v>
      </c>
      <c r="H477" s="417" t="s">
        <v>117</v>
      </c>
    </row>
    <row r="478" spans="1:8" ht="21.75" hidden="1" x14ac:dyDescent="0.5">
      <c r="A478" s="367"/>
      <c r="B478" s="365" t="s">
        <v>314</v>
      </c>
      <c r="C478" s="366"/>
      <c r="D478" s="377" t="s">
        <v>117</v>
      </c>
      <c r="E478" s="373" t="s">
        <v>117</v>
      </c>
      <c r="F478" s="374" t="s">
        <v>117</v>
      </c>
      <c r="G478" s="385">
        <f t="shared" si="6"/>
        <v>1.5254861520097252E+105</v>
      </c>
      <c r="H478" s="411" t="s">
        <v>117</v>
      </c>
    </row>
    <row r="479" spans="1:8" ht="21.75" hidden="1" x14ac:dyDescent="0.5">
      <c r="A479" s="367"/>
      <c r="B479" s="370"/>
      <c r="C479" s="366" t="s">
        <v>336</v>
      </c>
      <c r="D479" s="377">
        <v>1</v>
      </c>
      <c r="E479" s="373" t="s">
        <v>57</v>
      </c>
      <c r="F479" s="374">
        <v>441</v>
      </c>
      <c r="G479" s="385">
        <f t="shared" si="6"/>
        <v>2.8058064746541039E+105</v>
      </c>
      <c r="H479" s="483" t="s">
        <v>310</v>
      </c>
    </row>
    <row r="480" spans="1:8" ht="21.75" hidden="1" x14ac:dyDescent="0.5">
      <c r="A480" s="367"/>
      <c r="B480" s="370"/>
      <c r="C480" s="366" t="s">
        <v>315</v>
      </c>
      <c r="D480" s="377">
        <v>0.48</v>
      </c>
      <c r="E480" s="373" t="s">
        <v>284</v>
      </c>
      <c r="F480" s="432">
        <v>842</v>
      </c>
      <c r="G480" s="385">
        <f t="shared" si="6"/>
        <v>5.1606826865254312E+105</v>
      </c>
      <c r="H480" s="483" t="s">
        <v>265</v>
      </c>
    </row>
    <row r="481" spans="1:8" ht="21.75" hidden="1" x14ac:dyDescent="0.5">
      <c r="A481" s="367"/>
      <c r="B481" s="370"/>
      <c r="C481" s="366" t="s">
        <v>286</v>
      </c>
      <c r="D481" s="377">
        <v>0.2</v>
      </c>
      <c r="E481" s="373" t="s">
        <v>120</v>
      </c>
      <c r="F481" s="436">
        <v>24.46</v>
      </c>
      <c r="G481" s="385">
        <f t="shared" si="6"/>
        <v>9.4919753131892605E+105</v>
      </c>
      <c r="H481" s="367"/>
    </row>
    <row r="482" spans="1:8" ht="21.75" hidden="1" x14ac:dyDescent="0.5">
      <c r="A482" s="379"/>
      <c r="B482" s="380"/>
      <c r="C482" s="381" t="s">
        <v>337</v>
      </c>
      <c r="D482" s="382">
        <v>1</v>
      </c>
      <c r="E482" s="383" t="s">
        <v>57</v>
      </c>
      <c r="F482" s="384" t="s">
        <v>127</v>
      </c>
      <c r="G482" s="385">
        <f t="shared" si="6"/>
        <v>1.7458464474368795E+106</v>
      </c>
      <c r="H482" s="386" t="s">
        <v>128</v>
      </c>
    </row>
    <row r="483" spans="1:8" ht="21.75" hidden="1" x14ac:dyDescent="0.5">
      <c r="A483" s="470">
        <v>9.24</v>
      </c>
      <c r="B483" s="429" t="s">
        <v>339</v>
      </c>
      <c r="C483" s="371"/>
      <c r="D483" s="388"/>
      <c r="E483" s="388"/>
      <c r="F483" s="432" t="s">
        <v>117</v>
      </c>
      <c r="G483" s="385">
        <f t="shared" si="6"/>
        <v>3.2111122474083485E+106</v>
      </c>
      <c r="H483" s="417" t="s">
        <v>117</v>
      </c>
    </row>
    <row r="484" spans="1:8" ht="21.75" hidden="1" x14ac:dyDescent="0.5">
      <c r="A484" s="367"/>
      <c r="B484" s="365" t="s">
        <v>308</v>
      </c>
      <c r="C484" s="366"/>
      <c r="D484" s="377" t="s">
        <v>117</v>
      </c>
      <c r="E484" s="373" t="s">
        <v>117</v>
      </c>
      <c r="F484" s="374" t="s">
        <v>117</v>
      </c>
      <c r="G484" s="385">
        <f t="shared" si="6"/>
        <v>5.9061562261641536E+106</v>
      </c>
      <c r="H484" s="411" t="s">
        <v>117</v>
      </c>
    </row>
    <row r="485" spans="1:8" ht="21.75" hidden="1" x14ac:dyDescent="0.5">
      <c r="A485" s="367"/>
      <c r="B485" s="370"/>
      <c r="C485" s="366" t="s">
        <v>340</v>
      </c>
      <c r="D485" s="377">
        <v>1</v>
      </c>
      <c r="E485" s="373" t="s">
        <v>57</v>
      </c>
      <c r="F485" s="374">
        <v>647</v>
      </c>
      <c r="G485" s="385">
        <f t="shared" si="6"/>
        <v>1.0863114921009382E+107</v>
      </c>
      <c r="H485" s="483" t="s">
        <v>310</v>
      </c>
    </row>
    <row r="486" spans="1:8" ht="18" hidden="1" customHeight="1" x14ac:dyDescent="0.5">
      <c r="A486" s="379"/>
      <c r="B486" s="380"/>
      <c r="C486" s="381" t="s">
        <v>311</v>
      </c>
      <c r="D486" s="484">
        <v>0.48</v>
      </c>
      <c r="E486" s="383" t="s">
        <v>284</v>
      </c>
      <c r="F486" s="464">
        <v>400</v>
      </c>
      <c r="G486" s="385">
        <f t="shared" si="6"/>
        <v>1.9980383394581881E+107</v>
      </c>
      <c r="H486" s="485" t="s">
        <v>265</v>
      </c>
    </row>
    <row r="487" spans="1:8" ht="21.75" hidden="1" x14ac:dyDescent="0.5">
      <c r="A487" s="388"/>
      <c r="B487" s="459"/>
      <c r="C487" s="371" t="s">
        <v>286</v>
      </c>
      <c r="D487" s="430">
        <v>0.2</v>
      </c>
      <c r="E487" s="431" t="s">
        <v>120</v>
      </c>
      <c r="F487" s="436">
        <v>24.46</v>
      </c>
      <c r="G487" s="385">
        <f t="shared" si="6"/>
        <v>3.674965454175542E+107</v>
      </c>
      <c r="H487" s="388"/>
    </row>
    <row r="488" spans="1:8" ht="21.75" hidden="1" x14ac:dyDescent="0.5">
      <c r="A488" s="379"/>
      <c r="B488" s="380"/>
      <c r="C488" s="381" t="s">
        <v>341</v>
      </c>
      <c r="D488" s="382">
        <v>1</v>
      </c>
      <c r="E488" s="383" t="s">
        <v>57</v>
      </c>
      <c r="F488" s="384" t="s">
        <v>127</v>
      </c>
      <c r="G488" s="385">
        <f t="shared" si="6"/>
        <v>6.7593152857346674E+107</v>
      </c>
      <c r="H488" s="386" t="s">
        <v>128</v>
      </c>
    </row>
    <row r="489" spans="1:8" ht="21.75" hidden="1" x14ac:dyDescent="0.5">
      <c r="A489" s="470">
        <v>9.25</v>
      </c>
      <c r="B489" s="429" t="s">
        <v>342</v>
      </c>
      <c r="C489" s="371"/>
      <c r="D489" s="367"/>
      <c r="E489" s="367"/>
      <c r="F489" s="432" t="s">
        <v>117</v>
      </c>
      <c r="G489" s="385">
        <f t="shared" si="6"/>
        <v>1.2432319079368396E+108</v>
      </c>
      <c r="H489" s="417" t="s">
        <v>117</v>
      </c>
    </row>
    <row r="490" spans="1:8" ht="21.75" hidden="1" x14ac:dyDescent="0.5">
      <c r="A490" s="367"/>
      <c r="B490" s="365" t="s">
        <v>314</v>
      </c>
      <c r="C490" s="366"/>
      <c r="D490" s="377" t="s">
        <v>117</v>
      </c>
      <c r="E490" s="373" t="s">
        <v>117</v>
      </c>
      <c r="F490" s="374" t="s">
        <v>117</v>
      </c>
      <c r="G490" s="385">
        <f t="shared" si="6"/>
        <v>2.2866599819278604E+108</v>
      </c>
      <c r="H490" s="411" t="s">
        <v>117</v>
      </c>
    </row>
    <row r="491" spans="1:8" ht="21.75" hidden="1" x14ac:dyDescent="0.5">
      <c r="A491" s="367"/>
      <c r="B491" s="370"/>
      <c r="C491" s="366" t="s">
        <v>340</v>
      </c>
      <c r="D491" s="377">
        <v>1</v>
      </c>
      <c r="E491" s="373" t="s">
        <v>57</v>
      </c>
      <c r="F491" s="374">
        <v>647</v>
      </c>
      <c r="G491" s="385">
        <f t="shared" si="6"/>
        <v>4.2058234184381665E+108</v>
      </c>
      <c r="H491" s="483" t="s">
        <v>310</v>
      </c>
    </row>
    <row r="492" spans="1:8" ht="21.75" hidden="1" x14ac:dyDescent="0.5">
      <c r="A492" s="367"/>
      <c r="B492" s="370"/>
      <c r="C492" s="366" t="s">
        <v>315</v>
      </c>
      <c r="D492" s="377">
        <v>0.48</v>
      </c>
      <c r="E492" s="373" t="s">
        <v>284</v>
      </c>
      <c r="F492" s="432">
        <v>842</v>
      </c>
      <c r="G492" s="385">
        <f t="shared" si="6"/>
        <v>7.7357153083028671E+108</v>
      </c>
      <c r="H492" s="483" t="s">
        <v>265</v>
      </c>
    </row>
    <row r="493" spans="1:8" ht="21.75" hidden="1" x14ac:dyDescent="0.5">
      <c r="A493" s="367"/>
      <c r="B493" s="370"/>
      <c r="C493" s="366" t="s">
        <v>286</v>
      </c>
      <c r="D493" s="377">
        <v>0.2</v>
      </c>
      <c r="E493" s="373" t="s">
        <v>120</v>
      </c>
      <c r="F493" s="436">
        <v>24.46</v>
      </c>
      <c r="G493" s="385">
        <f t="shared" si="6"/>
        <v>1.4228198708668893E+109</v>
      </c>
      <c r="H493" s="367"/>
    </row>
    <row r="494" spans="1:8" ht="21.75" hidden="1" x14ac:dyDescent="0.5">
      <c r="A494" s="379"/>
      <c r="B494" s="380"/>
      <c r="C494" s="381" t="s">
        <v>341</v>
      </c>
      <c r="D494" s="382">
        <v>1</v>
      </c>
      <c r="E494" s="383" t="s">
        <v>57</v>
      </c>
      <c r="F494" s="384" t="s">
        <v>127</v>
      </c>
      <c r="G494" s="385">
        <f t="shared" si="6"/>
        <v>2.6169737435409929E+109</v>
      </c>
      <c r="H494" s="386" t="s">
        <v>128</v>
      </c>
    </row>
    <row r="495" spans="1:8" ht="6" hidden="1" customHeight="1" x14ac:dyDescent="0.5">
      <c r="A495" s="387">
        <v>9.26</v>
      </c>
      <c r="B495" s="429" t="s">
        <v>343</v>
      </c>
      <c r="C495" s="371"/>
      <c r="D495" s="430" t="s">
        <v>117</v>
      </c>
      <c r="E495" s="431" t="s">
        <v>117</v>
      </c>
      <c r="F495" s="432" t="s">
        <v>117</v>
      </c>
      <c r="G495" s="385">
        <f t="shared" si="6"/>
        <v>4.8133651452381687E+109</v>
      </c>
      <c r="H495" s="417" t="s">
        <v>117</v>
      </c>
    </row>
    <row r="496" spans="1:8" ht="21.75" hidden="1" x14ac:dyDescent="0.5">
      <c r="A496" s="367"/>
      <c r="B496" s="365" t="s">
        <v>324</v>
      </c>
      <c r="C496" s="366"/>
      <c r="D496" s="377" t="s">
        <v>117</v>
      </c>
      <c r="E496" s="373" t="s">
        <v>117</v>
      </c>
      <c r="F496" s="374" t="s">
        <v>117</v>
      </c>
      <c r="G496" s="385">
        <f t="shared" si="6"/>
        <v>8.8531587596460517E+109</v>
      </c>
      <c r="H496" s="411" t="s">
        <v>117</v>
      </c>
    </row>
    <row r="497" spans="1:8" ht="21.75" hidden="1" x14ac:dyDescent="0.5">
      <c r="A497" s="367"/>
      <c r="B497" s="370"/>
      <c r="C497" s="366" t="s">
        <v>332</v>
      </c>
      <c r="D497" s="377">
        <v>2</v>
      </c>
      <c r="E497" s="373" t="s">
        <v>57</v>
      </c>
      <c r="F497" s="374">
        <v>280</v>
      </c>
      <c r="G497" s="385">
        <f t="shared" si="6"/>
        <v>1.6283497648425215E+110</v>
      </c>
      <c r="H497" s="483" t="s">
        <v>310</v>
      </c>
    </row>
    <row r="498" spans="1:8" ht="21.75" hidden="1" x14ac:dyDescent="0.5">
      <c r="A498" s="367"/>
      <c r="B498" s="370"/>
      <c r="C498" s="366" t="s">
        <v>325</v>
      </c>
      <c r="D498" s="377">
        <v>0.48</v>
      </c>
      <c r="E498" s="373" t="s">
        <v>284</v>
      </c>
      <c r="F498" s="432">
        <v>396</v>
      </c>
      <c r="G498" s="385">
        <f t="shared" si="6"/>
        <v>2.9950021553309434E+110</v>
      </c>
      <c r="H498" s="483" t="s">
        <v>265</v>
      </c>
    </row>
    <row r="499" spans="1:8" ht="21.75" hidden="1" x14ac:dyDescent="0.5">
      <c r="A499" s="367"/>
      <c r="B499" s="370"/>
      <c r="C499" s="366" t="s">
        <v>286</v>
      </c>
      <c r="D499" s="377">
        <v>0.28000000000000003</v>
      </c>
      <c r="E499" s="373" t="s">
        <v>120</v>
      </c>
      <c r="F499" s="436">
        <v>24.46</v>
      </c>
      <c r="G499" s="385">
        <f t="shared" si="6"/>
        <v>5.5086677961380704E+110</v>
      </c>
      <c r="H499" s="367"/>
    </row>
    <row r="500" spans="1:8" ht="21.75" hidden="1" x14ac:dyDescent="0.5">
      <c r="A500" s="379"/>
      <c r="B500" s="380"/>
      <c r="C500" s="381" t="s">
        <v>344</v>
      </c>
      <c r="D500" s="382">
        <v>1</v>
      </c>
      <c r="E500" s="383" t="s">
        <v>57</v>
      </c>
      <c r="F500" s="384" t="s">
        <v>127</v>
      </c>
      <c r="G500" s="385">
        <f t="shared" si="6"/>
        <v>1.0132019716311535E+111</v>
      </c>
      <c r="H500" s="386" t="s">
        <v>128</v>
      </c>
    </row>
    <row r="501" spans="1:8" ht="21.75" hidden="1" x14ac:dyDescent="0.5">
      <c r="A501" s="387">
        <v>9.27</v>
      </c>
      <c r="B501" s="429" t="s">
        <v>334</v>
      </c>
      <c r="C501" s="371"/>
      <c r="D501" s="430" t="s">
        <v>117</v>
      </c>
      <c r="E501" s="431" t="s">
        <v>117</v>
      </c>
      <c r="F501" s="432" t="s">
        <v>117</v>
      </c>
      <c r="G501" s="385">
        <f t="shared" si="6"/>
        <v>1.8635689667780548E+111</v>
      </c>
      <c r="H501" s="417" t="s">
        <v>117</v>
      </c>
    </row>
    <row r="502" spans="1:8" ht="21.75" hidden="1" x14ac:dyDescent="0.5">
      <c r="A502" s="367"/>
      <c r="B502" s="365" t="s">
        <v>327</v>
      </c>
      <c r="C502" s="366"/>
      <c r="D502" s="377" t="s">
        <v>117</v>
      </c>
      <c r="E502" s="373" t="s">
        <v>117</v>
      </c>
      <c r="F502" s="374" t="s">
        <v>117</v>
      </c>
      <c r="G502" s="385">
        <f t="shared" si="6"/>
        <v>3.4276377180230152E+111</v>
      </c>
      <c r="H502" s="411" t="s">
        <v>117</v>
      </c>
    </row>
    <row r="503" spans="1:8" ht="21.75" hidden="1" x14ac:dyDescent="0.5">
      <c r="A503" s="367"/>
      <c r="B503" s="370"/>
      <c r="C503" s="366" t="s">
        <v>332</v>
      </c>
      <c r="D503" s="377">
        <v>2</v>
      </c>
      <c r="E503" s="373" t="s">
        <v>57</v>
      </c>
      <c r="F503" s="374">
        <v>280</v>
      </c>
      <c r="G503" s="385">
        <f t="shared" si="6"/>
        <v>6.3044086564322231E+111</v>
      </c>
      <c r="H503" s="483" t="s">
        <v>310</v>
      </c>
    </row>
    <row r="504" spans="1:8" ht="18.75" hidden="1" customHeight="1" x14ac:dyDescent="0.5">
      <c r="A504" s="367"/>
      <c r="B504" s="370"/>
      <c r="C504" s="366" t="s">
        <v>328</v>
      </c>
      <c r="D504" s="377">
        <v>0.48</v>
      </c>
      <c r="E504" s="373" t="s">
        <v>284</v>
      </c>
      <c r="F504" s="432">
        <v>838</v>
      </c>
      <c r="G504" s="385">
        <f t="shared" si="6"/>
        <v>1.1595615341233294E+112</v>
      </c>
      <c r="H504" s="483" t="s">
        <v>265</v>
      </c>
    </row>
    <row r="505" spans="1:8" ht="21.75" hidden="1" x14ac:dyDescent="0.5">
      <c r="A505" s="367"/>
      <c r="B505" s="370"/>
      <c r="C505" s="366" t="s">
        <v>286</v>
      </c>
      <c r="D505" s="377">
        <v>0.28000000000000003</v>
      </c>
      <c r="E505" s="373" t="s">
        <v>120</v>
      </c>
      <c r="F505" s="436">
        <v>24.46</v>
      </c>
      <c r="G505" s="385">
        <f t="shared" si="6"/>
        <v>2.1327661715688531E+112</v>
      </c>
      <c r="H505" s="367"/>
    </row>
    <row r="506" spans="1:8" ht="21.75" hidden="1" x14ac:dyDescent="0.5">
      <c r="A506" s="379"/>
      <c r="B506" s="380"/>
      <c r="C506" s="381" t="s">
        <v>344</v>
      </c>
      <c r="D506" s="382">
        <v>1</v>
      </c>
      <c r="E506" s="383" t="s">
        <v>57</v>
      </c>
      <c r="F506" s="384" t="s">
        <v>127</v>
      </c>
      <c r="G506" s="385">
        <f t="shared" si="6"/>
        <v>3.9227685713354047E+112</v>
      </c>
      <c r="H506" s="386" t="s">
        <v>128</v>
      </c>
    </row>
    <row r="507" spans="1:8" ht="21.75" hidden="1" x14ac:dyDescent="0.5">
      <c r="A507" s="387">
        <v>9.2799999999999994</v>
      </c>
      <c r="B507" s="429" t="s">
        <v>335</v>
      </c>
      <c r="C507" s="371"/>
      <c r="D507" s="430" t="s">
        <v>117</v>
      </c>
      <c r="E507" s="431" t="s">
        <v>117</v>
      </c>
      <c r="F507" s="432" t="s">
        <v>117</v>
      </c>
      <c r="G507" s="385">
        <f t="shared" si="6"/>
        <v>7.2150962770275876E+112</v>
      </c>
      <c r="H507" s="417" t="s">
        <v>117</v>
      </c>
    </row>
    <row r="508" spans="1:8" ht="21.75" hidden="1" x14ac:dyDescent="0.5">
      <c r="A508" s="367"/>
      <c r="B508" s="365" t="s">
        <v>324</v>
      </c>
      <c r="C508" s="366"/>
      <c r="D508" s="377" t="s">
        <v>117</v>
      </c>
      <c r="E508" s="373" t="s">
        <v>117</v>
      </c>
      <c r="F508" s="374" t="s">
        <v>117</v>
      </c>
      <c r="G508" s="385">
        <f t="shared" si="6"/>
        <v>1.3270631019931845E+113</v>
      </c>
      <c r="H508" s="411" t="s">
        <v>117</v>
      </c>
    </row>
    <row r="509" spans="1:8" ht="21.75" hidden="1" x14ac:dyDescent="0.5">
      <c r="A509" s="367"/>
      <c r="B509" s="370"/>
      <c r="C509" s="366" t="s">
        <v>336</v>
      </c>
      <c r="D509" s="377">
        <v>2</v>
      </c>
      <c r="E509" s="373" t="s">
        <v>57</v>
      </c>
      <c r="F509" s="374">
        <v>441</v>
      </c>
      <c r="G509" s="385">
        <f t="shared" si="6"/>
        <v>2.4408495868294838E+113</v>
      </c>
      <c r="H509" s="483" t="s">
        <v>310</v>
      </c>
    </row>
    <row r="510" spans="1:8" ht="21.75" hidden="1" x14ac:dyDescent="0.5">
      <c r="A510" s="367"/>
      <c r="B510" s="370"/>
      <c r="C510" s="366" t="s">
        <v>325</v>
      </c>
      <c r="D510" s="377">
        <v>0.48</v>
      </c>
      <c r="E510" s="373" t="s">
        <v>284</v>
      </c>
      <c r="F510" s="432">
        <v>396</v>
      </c>
      <c r="G510" s="385">
        <f t="shared" si="6"/>
        <v>4.4894223165254265E+113</v>
      </c>
      <c r="H510" s="483" t="s">
        <v>265</v>
      </c>
    </row>
    <row r="511" spans="1:8" ht="21.75" hidden="1" x14ac:dyDescent="0.5">
      <c r="A511" s="367"/>
      <c r="B511" s="370"/>
      <c r="C511" s="366" t="s">
        <v>286</v>
      </c>
      <c r="D511" s="377">
        <v>0.28000000000000003</v>
      </c>
      <c r="E511" s="373" t="s">
        <v>120</v>
      </c>
      <c r="F511" s="436">
        <v>24.46</v>
      </c>
      <c r="G511" s="385">
        <f t="shared" si="6"/>
        <v>8.257335005348094E+113</v>
      </c>
      <c r="H511" s="367"/>
    </row>
    <row r="512" spans="1:8" ht="21.75" hidden="1" x14ac:dyDescent="0.5">
      <c r="A512" s="379"/>
      <c r="B512" s="380"/>
      <c r="C512" s="381" t="s">
        <v>345</v>
      </c>
      <c r="D512" s="382">
        <v>1</v>
      </c>
      <c r="E512" s="383" t="s">
        <v>57</v>
      </c>
      <c r="F512" s="384" t="s">
        <v>127</v>
      </c>
      <c r="G512" s="385">
        <f t="shared" si="6"/>
        <v>1.5187606908703004E+114</v>
      </c>
      <c r="H512" s="386" t="s">
        <v>128</v>
      </c>
    </row>
    <row r="513" spans="1:8" ht="21.75" hidden="1" x14ac:dyDescent="0.5">
      <c r="A513" s="387">
        <v>9.2899999999999991</v>
      </c>
      <c r="B513" s="429" t="s">
        <v>338</v>
      </c>
      <c r="C513" s="371"/>
      <c r="D513" s="430" t="s">
        <v>117</v>
      </c>
      <c r="E513" s="431" t="s">
        <v>117</v>
      </c>
      <c r="F513" s="432" t="s">
        <v>117</v>
      </c>
      <c r="G513" s="385">
        <f t="shared" si="6"/>
        <v>2.7934364230576524E+114</v>
      </c>
      <c r="H513" s="417" t="s">
        <v>117</v>
      </c>
    </row>
    <row r="514" spans="1:8" ht="21.75" hidden="1" x14ac:dyDescent="0.5">
      <c r="A514" s="367"/>
      <c r="B514" s="365" t="s">
        <v>327</v>
      </c>
      <c r="C514" s="366"/>
      <c r="D514" s="377" t="s">
        <v>117</v>
      </c>
      <c r="E514" s="373" t="s">
        <v>117</v>
      </c>
      <c r="F514" s="374" t="s">
        <v>117</v>
      </c>
      <c r="G514" s="385">
        <f t="shared" si="6"/>
        <v>5.1379306144627622E+114</v>
      </c>
      <c r="H514" s="411" t="s">
        <v>117</v>
      </c>
    </row>
    <row r="515" spans="1:8" ht="21.75" hidden="1" x14ac:dyDescent="0.5">
      <c r="A515" s="367"/>
      <c r="B515" s="370"/>
      <c r="C515" s="366" t="s">
        <v>336</v>
      </c>
      <c r="D515" s="377">
        <v>2</v>
      </c>
      <c r="E515" s="373" t="s">
        <v>57</v>
      </c>
      <c r="F515" s="374">
        <v>441</v>
      </c>
      <c r="G515" s="385">
        <f t="shared" si="6"/>
        <v>9.4501277283907153E+114</v>
      </c>
      <c r="H515" s="483" t="s">
        <v>310</v>
      </c>
    </row>
    <row r="516" spans="1:8" ht="9" hidden="1" customHeight="1" x14ac:dyDescent="0.5">
      <c r="A516" s="367"/>
      <c r="B516" s="370"/>
      <c r="C516" s="366" t="s">
        <v>328</v>
      </c>
      <c r="D516" s="377">
        <v>0.48</v>
      </c>
      <c r="E516" s="373" t="s">
        <v>284</v>
      </c>
      <c r="F516" s="432">
        <v>838</v>
      </c>
      <c r="G516" s="385">
        <f t="shared" si="6"/>
        <v>1.7381494765911131E+115</v>
      </c>
      <c r="H516" s="483" t="s">
        <v>265</v>
      </c>
    </row>
    <row r="517" spans="1:8" ht="21.75" hidden="1" x14ac:dyDescent="0.5">
      <c r="A517" s="367"/>
      <c r="B517" s="370"/>
      <c r="C517" s="366" t="s">
        <v>286</v>
      </c>
      <c r="D517" s="377">
        <v>0.28000000000000003</v>
      </c>
      <c r="E517" s="373" t="s">
        <v>120</v>
      </c>
      <c r="F517" s="436">
        <v>24.46</v>
      </c>
      <c r="G517" s="385">
        <f t="shared" si="6"/>
        <v>3.1969553108764609E+115</v>
      </c>
      <c r="H517" s="367"/>
    </row>
    <row r="518" spans="1:8" ht="21.75" hidden="1" x14ac:dyDescent="0.5">
      <c r="A518" s="379"/>
      <c r="B518" s="380"/>
      <c r="C518" s="381" t="s">
        <v>345</v>
      </c>
      <c r="D518" s="382">
        <v>1</v>
      </c>
      <c r="E518" s="383" t="s">
        <v>57</v>
      </c>
      <c r="F518" s="384" t="s">
        <v>127</v>
      </c>
      <c r="G518" s="385">
        <f t="shared" si="6"/>
        <v>5.8801175603066455E+115</v>
      </c>
      <c r="H518" s="386" t="s">
        <v>128</v>
      </c>
    </row>
    <row r="519" spans="1:8" ht="21.75" hidden="1" x14ac:dyDescent="0.5">
      <c r="A519" s="470">
        <v>9.3000000000000007</v>
      </c>
      <c r="B519" s="429" t="s">
        <v>346</v>
      </c>
      <c r="C519" s="371"/>
      <c r="D519" s="388"/>
      <c r="E519" s="388"/>
      <c r="F519" s="432" t="s">
        <v>117</v>
      </c>
      <c r="G519" s="385">
        <f t="shared" si="6"/>
        <v>1.0815222347774219E+116</v>
      </c>
      <c r="H519" s="417" t="s">
        <v>117</v>
      </c>
    </row>
    <row r="520" spans="1:8" ht="21.75" hidden="1" x14ac:dyDescent="0.5">
      <c r="A520" s="367"/>
      <c r="B520" s="365" t="s">
        <v>324</v>
      </c>
      <c r="C520" s="366"/>
      <c r="D520" s="377" t="s">
        <v>117</v>
      </c>
      <c r="E520" s="373" t="s">
        <v>117</v>
      </c>
      <c r="F520" s="374" t="s">
        <v>117</v>
      </c>
      <c r="G520" s="385">
        <f t="shared" si="6"/>
        <v>1.9892295218957325E+116</v>
      </c>
      <c r="H520" s="411" t="s">
        <v>117</v>
      </c>
    </row>
    <row r="521" spans="1:8" ht="21.75" hidden="1" x14ac:dyDescent="0.5">
      <c r="A521" s="367"/>
      <c r="B521" s="370"/>
      <c r="C521" s="366" t="s">
        <v>340</v>
      </c>
      <c r="D521" s="377">
        <v>2</v>
      </c>
      <c r="E521" s="373" t="s">
        <v>57</v>
      </c>
      <c r="F521" s="374">
        <v>647</v>
      </c>
      <c r="G521" s="385">
        <f t="shared" si="6"/>
        <v>3.6587635127038186E+116</v>
      </c>
      <c r="H521" s="483" t="s">
        <v>310</v>
      </c>
    </row>
    <row r="522" spans="1:8" ht="21.75" hidden="1" x14ac:dyDescent="0.5">
      <c r="A522" s="367"/>
      <c r="B522" s="370"/>
      <c r="C522" s="366" t="s">
        <v>325</v>
      </c>
      <c r="D522" s="377">
        <v>0.48</v>
      </c>
      <c r="E522" s="373" t="s">
        <v>284</v>
      </c>
      <c r="F522" s="432">
        <v>396</v>
      </c>
      <c r="G522" s="385">
        <f t="shared" si="6"/>
        <v>6.729515269376973E+116</v>
      </c>
      <c r="H522" s="483" t="s">
        <v>265</v>
      </c>
    </row>
    <row r="523" spans="1:8" ht="21.75" hidden="1" x14ac:dyDescent="0.5">
      <c r="A523" s="367"/>
      <c r="B523" s="370"/>
      <c r="C523" s="366" t="s">
        <v>286</v>
      </c>
      <c r="D523" s="377">
        <v>0.28000000000000003</v>
      </c>
      <c r="E523" s="373" t="s">
        <v>120</v>
      </c>
      <c r="F523" s="436">
        <v>24.46</v>
      </c>
      <c r="G523" s="385">
        <f t="shared" si="6"/>
        <v>1.2377508303976523E+117</v>
      </c>
      <c r="H523" s="367"/>
    </row>
    <row r="524" spans="1:8" ht="21.75" hidden="1" x14ac:dyDescent="0.5">
      <c r="A524" s="447"/>
      <c r="B524" s="448"/>
      <c r="C524" s="449" t="s">
        <v>347</v>
      </c>
      <c r="D524" s="450">
        <v>1</v>
      </c>
      <c r="E524" s="451" t="s">
        <v>57</v>
      </c>
      <c r="F524" s="452" t="s">
        <v>127</v>
      </c>
      <c r="G524" s="385">
        <f t="shared" si="6"/>
        <v>2.2765787086057315E+117</v>
      </c>
      <c r="H524" s="461" t="s">
        <v>128</v>
      </c>
    </row>
    <row r="525" spans="1:8" ht="12.75" hidden="1" customHeight="1" x14ac:dyDescent="0.5">
      <c r="A525" s="367"/>
      <c r="B525" s="370"/>
      <c r="C525" s="366"/>
      <c r="D525" s="372"/>
      <c r="E525" s="373"/>
      <c r="F525" s="394"/>
      <c r="G525" s="385">
        <f t="shared" si="6"/>
        <v>4.1872810659410813E+117</v>
      </c>
      <c r="H525" s="396"/>
    </row>
    <row r="526" spans="1:8" ht="21.75" hidden="1" x14ac:dyDescent="0.5">
      <c r="A526" s="379"/>
      <c r="B526" s="380"/>
      <c r="C526" s="381"/>
      <c r="D526" s="382"/>
      <c r="E526" s="383"/>
      <c r="F526" s="384"/>
      <c r="G526" s="385">
        <f t="shared" si="6"/>
        <v>7.7016106049444646E+117</v>
      </c>
      <c r="H526" s="386"/>
    </row>
    <row r="527" spans="1:8" ht="21.75" hidden="1" x14ac:dyDescent="0.5">
      <c r="A527" s="387">
        <v>9.31</v>
      </c>
      <c r="B527" s="429" t="s">
        <v>348</v>
      </c>
      <c r="C527" s="371"/>
      <c r="D527" s="388"/>
      <c r="E527" s="388"/>
      <c r="F527" s="432" t="s">
        <v>117</v>
      </c>
      <c r="G527" s="385">
        <f t="shared" si="6"/>
        <v>1.4165470379491276E+118</v>
      </c>
      <c r="H527" s="417" t="s">
        <v>117</v>
      </c>
    </row>
    <row r="528" spans="1:8" ht="21.75" hidden="1" x14ac:dyDescent="0.5">
      <c r="A528" s="367"/>
      <c r="B528" s="365" t="s">
        <v>327</v>
      </c>
      <c r="C528" s="366"/>
      <c r="D528" s="377" t="s">
        <v>117</v>
      </c>
      <c r="E528" s="373" t="s">
        <v>117</v>
      </c>
      <c r="F528" s="374" t="s">
        <v>117</v>
      </c>
      <c r="G528" s="385">
        <f t="shared" si="6"/>
        <v>2.6054362050376822E+118</v>
      </c>
      <c r="H528" s="411" t="s">
        <v>117</v>
      </c>
    </row>
    <row r="529" spans="1:8" ht="21.75" hidden="1" x14ac:dyDescent="0.5">
      <c r="A529" s="367"/>
      <c r="B529" s="370"/>
      <c r="C529" s="366" t="s">
        <v>340</v>
      </c>
      <c r="D529" s="377">
        <v>2</v>
      </c>
      <c r="E529" s="373" t="s">
        <v>57</v>
      </c>
      <c r="F529" s="374">
        <v>647</v>
      </c>
      <c r="G529" s="385">
        <f t="shared" si="6"/>
        <v>4.7921443034812562E+118</v>
      </c>
      <c r="H529" s="483" t="s">
        <v>310</v>
      </c>
    </row>
    <row r="530" spans="1:8" ht="21.75" hidden="1" x14ac:dyDescent="0.5">
      <c r="A530" s="367"/>
      <c r="B530" s="370"/>
      <c r="C530" s="366" t="s">
        <v>328</v>
      </c>
      <c r="D530" s="377">
        <v>0.48</v>
      </c>
      <c r="E530" s="373" t="s">
        <v>284</v>
      </c>
      <c r="F530" s="432">
        <v>838</v>
      </c>
      <c r="G530" s="385">
        <f t="shared" si="6"/>
        <v>8.8141275464680665E+118</v>
      </c>
      <c r="H530" s="483" t="s">
        <v>265</v>
      </c>
    </row>
    <row r="531" spans="1:8" ht="21.75" hidden="1" x14ac:dyDescent="0.5">
      <c r="A531" s="367"/>
      <c r="B531" s="370"/>
      <c r="C531" s="366" t="s">
        <v>286</v>
      </c>
      <c r="D531" s="377">
        <v>0.28000000000000003</v>
      </c>
      <c r="E531" s="373" t="s">
        <v>120</v>
      </c>
      <c r="F531" s="436">
        <v>24.46</v>
      </c>
      <c r="G531" s="385">
        <f t="shared" si="6"/>
        <v>1.6211708054987006E+119</v>
      </c>
      <c r="H531" s="367"/>
    </row>
    <row r="532" spans="1:8" ht="21.75" hidden="1" x14ac:dyDescent="0.5">
      <c r="A532" s="379"/>
      <c r="B532" s="380"/>
      <c r="C532" s="381" t="s">
        <v>347</v>
      </c>
      <c r="D532" s="382">
        <v>1</v>
      </c>
      <c r="E532" s="383" t="s">
        <v>57</v>
      </c>
      <c r="F532" s="384" t="s">
        <v>127</v>
      </c>
      <c r="G532" s="385">
        <f t="shared" si="6"/>
        <v>2.9817979904936329E+119</v>
      </c>
      <c r="H532" s="386" t="s">
        <v>128</v>
      </c>
    </row>
    <row r="533" spans="1:8" ht="21.75" hidden="1" x14ac:dyDescent="0.5">
      <c r="A533" s="387">
        <v>9.32</v>
      </c>
      <c r="B533" s="429" t="s">
        <v>349</v>
      </c>
      <c r="C533" s="371"/>
      <c r="D533" s="430" t="s">
        <v>117</v>
      </c>
      <c r="E533" s="431" t="s">
        <v>117</v>
      </c>
      <c r="F533" s="432" t="s">
        <v>117</v>
      </c>
      <c r="G533" s="385">
        <f t="shared" si="6"/>
        <v>5.4843815506391405E+119</v>
      </c>
      <c r="H533" s="417" t="s">
        <v>117</v>
      </c>
    </row>
    <row r="534" spans="1:8" ht="21.75" hidden="1" x14ac:dyDescent="0.5">
      <c r="A534" s="367"/>
      <c r="B534" s="365" t="s">
        <v>350</v>
      </c>
      <c r="C534" s="366"/>
      <c r="D534" s="377" t="s">
        <v>117</v>
      </c>
      <c r="E534" s="373" t="s">
        <v>117</v>
      </c>
      <c r="F534" s="374" t="s">
        <v>117</v>
      </c>
      <c r="G534" s="385">
        <f t="shared" si="6"/>
        <v>1.0087350346631474E+120</v>
      </c>
      <c r="H534" s="411" t="s">
        <v>117</v>
      </c>
    </row>
    <row r="535" spans="1:8" ht="21.75" hidden="1" x14ac:dyDescent="0.5">
      <c r="A535" s="367"/>
      <c r="B535" s="370"/>
      <c r="C535" s="366" t="s">
        <v>351</v>
      </c>
      <c r="D535" s="377">
        <v>1</v>
      </c>
      <c r="E535" s="373" t="s">
        <v>57</v>
      </c>
      <c r="F535" s="374">
        <v>226</v>
      </c>
      <c r="G535" s="385">
        <f t="shared" ref="G535:G598" si="7">G532+G533+G534</f>
        <v>1.8553529887764245E+120</v>
      </c>
      <c r="H535" s="483" t="s">
        <v>310</v>
      </c>
    </row>
    <row r="536" spans="1:8" ht="21.75" hidden="1" x14ac:dyDescent="0.5">
      <c r="A536" s="367"/>
      <c r="B536" s="370"/>
      <c r="C536" s="366" t="s">
        <v>311</v>
      </c>
      <c r="D536" s="377">
        <v>0.48</v>
      </c>
      <c r="E536" s="373" t="s">
        <v>284</v>
      </c>
      <c r="F536" s="432">
        <v>400</v>
      </c>
      <c r="G536" s="385">
        <f t="shared" si="7"/>
        <v>3.4125261785034859E+120</v>
      </c>
      <c r="H536" s="483" t="s">
        <v>265</v>
      </c>
    </row>
    <row r="537" spans="1:8" ht="18.75" hidden="1" customHeight="1" x14ac:dyDescent="0.5">
      <c r="A537" s="367"/>
      <c r="B537" s="370"/>
      <c r="C537" s="366" t="s">
        <v>286</v>
      </c>
      <c r="D537" s="377">
        <v>0.2</v>
      </c>
      <c r="E537" s="373" t="s">
        <v>120</v>
      </c>
      <c r="F537" s="436">
        <v>24.46</v>
      </c>
      <c r="G537" s="385">
        <f t="shared" si="7"/>
        <v>6.2766142019430579E+120</v>
      </c>
      <c r="H537" s="367"/>
    </row>
    <row r="538" spans="1:8" ht="21.75" hidden="1" x14ac:dyDescent="0.5">
      <c r="A538" s="379"/>
      <c r="B538" s="380"/>
      <c r="C538" s="381" t="s">
        <v>352</v>
      </c>
      <c r="D538" s="382">
        <v>1</v>
      </c>
      <c r="E538" s="383" t="s">
        <v>57</v>
      </c>
      <c r="F538" s="384" t="s">
        <v>127</v>
      </c>
      <c r="G538" s="385">
        <f t="shared" si="7"/>
        <v>1.1544493369222968E+121</v>
      </c>
      <c r="H538" s="386" t="s">
        <v>128</v>
      </c>
    </row>
    <row r="539" spans="1:8" ht="21.75" hidden="1" x14ac:dyDescent="0.5">
      <c r="A539" s="470">
        <v>9.33</v>
      </c>
      <c r="B539" s="429" t="s">
        <v>349</v>
      </c>
      <c r="C539" s="371"/>
      <c r="D539" s="430" t="s">
        <v>117</v>
      </c>
      <c r="E539" s="431" t="s">
        <v>117</v>
      </c>
      <c r="F539" s="432" t="s">
        <v>117</v>
      </c>
      <c r="G539" s="385">
        <f t="shared" si="7"/>
        <v>2.1233633749669509E+121</v>
      </c>
      <c r="H539" s="417" t="s">
        <v>117</v>
      </c>
    </row>
    <row r="540" spans="1:8" ht="21.75" hidden="1" x14ac:dyDescent="0.5">
      <c r="A540" s="367"/>
      <c r="B540" s="365" t="s">
        <v>353</v>
      </c>
      <c r="C540" s="366"/>
      <c r="D540" s="367"/>
      <c r="E540" s="367"/>
      <c r="F540" s="374" t="s">
        <v>117</v>
      </c>
      <c r="G540" s="385">
        <f t="shared" si="7"/>
        <v>3.9054741320835536E+121</v>
      </c>
      <c r="H540" s="411" t="s">
        <v>117</v>
      </c>
    </row>
    <row r="541" spans="1:8" ht="21.75" hidden="1" x14ac:dyDescent="0.5">
      <c r="A541" s="367"/>
      <c r="B541" s="370"/>
      <c r="C541" s="366" t="s">
        <v>351</v>
      </c>
      <c r="D541" s="377">
        <v>1</v>
      </c>
      <c r="E541" s="373" t="s">
        <v>57</v>
      </c>
      <c r="F541" s="374">
        <v>226</v>
      </c>
      <c r="G541" s="385">
        <f t="shared" si="7"/>
        <v>7.183286843972802E+121</v>
      </c>
      <c r="H541" s="483" t="s">
        <v>310</v>
      </c>
    </row>
    <row r="542" spans="1:8" ht="21.75" hidden="1" x14ac:dyDescent="0.5">
      <c r="A542" s="367"/>
      <c r="B542" s="370"/>
      <c r="C542" s="366" t="s">
        <v>315</v>
      </c>
      <c r="D542" s="377">
        <v>0.48</v>
      </c>
      <c r="E542" s="373" t="s">
        <v>284</v>
      </c>
      <c r="F542" s="432">
        <v>842</v>
      </c>
      <c r="G542" s="385">
        <f t="shared" si="7"/>
        <v>1.3212124351023307E+122</v>
      </c>
      <c r="H542" s="483" t="s">
        <v>265</v>
      </c>
    </row>
    <row r="543" spans="1:8" ht="21.75" hidden="1" x14ac:dyDescent="0.5">
      <c r="A543" s="367"/>
      <c r="B543" s="370"/>
      <c r="C543" s="366" t="s">
        <v>286</v>
      </c>
      <c r="D543" s="377">
        <v>0.2</v>
      </c>
      <c r="E543" s="373" t="s">
        <v>120</v>
      </c>
      <c r="F543" s="436">
        <v>24.46</v>
      </c>
      <c r="G543" s="385">
        <f t="shared" si="7"/>
        <v>2.4300885327079661E+122</v>
      </c>
      <c r="H543" s="367"/>
    </row>
    <row r="544" spans="1:8" ht="21.75" hidden="1" x14ac:dyDescent="0.5">
      <c r="A544" s="379"/>
      <c r="B544" s="380"/>
      <c r="C544" s="381" t="s">
        <v>352</v>
      </c>
      <c r="D544" s="382">
        <v>1</v>
      </c>
      <c r="E544" s="383" t="s">
        <v>57</v>
      </c>
      <c r="F544" s="384" t="s">
        <v>127</v>
      </c>
      <c r="G544" s="385">
        <f t="shared" si="7"/>
        <v>4.4696296522075774E+122</v>
      </c>
      <c r="H544" s="386" t="s">
        <v>128</v>
      </c>
    </row>
    <row r="545" spans="1:8" ht="21.75" hidden="1" x14ac:dyDescent="0.5">
      <c r="A545" s="387">
        <v>9.34</v>
      </c>
      <c r="B545" s="429" t="s">
        <v>354</v>
      </c>
      <c r="C545" s="371"/>
      <c r="D545" s="430" t="s">
        <v>117</v>
      </c>
      <c r="E545" s="431" t="s">
        <v>117</v>
      </c>
      <c r="F545" s="432" t="s">
        <v>117</v>
      </c>
      <c r="G545" s="385">
        <f t="shared" si="7"/>
        <v>8.2209306200178736E+122</v>
      </c>
      <c r="H545" s="417" t="s">
        <v>117</v>
      </c>
    </row>
    <row r="546" spans="1:8" ht="21.75" hidden="1" x14ac:dyDescent="0.5">
      <c r="A546" s="367"/>
      <c r="B546" s="365" t="s">
        <v>350</v>
      </c>
      <c r="C546" s="366"/>
      <c r="D546" s="377" t="s">
        <v>117</v>
      </c>
      <c r="E546" s="373" t="s">
        <v>117</v>
      </c>
      <c r="F546" s="374" t="s">
        <v>117</v>
      </c>
      <c r="G546" s="385">
        <f t="shared" si="7"/>
        <v>1.5120648804933416E+123</v>
      </c>
      <c r="H546" s="411" t="s">
        <v>117</v>
      </c>
    </row>
    <row r="547" spans="1:8" ht="21.75" hidden="1" x14ac:dyDescent="0.5">
      <c r="A547" s="367"/>
      <c r="B547" s="370"/>
      <c r="C547" s="366" t="s">
        <v>355</v>
      </c>
      <c r="D547" s="377">
        <v>1</v>
      </c>
      <c r="E547" s="373" t="s">
        <v>57</v>
      </c>
      <c r="F547" s="374">
        <v>294</v>
      </c>
      <c r="G547" s="385">
        <f t="shared" si="7"/>
        <v>2.7811209077158867E+123</v>
      </c>
      <c r="H547" s="483" t="s">
        <v>310</v>
      </c>
    </row>
    <row r="548" spans="1:8" ht="21.75" hidden="1" x14ac:dyDescent="0.5">
      <c r="A548" s="367"/>
      <c r="B548" s="370"/>
      <c r="C548" s="366" t="s">
        <v>311</v>
      </c>
      <c r="D548" s="377">
        <v>0.48</v>
      </c>
      <c r="E548" s="373" t="s">
        <v>284</v>
      </c>
      <c r="F548" s="432">
        <v>400</v>
      </c>
      <c r="G548" s="385">
        <f t="shared" si="7"/>
        <v>5.115278850211016E+123</v>
      </c>
      <c r="H548" s="483" t="s">
        <v>265</v>
      </c>
    </row>
    <row r="549" spans="1:8" ht="21.75" hidden="1" x14ac:dyDescent="0.5">
      <c r="A549" s="367"/>
      <c r="B549" s="370"/>
      <c r="C549" s="366" t="s">
        <v>286</v>
      </c>
      <c r="D549" s="377">
        <v>0.2</v>
      </c>
      <c r="E549" s="373" t="s">
        <v>120</v>
      </c>
      <c r="F549" s="436">
        <v>12.92</v>
      </c>
      <c r="G549" s="385">
        <f t="shared" si="7"/>
        <v>9.408464638420245E+123</v>
      </c>
      <c r="H549" s="367"/>
    </row>
    <row r="550" spans="1:8" ht="21.75" hidden="1" x14ac:dyDescent="0.5">
      <c r="A550" s="379"/>
      <c r="B550" s="380"/>
      <c r="C550" s="381" t="s">
        <v>356</v>
      </c>
      <c r="D550" s="382">
        <v>1</v>
      </c>
      <c r="E550" s="383" t="s">
        <v>57</v>
      </c>
      <c r="F550" s="384" t="s">
        <v>127</v>
      </c>
      <c r="G550" s="385">
        <f t="shared" si="7"/>
        <v>1.7304864396347147E+124</v>
      </c>
      <c r="H550" s="386" t="s">
        <v>128</v>
      </c>
    </row>
    <row r="551" spans="1:8" ht="21.75" hidden="1" x14ac:dyDescent="0.5">
      <c r="A551" s="470">
        <v>9.35</v>
      </c>
      <c r="B551" s="429" t="s">
        <v>354</v>
      </c>
      <c r="C551" s="371"/>
      <c r="D551" s="430" t="s">
        <v>117</v>
      </c>
      <c r="E551" s="431" t="s">
        <v>117</v>
      </c>
      <c r="F551" s="432" t="s">
        <v>117</v>
      </c>
      <c r="G551" s="385">
        <f t="shared" si="7"/>
        <v>3.1828607884978406E+124</v>
      </c>
      <c r="H551" s="417" t="s">
        <v>117</v>
      </c>
    </row>
    <row r="552" spans="1:8" ht="21.75" hidden="1" x14ac:dyDescent="0.5">
      <c r="A552" s="367"/>
      <c r="B552" s="365" t="s">
        <v>353</v>
      </c>
      <c r="C552" s="366"/>
      <c r="D552" s="367"/>
      <c r="E552" s="367"/>
      <c r="F552" s="374" t="s">
        <v>117</v>
      </c>
      <c r="G552" s="385">
        <f t="shared" si="7"/>
        <v>5.85419369197458E+124</v>
      </c>
      <c r="H552" s="411" t="s">
        <v>117</v>
      </c>
    </row>
    <row r="553" spans="1:8" ht="21.75" hidden="1" x14ac:dyDescent="0.5">
      <c r="A553" s="367"/>
      <c r="B553" s="370"/>
      <c r="C553" s="366" t="s">
        <v>355</v>
      </c>
      <c r="D553" s="377">
        <v>1</v>
      </c>
      <c r="E553" s="373" t="s">
        <v>57</v>
      </c>
      <c r="F553" s="374">
        <v>294</v>
      </c>
      <c r="G553" s="385">
        <f t="shared" si="7"/>
        <v>1.0767540920107135E+125</v>
      </c>
      <c r="H553" s="483" t="s">
        <v>310</v>
      </c>
    </row>
    <row r="554" spans="1:8" ht="21.75" hidden="1" x14ac:dyDescent="0.5">
      <c r="A554" s="367"/>
      <c r="B554" s="370"/>
      <c r="C554" s="366" t="s">
        <v>315</v>
      </c>
      <c r="D554" s="377">
        <v>0.48</v>
      </c>
      <c r="E554" s="373" t="s">
        <v>284</v>
      </c>
      <c r="F554" s="432">
        <v>842</v>
      </c>
      <c r="G554" s="385">
        <f t="shared" si="7"/>
        <v>1.9804595400579557E+125</v>
      </c>
      <c r="H554" s="483" t="s">
        <v>265</v>
      </c>
    </row>
    <row r="555" spans="1:8" ht="21.75" hidden="1" x14ac:dyDescent="0.5">
      <c r="A555" s="367"/>
      <c r="B555" s="370"/>
      <c r="C555" s="366" t="s">
        <v>286</v>
      </c>
      <c r="D555" s="377">
        <v>0.2</v>
      </c>
      <c r="E555" s="373" t="s">
        <v>120</v>
      </c>
      <c r="F555" s="436">
        <v>24.46</v>
      </c>
      <c r="G555" s="385">
        <f t="shared" si="7"/>
        <v>3.6426330012661274E+125</v>
      </c>
      <c r="H555" s="367"/>
    </row>
    <row r="556" spans="1:8" ht="21.75" hidden="1" x14ac:dyDescent="0.5">
      <c r="A556" s="379"/>
      <c r="B556" s="380"/>
      <c r="C556" s="381" t="s">
        <v>356</v>
      </c>
      <c r="D556" s="382">
        <v>1</v>
      </c>
      <c r="E556" s="383" t="s">
        <v>57</v>
      </c>
      <c r="F556" s="384" t="s">
        <v>127</v>
      </c>
      <c r="G556" s="385">
        <f t="shared" si="7"/>
        <v>6.6998466333347962E+125</v>
      </c>
      <c r="H556" s="386" t="s">
        <v>128</v>
      </c>
    </row>
    <row r="557" spans="1:8" ht="21.75" hidden="1" x14ac:dyDescent="0.5">
      <c r="A557" s="387">
        <v>9.36</v>
      </c>
      <c r="B557" s="429" t="s">
        <v>349</v>
      </c>
      <c r="C557" s="371"/>
      <c r="D557" s="430" t="s">
        <v>117</v>
      </c>
      <c r="E557" s="431" t="s">
        <v>117</v>
      </c>
      <c r="F557" s="432" t="s">
        <v>117</v>
      </c>
      <c r="G557" s="385">
        <f t="shared" si="7"/>
        <v>1.2322939174658879E+126</v>
      </c>
      <c r="H557" s="417" t="s">
        <v>117</v>
      </c>
    </row>
    <row r="558" spans="1:8" ht="14.25" hidden="1" customHeight="1" x14ac:dyDescent="0.5">
      <c r="A558" s="367"/>
      <c r="B558" s="365" t="s">
        <v>357</v>
      </c>
      <c r="C558" s="366"/>
      <c r="D558" s="377"/>
      <c r="E558" s="373" t="s">
        <v>117</v>
      </c>
      <c r="F558" s="374" t="s">
        <v>117</v>
      </c>
      <c r="G558" s="385">
        <f t="shared" si="7"/>
        <v>2.2665418809259803E+126</v>
      </c>
      <c r="H558" s="411" t="s">
        <v>117</v>
      </c>
    </row>
    <row r="559" spans="1:8" ht="21.75" hidden="1" x14ac:dyDescent="0.5">
      <c r="A559" s="367"/>
      <c r="B559" s="370"/>
      <c r="C559" s="366" t="s">
        <v>351</v>
      </c>
      <c r="D559" s="377">
        <v>2</v>
      </c>
      <c r="E559" s="373" t="s">
        <v>57</v>
      </c>
      <c r="F559" s="374">
        <v>226</v>
      </c>
      <c r="G559" s="385">
        <f t="shared" si="7"/>
        <v>4.1688204617253476E+126</v>
      </c>
      <c r="H559" s="483" t="s">
        <v>310</v>
      </c>
    </row>
    <row r="560" spans="1:8" ht="21.75" hidden="1" x14ac:dyDescent="0.5">
      <c r="A560" s="367"/>
      <c r="B560" s="370"/>
      <c r="C560" s="366" t="s">
        <v>325</v>
      </c>
      <c r="D560" s="377">
        <v>0.48</v>
      </c>
      <c r="E560" s="373" t="s">
        <v>284</v>
      </c>
      <c r="F560" s="432">
        <v>396</v>
      </c>
      <c r="G560" s="385">
        <f t="shared" si="7"/>
        <v>7.6676562601172157E+126</v>
      </c>
      <c r="H560" s="483" t="s">
        <v>265</v>
      </c>
    </row>
    <row r="561" spans="1:8" ht="21.75" hidden="1" x14ac:dyDescent="0.5">
      <c r="A561" s="367"/>
      <c r="B561" s="370"/>
      <c r="C561" s="366" t="s">
        <v>286</v>
      </c>
      <c r="D561" s="377">
        <v>0.28000000000000003</v>
      </c>
      <c r="E561" s="373" t="s">
        <v>120</v>
      </c>
      <c r="F561" s="436">
        <v>12.92</v>
      </c>
      <c r="G561" s="385">
        <f t="shared" si="7"/>
        <v>1.4103018602768544E+127</v>
      </c>
      <c r="H561" s="367"/>
    </row>
    <row r="562" spans="1:8" ht="21.75" hidden="1" x14ac:dyDescent="0.5">
      <c r="A562" s="379"/>
      <c r="B562" s="380"/>
      <c r="C562" s="381" t="s">
        <v>358</v>
      </c>
      <c r="D562" s="382">
        <v>1</v>
      </c>
      <c r="E562" s="383" t="s">
        <v>57</v>
      </c>
      <c r="F562" s="384" t="s">
        <v>127</v>
      </c>
      <c r="G562" s="385">
        <f t="shared" si="7"/>
        <v>2.5939495324611106E+127</v>
      </c>
      <c r="H562" s="386" t="s">
        <v>128</v>
      </c>
    </row>
    <row r="563" spans="1:8" ht="21.75" hidden="1" x14ac:dyDescent="0.5">
      <c r="A563" s="470">
        <v>9.3699999999999992</v>
      </c>
      <c r="B563" s="429" t="s">
        <v>349</v>
      </c>
      <c r="C563" s="371"/>
      <c r="D563" s="430" t="s">
        <v>117</v>
      </c>
      <c r="E563" s="431" t="s">
        <v>117</v>
      </c>
      <c r="F563" s="432" t="s">
        <v>117</v>
      </c>
      <c r="G563" s="385">
        <f t="shared" si="7"/>
        <v>4.7710170187496861E+127</v>
      </c>
      <c r="H563" s="417" t="s">
        <v>117</v>
      </c>
    </row>
    <row r="564" spans="1:8" ht="21.75" hidden="1" x14ac:dyDescent="0.5">
      <c r="A564" s="367"/>
      <c r="B564" s="365" t="s">
        <v>359</v>
      </c>
      <c r="C564" s="366"/>
      <c r="D564" s="367"/>
      <c r="E564" s="367"/>
      <c r="F564" s="374" t="s">
        <v>117</v>
      </c>
      <c r="G564" s="385">
        <f t="shared" si="7"/>
        <v>8.7752684114876501E+127</v>
      </c>
      <c r="H564" s="411" t="s">
        <v>117</v>
      </c>
    </row>
    <row r="565" spans="1:8" ht="21.75" hidden="1" x14ac:dyDescent="0.5">
      <c r="A565" s="367"/>
      <c r="B565" s="370"/>
      <c r="C565" s="366" t="s">
        <v>351</v>
      </c>
      <c r="D565" s="377">
        <v>2</v>
      </c>
      <c r="E565" s="373" t="s">
        <v>57</v>
      </c>
      <c r="F565" s="374">
        <v>226</v>
      </c>
      <c r="G565" s="385">
        <f t="shared" si="7"/>
        <v>1.6140234962698448E+128</v>
      </c>
      <c r="H565" s="483" t="s">
        <v>310</v>
      </c>
    </row>
    <row r="566" spans="1:8" ht="21.75" hidden="1" x14ac:dyDescent="0.5">
      <c r="A566" s="379"/>
      <c r="B566" s="380"/>
      <c r="C566" s="381" t="s">
        <v>328</v>
      </c>
      <c r="D566" s="484">
        <v>0.48</v>
      </c>
      <c r="E566" s="383" t="s">
        <v>284</v>
      </c>
      <c r="F566" s="464">
        <v>838</v>
      </c>
      <c r="G566" s="385">
        <f t="shared" si="7"/>
        <v>2.9686520392935786E+128</v>
      </c>
      <c r="H566" s="485" t="s">
        <v>265</v>
      </c>
    </row>
    <row r="567" spans="1:8" ht="21.75" hidden="1" x14ac:dyDescent="0.5">
      <c r="A567" s="388"/>
      <c r="B567" s="459"/>
      <c r="C567" s="371" t="s">
        <v>286</v>
      </c>
      <c r="D567" s="430">
        <v>0.28000000000000003</v>
      </c>
      <c r="E567" s="431" t="s">
        <v>120</v>
      </c>
      <c r="F567" s="436">
        <v>24.46</v>
      </c>
      <c r="G567" s="385">
        <f t="shared" si="7"/>
        <v>5.4602023767121888E+128</v>
      </c>
      <c r="H567" s="388"/>
    </row>
    <row r="568" spans="1:8" ht="2.25" hidden="1" customHeight="1" x14ac:dyDescent="0.5">
      <c r="A568" s="379"/>
      <c r="B568" s="380"/>
      <c r="C568" s="381" t="s">
        <v>358</v>
      </c>
      <c r="D568" s="382">
        <v>1</v>
      </c>
      <c r="E568" s="383" t="s">
        <v>57</v>
      </c>
      <c r="F568" s="384" t="s">
        <v>127</v>
      </c>
      <c r="G568" s="385">
        <f t="shared" si="7"/>
        <v>1.0042877912275613E+129</v>
      </c>
      <c r="H568" s="386" t="s">
        <v>128</v>
      </c>
    </row>
    <row r="569" spans="1:8" ht="21.75" hidden="1" x14ac:dyDescent="0.5">
      <c r="A569" s="387">
        <v>9.3800000000000008</v>
      </c>
      <c r="B569" s="429" t="s">
        <v>354</v>
      </c>
      <c r="C569" s="371"/>
      <c r="D569" s="430" t="s">
        <v>117</v>
      </c>
      <c r="E569" s="431" t="s">
        <v>117</v>
      </c>
      <c r="F569" s="432" t="s">
        <v>117</v>
      </c>
      <c r="G569" s="385">
        <f t="shared" si="7"/>
        <v>1.847173232828138E+129</v>
      </c>
      <c r="H569" s="417" t="s">
        <v>117</v>
      </c>
    </row>
    <row r="570" spans="1:8" ht="21.75" hidden="1" x14ac:dyDescent="0.5">
      <c r="A570" s="367"/>
      <c r="B570" s="365" t="s">
        <v>357</v>
      </c>
      <c r="C570" s="366"/>
      <c r="D570" s="377" t="s">
        <v>117</v>
      </c>
      <c r="E570" s="373" t="s">
        <v>117</v>
      </c>
      <c r="F570" s="374" t="s">
        <v>117</v>
      </c>
      <c r="G570" s="385">
        <f t="shared" si="7"/>
        <v>3.3974812617269181E+129</v>
      </c>
      <c r="H570" s="411" t="s">
        <v>117</v>
      </c>
    </row>
    <row r="571" spans="1:8" ht="21.75" hidden="1" x14ac:dyDescent="0.5">
      <c r="A571" s="367"/>
      <c r="B571" s="370"/>
      <c r="C571" s="366" t="s">
        <v>355</v>
      </c>
      <c r="D571" s="377">
        <v>2</v>
      </c>
      <c r="E571" s="373" t="s">
        <v>57</v>
      </c>
      <c r="F571" s="374">
        <v>294</v>
      </c>
      <c r="G571" s="385">
        <f t="shared" si="7"/>
        <v>6.2489422857826169E+129</v>
      </c>
      <c r="H571" s="483" t="s">
        <v>310</v>
      </c>
    </row>
    <row r="572" spans="1:8" ht="21.75" hidden="1" x14ac:dyDescent="0.5">
      <c r="A572" s="367"/>
      <c r="B572" s="370"/>
      <c r="C572" s="366" t="s">
        <v>325</v>
      </c>
      <c r="D572" s="377">
        <v>0.48</v>
      </c>
      <c r="E572" s="373" t="s">
        <v>284</v>
      </c>
      <c r="F572" s="432">
        <v>396</v>
      </c>
      <c r="G572" s="385">
        <f t="shared" si="7"/>
        <v>1.1493596780337673E+130</v>
      </c>
      <c r="H572" s="483" t="s">
        <v>265</v>
      </c>
    </row>
    <row r="573" spans="1:8" ht="21.75" hidden="1" x14ac:dyDescent="0.5">
      <c r="A573" s="367"/>
      <c r="B573" s="370"/>
      <c r="C573" s="366" t="s">
        <v>286</v>
      </c>
      <c r="D573" s="377">
        <v>0.28000000000000003</v>
      </c>
      <c r="E573" s="373" t="s">
        <v>120</v>
      </c>
      <c r="F573" s="436">
        <v>24.46</v>
      </c>
      <c r="G573" s="385">
        <f t="shared" si="7"/>
        <v>2.1140020327847209E+130</v>
      </c>
      <c r="H573" s="367"/>
    </row>
    <row r="574" spans="1:8" ht="21.75" hidden="1" x14ac:dyDescent="0.5">
      <c r="A574" s="379"/>
      <c r="B574" s="380"/>
      <c r="C574" s="381" t="s">
        <v>360</v>
      </c>
      <c r="D574" s="382">
        <v>1</v>
      </c>
      <c r="E574" s="383" t="s">
        <v>57</v>
      </c>
      <c r="F574" s="384" t="s">
        <v>127</v>
      </c>
      <c r="G574" s="385">
        <f t="shared" si="7"/>
        <v>3.8882559393967497E+130</v>
      </c>
      <c r="H574" s="386" t="s">
        <v>128</v>
      </c>
    </row>
    <row r="575" spans="1:8" ht="21" hidden="1" customHeight="1" x14ac:dyDescent="0.5">
      <c r="A575" s="470">
        <v>9.39</v>
      </c>
      <c r="B575" s="429" t="s">
        <v>354</v>
      </c>
      <c r="C575" s="371"/>
      <c r="D575" s="430" t="s">
        <v>117</v>
      </c>
      <c r="E575" s="431" t="s">
        <v>117</v>
      </c>
      <c r="F575" s="432" t="s">
        <v>117</v>
      </c>
      <c r="G575" s="385">
        <f t="shared" si="7"/>
        <v>7.1516176502152381E+130</v>
      </c>
      <c r="H575" s="417" t="s">
        <v>117</v>
      </c>
    </row>
    <row r="576" spans="1:8" ht="21" hidden="1" customHeight="1" x14ac:dyDescent="0.5">
      <c r="A576" s="367"/>
      <c r="B576" s="365" t="s">
        <v>359</v>
      </c>
      <c r="C576" s="366"/>
      <c r="D576" s="367"/>
      <c r="E576" s="367"/>
      <c r="F576" s="374" t="s">
        <v>117</v>
      </c>
      <c r="G576" s="385">
        <f t="shared" si="7"/>
        <v>1.3153875622396708E+131</v>
      </c>
      <c r="H576" s="411" t="s">
        <v>117</v>
      </c>
    </row>
    <row r="577" spans="1:8" ht="3.75" hidden="1" customHeight="1" x14ac:dyDescent="0.5">
      <c r="A577" s="367"/>
      <c r="B577" s="370"/>
      <c r="C577" s="366" t="s">
        <v>355</v>
      </c>
      <c r="D577" s="377">
        <v>2</v>
      </c>
      <c r="E577" s="373" t="s">
        <v>57</v>
      </c>
      <c r="F577" s="374">
        <v>294</v>
      </c>
      <c r="G577" s="385">
        <f t="shared" si="7"/>
        <v>2.4193749212008696E+131</v>
      </c>
      <c r="H577" s="483" t="s">
        <v>310</v>
      </c>
    </row>
    <row r="578" spans="1:8" ht="21" hidden="1" customHeight="1" x14ac:dyDescent="0.5">
      <c r="A578" s="367"/>
      <c r="B578" s="370"/>
      <c r="C578" s="366" t="s">
        <v>328</v>
      </c>
      <c r="D578" s="377">
        <v>0.48</v>
      </c>
      <c r="E578" s="373" t="s">
        <v>284</v>
      </c>
      <c r="F578" s="432">
        <v>838</v>
      </c>
      <c r="G578" s="385">
        <f t="shared" si="7"/>
        <v>4.4499242484620647E+131</v>
      </c>
      <c r="H578" s="483" t="s">
        <v>265</v>
      </c>
    </row>
    <row r="579" spans="1:8" ht="21" hidden="1" customHeight="1" x14ac:dyDescent="0.5">
      <c r="A579" s="367"/>
      <c r="B579" s="370"/>
      <c r="C579" s="366" t="s">
        <v>286</v>
      </c>
      <c r="D579" s="377">
        <v>0.28000000000000003</v>
      </c>
      <c r="E579" s="373" t="s">
        <v>120</v>
      </c>
      <c r="F579" s="436">
        <v>24.46</v>
      </c>
      <c r="G579" s="385">
        <f t="shared" si="7"/>
        <v>8.1846867319026043E+131</v>
      </c>
      <c r="H579" s="367"/>
    </row>
    <row r="580" spans="1:8" ht="21" hidden="1" customHeight="1" x14ac:dyDescent="0.5">
      <c r="A580" s="379"/>
      <c r="B580" s="380"/>
      <c r="C580" s="381" t="s">
        <v>360</v>
      </c>
      <c r="D580" s="382">
        <v>1</v>
      </c>
      <c r="E580" s="383" t="s">
        <v>57</v>
      </c>
      <c r="F580" s="384" t="s">
        <v>127</v>
      </c>
      <c r="G580" s="385">
        <f t="shared" si="7"/>
        <v>1.5053985901565537E+132</v>
      </c>
      <c r="H580" s="386" t="s">
        <v>128</v>
      </c>
    </row>
    <row r="581" spans="1:8" ht="21" hidden="1" customHeight="1" x14ac:dyDescent="0.5">
      <c r="A581" s="470">
        <v>9.4</v>
      </c>
      <c r="B581" s="429" t="s">
        <v>361</v>
      </c>
      <c r="C581" s="371"/>
      <c r="D581" s="430" t="s">
        <v>117</v>
      </c>
      <c r="E581" s="431" t="s">
        <v>117</v>
      </c>
      <c r="F581" s="432" t="s">
        <v>117</v>
      </c>
      <c r="G581" s="385">
        <f t="shared" si="7"/>
        <v>2.7688596881930206E+132</v>
      </c>
      <c r="H581" s="417" t="s">
        <v>117</v>
      </c>
    </row>
    <row r="582" spans="1:8" ht="21" hidden="1" customHeight="1" x14ac:dyDescent="0.5">
      <c r="A582" s="367"/>
      <c r="B582" s="365" t="s">
        <v>350</v>
      </c>
      <c r="C582" s="366"/>
      <c r="D582" s="377" t="s">
        <v>117</v>
      </c>
      <c r="E582" s="373" t="s">
        <v>117</v>
      </c>
      <c r="F582" s="374" t="s">
        <v>117</v>
      </c>
      <c r="G582" s="385">
        <f t="shared" si="7"/>
        <v>5.0927269515398345E+132</v>
      </c>
      <c r="H582" s="411" t="s">
        <v>117</v>
      </c>
    </row>
    <row r="583" spans="1:8" ht="21" hidden="1" customHeight="1" x14ac:dyDescent="0.5">
      <c r="A583" s="367"/>
      <c r="B583" s="370"/>
      <c r="C583" s="366" t="s">
        <v>362</v>
      </c>
      <c r="D583" s="377">
        <v>1</v>
      </c>
      <c r="E583" s="373" t="s">
        <v>57</v>
      </c>
      <c r="F583" s="374">
        <v>79.33</v>
      </c>
      <c r="G583" s="385">
        <f t="shared" si="7"/>
        <v>9.3669852298894082E+132</v>
      </c>
      <c r="H583" s="483" t="s">
        <v>310</v>
      </c>
    </row>
    <row r="584" spans="1:8" ht="21" hidden="1" customHeight="1" x14ac:dyDescent="0.5">
      <c r="A584" s="367"/>
      <c r="B584" s="370"/>
      <c r="C584" s="366" t="s">
        <v>311</v>
      </c>
      <c r="D584" s="377">
        <v>0.48</v>
      </c>
      <c r="E584" s="373" t="s">
        <v>284</v>
      </c>
      <c r="F584" s="432">
        <v>400</v>
      </c>
      <c r="G584" s="385">
        <f t="shared" si="7"/>
        <v>1.7228571869622263E+133</v>
      </c>
      <c r="H584" s="483" t="s">
        <v>265</v>
      </c>
    </row>
    <row r="585" spans="1:8" ht="10.5" hidden="1" customHeight="1" x14ac:dyDescent="0.5">
      <c r="A585" s="367"/>
      <c r="B585" s="370"/>
      <c r="C585" s="366" t="s">
        <v>286</v>
      </c>
      <c r="D585" s="377">
        <v>0.2</v>
      </c>
      <c r="E585" s="373" t="s">
        <v>120</v>
      </c>
      <c r="F585" s="436">
        <v>24.46</v>
      </c>
      <c r="G585" s="385">
        <f t="shared" si="7"/>
        <v>3.1688284051051506E+133</v>
      </c>
      <c r="H585" s="367"/>
    </row>
    <row r="586" spans="1:8" ht="21" hidden="1" customHeight="1" x14ac:dyDescent="0.5">
      <c r="A586" s="447"/>
      <c r="B586" s="448"/>
      <c r="C586" s="366" t="s">
        <v>363</v>
      </c>
      <c r="D586" s="377">
        <v>1</v>
      </c>
      <c r="E586" s="373" t="s">
        <v>57</v>
      </c>
      <c r="F586" s="436">
        <v>5</v>
      </c>
      <c r="G586" s="385">
        <f t="shared" si="7"/>
        <v>5.8283841150563183E+133</v>
      </c>
      <c r="H586" s="447"/>
    </row>
    <row r="587" spans="1:8" ht="21" hidden="1" customHeight="1" x14ac:dyDescent="0.5">
      <c r="A587" s="379"/>
      <c r="B587" s="380"/>
      <c r="C587" s="381" t="s">
        <v>364</v>
      </c>
      <c r="D587" s="382">
        <v>1</v>
      </c>
      <c r="E587" s="383" t="s">
        <v>57</v>
      </c>
      <c r="F587" s="384" t="s">
        <v>127</v>
      </c>
      <c r="G587" s="385">
        <f t="shared" si="7"/>
        <v>1.0720069707123695E+134</v>
      </c>
      <c r="H587" s="386" t="s">
        <v>128</v>
      </c>
    </row>
    <row r="588" spans="1:8" ht="19.5" hidden="1" customHeight="1" x14ac:dyDescent="0.5">
      <c r="A588" s="470">
        <v>9.41</v>
      </c>
      <c r="B588" s="429" t="s">
        <v>361</v>
      </c>
      <c r="C588" s="371"/>
      <c r="D588" s="430" t="s">
        <v>117</v>
      </c>
      <c r="E588" s="431" t="s">
        <v>117</v>
      </c>
      <c r="F588" s="432" t="s">
        <v>117</v>
      </c>
      <c r="G588" s="385">
        <f t="shared" si="7"/>
        <v>1.9717282227285165E+134</v>
      </c>
      <c r="H588" s="417" t="s">
        <v>117</v>
      </c>
    </row>
    <row r="589" spans="1:8" ht="19.5" hidden="1" customHeight="1" x14ac:dyDescent="0.5">
      <c r="A589" s="367"/>
      <c r="B589" s="365" t="s">
        <v>353</v>
      </c>
      <c r="C589" s="366"/>
      <c r="D589" s="377" t="s">
        <v>117</v>
      </c>
      <c r="E589" s="373" t="s">
        <v>117</v>
      </c>
      <c r="F589" s="374" t="s">
        <v>117</v>
      </c>
      <c r="G589" s="385">
        <f t="shared" si="7"/>
        <v>3.626573604946518E+134</v>
      </c>
      <c r="H589" s="411" t="s">
        <v>117</v>
      </c>
    </row>
    <row r="590" spans="1:8" ht="19.5" hidden="1" customHeight="1" x14ac:dyDescent="0.5">
      <c r="A590" s="367"/>
      <c r="B590" s="370"/>
      <c r="C590" s="366" t="s">
        <v>362</v>
      </c>
      <c r="D590" s="377">
        <v>1</v>
      </c>
      <c r="E590" s="373" t="s">
        <v>57</v>
      </c>
      <c r="F590" s="374">
        <v>79.33</v>
      </c>
      <c r="G590" s="385">
        <f t="shared" si="7"/>
        <v>6.6703087983874038E+134</v>
      </c>
      <c r="H590" s="483" t="s">
        <v>310</v>
      </c>
    </row>
    <row r="591" spans="1:8" ht="19.5" hidden="1" customHeight="1" x14ac:dyDescent="0.5">
      <c r="A591" s="367"/>
      <c r="B591" s="370"/>
      <c r="C591" s="366" t="s">
        <v>315</v>
      </c>
      <c r="D591" s="377">
        <v>0.48</v>
      </c>
      <c r="E591" s="373" t="s">
        <v>284</v>
      </c>
      <c r="F591" s="432">
        <v>842</v>
      </c>
      <c r="G591" s="385">
        <f t="shared" si="7"/>
        <v>1.2268610626062438E+135</v>
      </c>
      <c r="H591" s="483" t="s">
        <v>265</v>
      </c>
    </row>
    <row r="592" spans="1:8" ht="19.5" hidden="1" customHeight="1" x14ac:dyDescent="0.5">
      <c r="A592" s="367"/>
      <c r="B592" s="370"/>
      <c r="C592" s="366" t="s">
        <v>286</v>
      </c>
      <c r="D592" s="377">
        <v>0.2</v>
      </c>
      <c r="E592" s="373" t="s">
        <v>120</v>
      </c>
      <c r="F592" s="436">
        <v>24.46</v>
      </c>
      <c r="G592" s="385">
        <f t="shared" si="7"/>
        <v>2.2565493029396362E+135</v>
      </c>
      <c r="H592" s="367"/>
    </row>
    <row r="593" spans="1:8" ht="19.5" hidden="1" customHeight="1" x14ac:dyDescent="0.5">
      <c r="A593" s="447"/>
      <c r="B593" s="448"/>
      <c r="C593" s="366" t="s">
        <v>363</v>
      </c>
      <c r="D593" s="377">
        <v>1</v>
      </c>
      <c r="E593" s="373" t="s">
        <v>57</v>
      </c>
      <c r="F593" s="436">
        <v>5</v>
      </c>
      <c r="G593" s="385">
        <f t="shared" si="7"/>
        <v>4.15044124538462E+135</v>
      </c>
      <c r="H593" s="447"/>
    </row>
    <row r="594" spans="1:8" ht="11.25" hidden="1" customHeight="1" x14ac:dyDescent="0.5">
      <c r="A594" s="379"/>
      <c r="B594" s="380"/>
      <c r="C594" s="381" t="s">
        <v>364</v>
      </c>
      <c r="D594" s="382">
        <v>1</v>
      </c>
      <c r="E594" s="383" t="s">
        <v>57</v>
      </c>
      <c r="F594" s="384" t="s">
        <v>127</v>
      </c>
      <c r="G594" s="385">
        <f t="shared" si="7"/>
        <v>7.6338516109305005E+135</v>
      </c>
      <c r="H594" s="386" t="s">
        <v>128</v>
      </c>
    </row>
    <row r="595" spans="1:8" ht="19.5" hidden="1" customHeight="1" x14ac:dyDescent="0.5">
      <c r="A595" s="387">
        <v>9.42</v>
      </c>
      <c r="B595" s="429" t="s">
        <v>365</v>
      </c>
      <c r="C595" s="371"/>
      <c r="D595" s="430" t="s">
        <v>117</v>
      </c>
      <c r="E595" s="431" t="s">
        <v>117</v>
      </c>
      <c r="F595" s="432" t="s">
        <v>117</v>
      </c>
      <c r="G595" s="385">
        <f t="shared" si="7"/>
        <v>1.4040842159254758E+136</v>
      </c>
      <c r="H595" s="417" t="s">
        <v>117</v>
      </c>
    </row>
    <row r="596" spans="1:8" ht="19.5" hidden="1" customHeight="1" x14ac:dyDescent="0.5">
      <c r="A596" s="367"/>
      <c r="B596" s="365" t="s">
        <v>350</v>
      </c>
      <c r="C596" s="366"/>
      <c r="D596" s="377" t="s">
        <v>117</v>
      </c>
      <c r="E596" s="373" t="s">
        <v>117</v>
      </c>
      <c r="F596" s="374" t="s">
        <v>117</v>
      </c>
      <c r="G596" s="385">
        <f t="shared" si="7"/>
        <v>2.582513501556988E+136</v>
      </c>
      <c r="H596" s="411" t="s">
        <v>117</v>
      </c>
    </row>
    <row r="597" spans="1:8" ht="19.5" hidden="1" customHeight="1" x14ac:dyDescent="0.5">
      <c r="A597" s="367"/>
      <c r="B597" s="370"/>
      <c r="C597" s="366" t="s">
        <v>366</v>
      </c>
      <c r="D597" s="377">
        <v>1</v>
      </c>
      <c r="E597" s="373" t="s">
        <v>57</v>
      </c>
      <c r="F597" s="374">
        <v>83.33</v>
      </c>
      <c r="G597" s="385">
        <f t="shared" si="7"/>
        <v>4.7499828785755133E+136</v>
      </c>
      <c r="H597" s="483" t="s">
        <v>310</v>
      </c>
    </row>
    <row r="598" spans="1:8" ht="19.5" hidden="1" customHeight="1" x14ac:dyDescent="0.5">
      <c r="A598" s="367"/>
      <c r="B598" s="370"/>
      <c r="C598" s="366" t="s">
        <v>311</v>
      </c>
      <c r="D598" s="377">
        <v>0.48</v>
      </c>
      <c r="E598" s="373" t="s">
        <v>284</v>
      </c>
      <c r="F598" s="432">
        <v>400</v>
      </c>
      <c r="G598" s="385">
        <f t="shared" si="7"/>
        <v>8.7365805960579771E+136</v>
      </c>
      <c r="H598" s="483" t="s">
        <v>265</v>
      </c>
    </row>
    <row r="599" spans="1:8" ht="19.5" hidden="1" customHeight="1" x14ac:dyDescent="0.5">
      <c r="A599" s="367"/>
      <c r="B599" s="370"/>
      <c r="C599" s="366" t="s">
        <v>286</v>
      </c>
      <c r="D599" s="377">
        <v>0.2</v>
      </c>
      <c r="E599" s="373" t="s">
        <v>120</v>
      </c>
      <c r="F599" s="436">
        <v>24.46</v>
      </c>
      <c r="G599" s="385">
        <f t="shared" ref="G599:G628" si="8">G596+G597+G598</f>
        <v>1.6069076976190478E+137</v>
      </c>
      <c r="H599" s="367"/>
    </row>
    <row r="600" spans="1:8" ht="19.5" hidden="1" customHeight="1" x14ac:dyDescent="0.5">
      <c r="A600" s="447"/>
      <c r="B600" s="448"/>
      <c r="C600" s="366" t="s">
        <v>363</v>
      </c>
      <c r="D600" s="377">
        <v>1</v>
      </c>
      <c r="E600" s="373" t="s">
        <v>57</v>
      </c>
      <c r="F600" s="436">
        <v>5</v>
      </c>
      <c r="G600" s="385">
        <f t="shared" si="8"/>
        <v>2.955564045082397E+137</v>
      </c>
      <c r="H600" s="447"/>
    </row>
    <row r="601" spans="1:8" ht="19.5" hidden="1" customHeight="1" x14ac:dyDescent="0.5">
      <c r="A601" s="379"/>
      <c r="B601" s="380"/>
      <c r="C601" s="381" t="s">
        <v>367</v>
      </c>
      <c r="D601" s="382">
        <v>1</v>
      </c>
      <c r="E601" s="383" t="s">
        <v>57</v>
      </c>
      <c r="F601" s="384" t="s">
        <v>127</v>
      </c>
      <c r="G601" s="385">
        <f t="shared" si="8"/>
        <v>5.4361298023072428E+137</v>
      </c>
      <c r="H601" s="386" t="s">
        <v>128</v>
      </c>
    </row>
    <row r="602" spans="1:8" ht="19.5" hidden="1" customHeight="1" x14ac:dyDescent="0.5">
      <c r="A602" s="470">
        <v>9.43</v>
      </c>
      <c r="B602" s="429" t="s">
        <v>365</v>
      </c>
      <c r="C602" s="371"/>
      <c r="D602" s="430" t="s">
        <v>117</v>
      </c>
      <c r="E602" s="431" t="s">
        <v>117</v>
      </c>
      <c r="F602" s="432" t="s">
        <v>117</v>
      </c>
      <c r="G602" s="385">
        <f t="shared" si="8"/>
        <v>9.9986015450086872E+137</v>
      </c>
      <c r="H602" s="417" t="s">
        <v>117</v>
      </c>
    </row>
    <row r="603" spans="1:8" ht="19.5" hidden="1" customHeight="1" x14ac:dyDescent="0.5">
      <c r="A603" s="367"/>
      <c r="B603" s="365" t="s">
        <v>353</v>
      </c>
      <c r="C603" s="366"/>
      <c r="D603" s="377" t="s">
        <v>117</v>
      </c>
      <c r="E603" s="373" t="s">
        <v>117</v>
      </c>
      <c r="F603" s="374" t="s">
        <v>117</v>
      </c>
      <c r="G603" s="385">
        <f t="shared" si="8"/>
        <v>1.8390295392398326E+138</v>
      </c>
      <c r="H603" s="411" t="s">
        <v>117</v>
      </c>
    </row>
    <row r="604" spans="1:8" ht="19.5" hidden="1" customHeight="1" x14ac:dyDescent="0.5">
      <c r="A604" s="367"/>
      <c r="B604" s="370"/>
      <c r="C604" s="366" t="s">
        <v>366</v>
      </c>
      <c r="D604" s="377">
        <v>1</v>
      </c>
      <c r="E604" s="373" t="s">
        <v>57</v>
      </c>
      <c r="F604" s="374">
        <v>83.33</v>
      </c>
      <c r="G604" s="385">
        <f t="shared" si="8"/>
        <v>3.3825026739714258E+138</v>
      </c>
      <c r="H604" s="483" t="s">
        <v>310</v>
      </c>
    </row>
    <row r="605" spans="1:8" ht="19.5" hidden="1" customHeight="1" x14ac:dyDescent="0.5">
      <c r="A605" s="367"/>
      <c r="B605" s="370"/>
      <c r="C605" s="366" t="s">
        <v>315</v>
      </c>
      <c r="D605" s="377">
        <v>0.48</v>
      </c>
      <c r="E605" s="373" t="s">
        <v>284</v>
      </c>
      <c r="F605" s="432">
        <v>842</v>
      </c>
      <c r="G605" s="385">
        <f t="shared" si="8"/>
        <v>6.2213923677121273E+138</v>
      </c>
      <c r="H605" s="483" t="s">
        <v>265</v>
      </c>
    </row>
    <row r="606" spans="1:8" ht="19.5" hidden="1" customHeight="1" x14ac:dyDescent="0.5">
      <c r="A606" s="367"/>
      <c r="B606" s="370"/>
      <c r="C606" s="366" t="s">
        <v>286</v>
      </c>
      <c r="D606" s="377">
        <v>0.2</v>
      </c>
      <c r="E606" s="373" t="s">
        <v>120</v>
      </c>
      <c r="F606" s="436">
        <v>24.46</v>
      </c>
      <c r="G606" s="385">
        <f t="shared" si="8"/>
        <v>1.1442924580923385E+139</v>
      </c>
      <c r="H606" s="367"/>
    </row>
    <row r="607" spans="1:8" ht="19.5" hidden="1" customHeight="1" x14ac:dyDescent="0.5">
      <c r="A607" s="447"/>
      <c r="B607" s="448"/>
      <c r="C607" s="366" t="s">
        <v>363</v>
      </c>
      <c r="D607" s="377">
        <v>1</v>
      </c>
      <c r="E607" s="373" t="s">
        <v>57</v>
      </c>
      <c r="F607" s="436">
        <v>5</v>
      </c>
      <c r="G607" s="385">
        <f t="shared" si="8"/>
        <v>2.1046819622606937E+139</v>
      </c>
      <c r="H607" s="447"/>
    </row>
    <row r="608" spans="1:8" ht="19.5" hidden="1" customHeight="1" x14ac:dyDescent="0.5">
      <c r="A608" s="447"/>
      <c r="B608" s="448"/>
      <c r="C608" s="449" t="s">
        <v>367</v>
      </c>
      <c r="D608" s="450">
        <v>1</v>
      </c>
      <c r="E608" s="451" t="s">
        <v>57</v>
      </c>
      <c r="F608" s="452" t="s">
        <v>127</v>
      </c>
      <c r="G608" s="385">
        <f t="shared" si="8"/>
        <v>3.8711136571242448E+139</v>
      </c>
      <c r="H608" s="461" t="s">
        <v>128</v>
      </c>
    </row>
    <row r="609" spans="1:8" ht="12" hidden="1" customHeight="1" x14ac:dyDescent="0.5">
      <c r="A609" s="379"/>
      <c r="B609" s="380"/>
      <c r="C609" s="381"/>
      <c r="D609" s="382"/>
      <c r="E609" s="383"/>
      <c r="F609" s="384"/>
      <c r="G609" s="385">
        <f t="shared" si="8"/>
        <v>7.1200880774772772E+139</v>
      </c>
      <c r="H609" s="386"/>
    </row>
    <row r="610" spans="1:8" ht="19.5" hidden="1" customHeight="1" x14ac:dyDescent="0.5">
      <c r="A610" s="387">
        <v>9.44</v>
      </c>
      <c r="B610" s="429" t="s">
        <v>361</v>
      </c>
      <c r="C610" s="371"/>
      <c r="D610" s="430" t="s">
        <v>117</v>
      </c>
      <c r="E610" s="431" t="s">
        <v>117</v>
      </c>
      <c r="F610" s="432" t="s">
        <v>117</v>
      </c>
      <c r="G610" s="385">
        <f t="shared" si="8"/>
        <v>1.3095883696862216E+140</v>
      </c>
      <c r="H610" s="417" t="s">
        <v>117</v>
      </c>
    </row>
    <row r="611" spans="1:8" ht="19.5" hidden="1" customHeight="1" x14ac:dyDescent="0.5">
      <c r="A611" s="367"/>
      <c r="B611" s="365" t="s">
        <v>357</v>
      </c>
      <c r="C611" s="366"/>
      <c r="D611" s="377" t="s">
        <v>117</v>
      </c>
      <c r="E611" s="373" t="s">
        <v>117</v>
      </c>
      <c r="F611" s="374" t="s">
        <v>117</v>
      </c>
      <c r="G611" s="385">
        <f t="shared" si="8"/>
        <v>2.4087085431463739E+140</v>
      </c>
      <c r="H611" s="411" t="s">
        <v>117</v>
      </c>
    </row>
    <row r="612" spans="1:8" ht="19.5" hidden="1" customHeight="1" x14ac:dyDescent="0.5">
      <c r="A612" s="367"/>
      <c r="B612" s="370"/>
      <c r="C612" s="366" t="s">
        <v>362</v>
      </c>
      <c r="D612" s="377">
        <v>2</v>
      </c>
      <c r="E612" s="373" t="s">
        <v>57</v>
      </c>
      <c r="F612" s="374">
        <v>79.33</v>
      </c>
      <c r="G612" s="385">
        <f t="shared" si="8"/>
        <v>4.4303057205803235E+140</v>
      </c>
      <c r="H612" s="483" t="s">
        <v>310</v>
      </c>
    </row>
    <row r="613" spans="1:8" ht="19.5" hidden="1" customHeight="1" x14ac:dyDescent="0.5">
      <c r="A613" s="367"/>
      <c r="B613" s="370"/>
      <c r="C613" s="366" t="s">
        <v>325</v>
      </c>
      <c r="D613" s="377">
        <v>0.48</v>
      </c>
      <c r="E613" s="373" t="s">
        <v>284</v>
      </c>
      <c r="F613" s="432">
        <v>400</v>
      </c>
      <c r="G613" s="385">
        <f t="shared" si="8"/>
        <v>8.1486026334129186E+140</v>
      </c>
      <c r="H613" s="483" t="s">
        <v>265</v>
      </c>
    </row>
    <row r="614" spans="1:8" ht="19.5" hidden="1" customHeight="1" x14ac:dyDescent="0.5">
      <c r="A614" s="367"/>
      <c r="B614" s="370"/>
      <c r="C614" s="366" t="s">
        <v>286</v>
      </c>
      <c r="D614" s="377">
        <v>0.28000000000000003</v>
      </c>
      <c r="E614" s="373" t="s">
        <v>120</v>
      </c>
      <c r="F614" s="436">
        <v>24.46</v>
      </c>
      <c r="G614" s="385">
        <f t="shared" si="8"/>
        <v>1.4987616897139616E+141</v>
      </c>
      <c r="H614" s="367"/>
    </row>
    <row r="615" spans="1:8" ht="19.5" hidden="1" customHeight="1" x14ac:dyDescent="0.5">
      <c r="A615" s="447"/>
      <c r="B615" s="448"/>
      <c r="C615" s="366" t="s">
        <v>363</v>
      </c>
      <c r="D615" s="377">
        <v>2</v>
      </c>
      <c r="E615" s="373" t="s">
        <v>57</v>
      </c>
      <c r="F615" s="436">
        <v>5</v>
      </c>
      <c r="G615" s="385">
        <f t="shared" si="8"/>
        <v>2.7566525251132859E+141</v>
      </c>
      <c r="H615" s="447"/>
    </row>
    <row r="616" spans="1:8" ht="9" hidden="1" customHeight="1" x14ac:dyDescent="0.5">
      <c r="A616" s="379"/>
      <c r="B616" s="380"/>
      <c r="C616" s="381" t="s">
        <v>368</v>
      </c>
      <c r="D616" s="382">
        <v>1</v>
      </c>
      <c r="E616" s="383" t="s">
        <v>57</v>
      </c>
      <c r="F616" s="384" t="s">
        <v>127</v>
      </c>
      <c r="G616" s="385">
        <f t="shared" si="8"/>
        <v>5.070274478168539E+141</v>
      </c>
      <c r="H616" s="386" t="s">
        <v>128</v>
      </c>
    </row>
    <row r="617" spans="1:8" ht="19.5" hidden="1" customHeight="1" x14ac:dyDescent="0.5">
      <c r="A617" s="470">
        <v>9.4499999999999993</v>
      </c>
      <c r="B617" s="429" t="s">
        <v>361</v>
      </c>
      <c r="C617" s="371"/>
      <c r="D617" s="430" t="s">
        <v>117</v>
      </c>
      <c r="E617" s="431" t="s">
        <v>117</v>
      </c>
      <c r="F617" s="432" t="s">
        <v>117</v>
      </c>
      <c r="G617" s="385">
        <f t="shared" si="8"/>
        <v>9.3256886929957863E+141</v>
      </c>
      <c r="H617" s="417" t="s">
        <v>117</v>
      </c>
    </row>
    <row r="618" spans="1:8" ht="19.5" hidden="1" customHeight="1" x14ac:dyDescent="0.5">
      <c r="A618" s="367"/>
      <c r="B618" s="365" t="s">
        <v>359</v>
      </c>
      <c r="C618" s="366"/>
      <c r="D618" s="367"/>
      <c r="E618" s="367"/>
      <c r="F618" s="374" t="s">
        <v>117</v>
      </c>
      <c r="G618" s="385">
        <f t="shared" si="8"/>
        <v>1.7152615696277611E+142</v>
      </c>
      <c r="H618" s="411" t="s">
        <v>117</v>
      </c>
    </row>
    <row r="619" spans="1:8" ht="19.5" hidden="1" customHeight="1" x14ac:dyDescent="0.5">
      <c r="A619" s="367"/>
      <c r="B619" s="370"/>
      <c r="C619" s="366" t="s">
        <v>362</v>
      </c>
      <c r="D619" s="377">
        <v>2</v>
      </c>
      <c r="E619" s="373" t="s">
        <v>57</v>
      </c>
      <c r="F619" s="374">
        <v>79.33</v>
      </c>
      <c r="G619" s="385">
        <f t="shared" si="8"/>
        <v>3.1548578867441934E+142</v>
      </c>
      <c r="H619" s="483" t="s">
        <v>310</v>
      </c>
    </row>
    <row r="620" spans="1:8" ht="19.5" hidden="1" customHeight="1" x14ac:dyDescent="0.5">
      <c r="A620" s="367"/>
      <c r="B620" s="370"/>
      <c r="C620" s="366" t="s">
        <v>328</v>
      </c>
      <c r="D620" s="377">
        <v>0.48</v>
      </c>
      <c r="E620" s="373" t="s">
        <v>284</v>
      </c>
      <c r="F620" s="432">
        <v>838</v>
      </c>
      <c r="G620" s="385">
        <f t="shared" si="8"/>
        <v>5.8026883256715334E+142</v>
      </c>
      <c r="H620" s="483" t="s">
        <v>265</v>
      </c>
    </row>
    <row r="621" spans="1:8" ht="19.5" hidden="1" customHeight="1" x14ac:dyDescent="0.5">
      <c r="A621" s="367"/>
      <c r="B621" s="370"/>
      <c r="C621" s="366" t="s">
        <v>286</v>
      </c>
      <c r="D621" s="377">
        <v>0.28000000000000003</v>
      </c>
      <c r="E621" s="373" t="s">
        <v>120</v>
      </c>
      <c r="F621" s="436">
        <v>24.46</v>
      </c>
      <c r="G621" s="385">
        <f t="shared" si="8"/>
        <v>1.0672807782043487E+143</v>
      </c>
      <c r="H621" s="367"/>
    </row>
    <row r="622" spans="1:8" ht="19.5" hidden="1" customHeight="1" x14ac:dyDescent="0.5">
      <c r="A622" s="447"/>
      <c r="B622" s="448"/>
      <c r="C622" s="366" t="s">
        <v>363</v>
      </c>
      <c r="D622" s="377">
        <v>2</v>
      </c>
      <c r="E622" s="373" t="s">
        <v>57</v>
      </c>
      <c r="F622" s="436">
        <v>5</v>
      </c>
      <c r="G622" s="385">
        <f t="shared" si="8"/>
        <v>1.9630353994459213E+143</v>
      </c>
      <c r="H622" s="447"/>
    </row>
    <row r="623" spans="1:8" ht="19.5" hidden="1" customHeight="1" x14ac:dyDescent="0.5">
      <c r="A623" s="379"/>
      <c r="B623" s="380"/>
      <c r="C623" s="381" t="s">
        <v>368</v>
      </c>
      <c r="D623" s="382">
        <v>1</v>
      </c>
      <c r="E623" s="383" t="s">
        <v>57</v>
      </c>
      <c r="F623" s="384" t="s">
        <v>127</v>
      </c>
      <c r="G623" s="385">
        <f t="shared" si="8"/>
        <v>3.6105850102174231E+143</v>
      </c>
      <c r="H623" s="386" t="s">
        <v>128</v>
      </c>
    </row>
    <row r="624" spans="1:8" ht="21.75" hidden="1" x14ac:dyDescent="0.5">
      <c r="A624" s="387">
        <v>9.4600000000000009</v>
      </c>
      <c r="B624" s="429" t="s">
        <v>365</v>
      </c>
      <c r="C624" s="371"/>
      <c r="D624" s="430" t="s">
        <v>117</v>
      </c>
      <c r="E624" s="431" t="s">
        <v>117</v>
      </c>
      <c r="F624" s="432" t="s">
        <v>117</v>
      </c>
      <c r="G624" s="385">
        <f t="shared" si="8"/>
        <v>6.6409011878676931E+143</v>
      </c>
      <c r="H624" s="417" t="s">
        <v>117</v>
      </c>
    </row>
    <row r="625" spans="1:8" ht="21.75" hidden="1" x14ac:dyDescent="0.5">
      <c r="A625" s="367"/>
      <c r="B625" s="365" t="s">
        <v>357</v>
      </c>
      <c r="C625" s="366"/>
      <c r="D625" s="377" t="s">
        <v>117</v>
      </c>
      <c r="E625" s="373" t="s">
        <v>117</v>
      </c>
      <c r="F625" s="374" t="s">
        <v>117</v>
      </c>
      <c r="G625" s="385">
        <f t="shared" si="8"/>
        <v>1.2214521597531038E+144</v>
      </c>
      <c r="H625" s="411" t="s">
        <v>117</v>
      </c>
    </row>
    <row r="626" spans="1:8" ht="21.75" hidden="1" x14ac:dyDescent="0.5">
      <c r="A626" s="367"/>
      <c r="B626" s="370"/>
      <c r="C626" s="366" t="s">
        <v>366</v>
      </c>
      <c r="D626" s="377">
        <v>2</v>
      </c>
      <c r="E626" s="373" t="s">
        <v>57</v>
      </c>
      <c r="F626" s="374">
        <v>83.33</v>
      </c>
      <c r="G626" s="385">
        <f t="shared" si="8"/>
        <v>2.2466007795616155E+144</v>
      </c>
      <c r="H626" s="483" t="s">
        <v>310</v>
      </c>
    </row>
    <row r="627" spans="1:8" ht="21.75" hidden="1" x14ac:dyDescent="0.5">
      <c r="A627" s="367"/>
      <c r="B627" s="370"/>
      <c r="C627" s="366" t="s">
        <v>325</v>
      </c>
      <c r="D627" s="377">
        <v>0.48</v>
      </c>
      <c r="E627" s="373" t="s">
        <v>284</v>
      </c>
      <c r="F627" s="432">
        <v>388</v>
      </c>
      <c r="G627" s="385">
        <f t="shared" si="8"/>
        <v>4.1321430581014883E+144</v>
      </c>
      <c r="H627" s="483" t="s">
        <v>265</v>
      </c>
    </row>
    <row r="628" spans="1:8" ht="42" hidden="1" customHeight="1" x14ac:dyDescent="0.5">
      <c r="A628" s="367"/>
      <c r="B628" s="370"/>
      <c r="C628" s="366" t="s">
        <v>286</v>
      </c>
      <c r="D628" s="377">
        <v>0.28000000000000003</v>
      </c>
      <c r="E628" s="373" t="s">
        <v>120</v>
      </c>
      <c r="F628" s="436">
        <v>24.46</v>
      </c>
      <c r="G628" s="385">
        <f t="shared" si="8"/>
        <v>7.6001959974162081E+144</v>
      </c>
      <c r="H628" s="367"/>
    </row>
    <row r="629" spans="1:8" ht="21.75" x14ac:dyDescent="0.5">
      <c r="A629" s="447"/>
      <c r="B629" s="448"/>
      <c r="C629" s="366" t="s">
        <v>2426</v>
      </c>
      <c r="D629" s="377">
        <v>1</v>
      </c>
      <c r="E629" s="373" t="s">
        <v>57</v>
      </c>
      <c r="F629" s="486" t="s">
        <v>2427</v>
      </c>
      <c r="G629" s="385">
        <f>G83+G84+G85+G86</f>
        <v>171.02799999999999</v>
      </c>
      <c r="H629" s="447"/>
    </row>
    <row r="630" spans="1:8" ht="0.6" customHeight="1" x14ac:dyDescent="0.5">
      <c r="A630" s="379"/>
      <c r="B630" s="380"/>
      <c r="C630" s="381" t="s">
        <v>369</v>
      </c>
      <c r="D630" s="382">
        <v>1</v>
      </c>
      <c r="E630" s="383" t="s">
        <v>57</v>
      </c>
      <c r="F630" s="384" t="s">
        <v>127</v>
      </c>
      <c r="G630" s="385">
        <f>SUM(G624:G629)</f>
        <v>1.5864482113619185E+145</v>
      </c>
      <c r="H630" s="386" t="s">
        <v>128</v>
      </c>
    </row>
    <row r="631" spans="1:8" ht="22.5" customHeight="1" x14ac:dyDescent="0.5">
      <c r="A631" s="487">
        <v>2.2000000000000002</v>
      </c>
      <c r="B631" s="429" t="s">
        <v>2409</v>
      </c>
      <c r="C631" s="371"/>
      <c r="D631" s="430" t="s">
        <v>117</v>
      </c>
      <c r="E631" s="431" t="s">
        <v>117</v>
      </c>
      <c r="F631" s="432" t="s">
        <v>117</v>
      </c>
      <c r="G631" s="433" t="s">
        <v>117</v>
      </c>
      <c r="H631" s="417" t="s">
        <v>117</v>
      </c>
    </row>
    <row r="632" spans="1:8" ht="22.5" customHeight="1" x14ac:dyDescent="0.5">
      <c r="A632" s="488"/>
      <c r="B632" s="429" t="s">
        <v>2428</v>
      </c>
      <c r="C632" s="371"/>
      <c r="D632" s="430"/>
      <c r="E632" s="431"/>
      <c r="F632" s="432"/>
      <c r="G632" s="433"/>
      <c r="H632" s="417"/>
    </row>
    <row r="633" spans="1:8" ht="22.5" customHeight="1" x14ac:dyDescent="0.5">
      <c r="A633" s="488"/>
      <c r="B633" s="435" t="s">
        <v>2411</v>
      </c>
      <c r="C633" s="366"/>
      <c r="D633" s="367"/>
      <c r="E633" s="367"/>
      <c r="F633" s="374" t="s">
        <v>117</v>
      </c>
      <c r="G633" s="375" t="s">
        <v>117</v>
      </c>
      <c r="H633" s="388" t="s">
        <v>2402</v>
      </c>
    </row>
    <row r="634" spans="1:8" ht="21.75" customHeight="1" x14ac:dyDescent="0.5">
      <c r="A634" s="488"/>
      <c r="B634" s="370"/>
      <c r="C634" s="366" t="s">
        <v>2412</v>
      </c>
      <c r="D634" s="377">
        <v>0.8</v>
      </c>
      <c r="E634" s="373" t="s">
        <v>176</v>
      </c>
      <c r="F634" s="374">
        <f>[31]ตารางราคาวัสดุ!G57</f>
        <v>129.91</v>
      </c>
      <c r="G634" s="375">
        <f>D634*F634</f>
        <v>103.928</v>
      </c>
      <c r="H634" s="391">
        <v>242158</v>
      </c>
    </row>
    <row r="635" spans="1:8" ht="22.5" customHeight="1" x14ac:dyDescent="0.5">
      <c r="A635" s="488"/>
      <c r="B635" s="370"/>
      <c r="C635" s="366" t="s">
        <v>2413</v>
      </c>
      <c r="D635" s="377">
        <v>1</v>
      </c>
      <c r="E635" s="373" t="s">
        <v>57</v>
      </c>
      <c r="F635" s="432">
        <f>[31]ตารางราคาวัสดุ!J76</f>
        <v>45</v>
      </c>
      <c r="G635" s="375">
        <f>D635*F635</f>
        <v>45</v>
      </c>
      <c r="H635" s="367"/>
    </row>
    <row r="636" spans="1:8" ht="21.75" customHeight="1" x14ac:dyDescent="0.5">
      <c r="A636" s="488"/>
      <c r="B636" s="370"/>
      <c r="C636" s="366" t="s">
        <v>373</v>
      </c>
      <c r="D636" s="377">
        <v>0.22</v>
      </c>
      <c r="E636" s="373" t="s">
        <v>120</v>
      </c>
      <c r="F636" s="436">
        <f>[31]ตารางราคาวัสดุ!J65</f>
        <v>55</v>
      </c>
      <c r="G636" s="375">
        <f>D636*F636</f>
        <v>12.1</v>
      </c>
      <c r="H636" s="367" t="s">
        <v>2414</v>
      </c>
    </row>
    <row r="637" spans="1:8" ht="21" customHeight="1" x14ac:dyDescent="0.5">
      <c r="A637" s="489"/>
      <c r="C637" s="366" t="s">
        <v>363</v>
      </c>
      <c r="D637" s="377">
        <v>2</v>
      </c>
      <c r="E637" s="451" t="s">
        <v>57</v>
      </c>
      <c r="F637" s="490">
        <f>[31]ตารางราคาวัสดุ!K73/50</f>
        <v>5</v>
      </c>
      <c r="G637" s="491">
        <f>D637*F637</f>
        <v>10</v>
      </c>
      <c r="H637" s="367"/>
    </row>
    <row r="638" spans="1:8" ht="21.75" x14ac:dyDescent="0.5">
      <c r="A638" s="492"/>
      <c r="B638" s="380"/>
      <c r="C638" s="441" t="s">
        <v>2429</v>
      </c>
      <c r="D638" s="493">
        <v>1</v>
      </c>
      <c r="E638" s="383" t="s">
        <v>57</v>
      </c>
      <c r="F638" s="494"/>
      <c r="G638" s="385">
        <f>G634+G635+G636+G637</f>
        <v>171.02799999999999</v>
      </c>
      <c r="H638" s="439"/>
    </row>
    <row r="639" spans="1:8" ht="21.75" x14ac:dyDescent="0.5">
      <c r="A639" s="364">
        <v>2.2999999999999998</v>
      </c>
      <c r="B639" s="370" t="s">
        <v>2430</v>
      </c>
      <c r="C639" s="366"/>
      <c r="D639" s="377"/>
      <c r="E639" s="373"/>
      <c r="F639" s="374"/>
      <c r="G639" s="375"/>
      <c r="H639" s="411" t="s">
        <v>117</v>
      </c>
    </row>
    <row r="640" spans="1:8" ht="21.75" x14ac:dyDescent="0.5">
      <c r="A640" s="367"/>
      <c r="B640" s="370"/>
      <c r="C640" s="449" t="s">
        <v>2431</v>
      </c>
      <c r="D640" s="377">
        <v>14.6</v>
      </c>
      <c r="E640" s="373" t="s">
        <v>176</v>
      </c>
      <c r="F640" s="432">
        <v>142</v>
      </c>
      <c r="G640" s="375">
        <f>D640*F640</f>
        <v>2073.1999999999998</v>
      </c>
      <c r="H640" s="373" t="s">
        <v>2432</v>
      </c>
    </row>
    <row r="641" spans="1:8" ht="21.75" x14ac:dyDescent="0.5">
      <c r="A641" s="447"/>
      <c r="B641" s="448"/>
      <c r="C641" s="366" t="s">
        <v>2433</v>
      </c>
      <c r="D641" s="477">
        <v>12.7</v>
      </c>
      <c r="E641" s="451" t="s">
        <v>176</v>
      </c>
      <c r="F641" s="438">
        <v>285</v>
      </c>
      <c r="G641" s="495">
        <f>D641*F641</f>
        <v>3619.5</v>
      </c>
      <c r="H641" s="373" t="s">
        <v>2434</v>
      </c>
    </row>
    <row r="642" spans="1:8" ht="21.75" x14ac:dyDescent="0.5">
      <c r="A642" s="367"/>
      <c r="B642" s="370"/>
      <c r="C642" s="366" t="s">
        <v>2435</v>
      </c>
      <c r="D642" s="477">
        <v>12.8</v>
      </c>
      <c r="E642" s="451" t="s">
        <v>1176</v>
      </c>
      <c r="F642" s="436">
        <v>22</v>
      </c>
      <c r="G642" s="375">
        <f>D642*F642</f>
        <v>281.60000000000002</v>
      </c>
      <c r="H642" s="373">
        <v>11</v>
      </c>
    </row>
    <row r="643" spans="1:8" ht="21.75" x14ac:dyDescent="0.5">
      <c r="A643" s="379"/>
      <c r="B643" s="380"/>
      <c r="C643" s="381" t="s">
        <v>2436</v>
      </c>
      <c r="D643" s="401">
        <v>1</v>
      </c>
      <c r="E643" s="383" t="s">
        <v>10</v>
      </c>
      <c r="F643" s="444" t="s">
        <v>2427</v>
      </c>
      <c r="G643" s="385">
        <f>SUM(G640:G642)</f>
        <v>5974.3</v>
      </c>
      <c r="H643" s="496">
        <v>1434.17</v>
      </c>
    </row>
    <row r="645" spans="1:8" ht="21" customHeight="1" x14ac:dyDescent="0.45"/>
    <row r="646" spans="1:8" ht="21.75" customHeight="1" x14ac:dyDescent="0.5">
      <c r="A646" s="470">
        <v>9.49</v>
      </c>
      <c r="B646" s="429" t="s">
        <v>2437</v>
      </c>
      <c r="C646" s="371"/>
      <c r="D646" s="430" t="s">
        <v>117</v>
      </c>
      <c r="E646" s="431" t="s">
        <v>117</v>
      </c>
      <c r="F646" s="432" t="s">
        <v>117</v>
      </c>
      <c r="G646" s="433" t="s">
        <v>117</v>
      </c>
      <c r="H646" s="417" t="s">
        <v>117</v>
      </c>
    </row>
    <row r="647" spans="1:8" ht="21.75" customHeight="1" x14ac:dyDescent="0.5">
      <c r="A647" s="367"/>
      <c r="B647" s="365" t="s">
        <v>371</v>
      </c>
      <c r="C647" s="366"/>
      <c r="D647" s="367"/>
      <c r="E647" s="367"/>
      <c r="F647" s="374" t="s">
        <v>117</v>
      </c>
      <c r="G647" s="375" t="s">
        <v>117</v>
      </c>
      <c r="H647" s="411" t="s">
        <v>117</v>
      </c>
    </row>
    <row r="648" spans="1:8" ht="21.75" customHeight="1" x14ac:dyDescent="0.5">
      <c r="A648" s="367"/>
      <c r="B648" s="370"/>
      <c r="C648" s="366" t="s">
        <v>366</v>
      </c>
      <c r="D648" s="377">
        <v>2</v>
      </c>
      <c r="E648" s="373" t="s">
        <v>57</v>
      </c>
      <c r="F648" s="374">
        <v>200</v>
      </c>
      <c r="G648" s="375">
        <f>D648*F648</f>
        <v>400</v>
      </c>
      <c r="H648" s="483" t="s">
        <v>310</v>
      </c>
    </row>
    <row r="649" spans="1:8" ht="21.75" customHeight="1" x14ac:dyDescent="0.5">
      <c r="A649" s="367"/>
      <c r="B649" s="370"/>
      <c r="C649" s="366" t="s">
        <v>372</v>
      </c>
      <c r="D649" s="377">
        <v>1</v>
      </c>
      <c r="E649" s="373" t="s">
        <v>57</v>
      </c>
      <c r="F649" s="432">
        <v>170</v>
      </c>
      <c r="G649" s="375">
        <f>D649*F649</f>
        <v>170</v>
      </c>
      <c r="H649" s="367"/>
    </row>
    <row r="650" spans="1:8" ht="21.75" customHeight="1" x14ac:dyDescent="0.5">
      <c r="A650" s="379"/>
      <c r="B650" s="380"/>
      <c r="C650" s="381" t="s">
        <v>373</v>
      </c>
      <c r="D650" s="484">
        <v>0.11</v>
      </c>
      <c r="E650" s="383" t="s">
        <v>120</v>
      </c>
      <c r="F650" s="494">
        <v>25</v>
      </c>
      <c r="G650" s="398">
        <f>D650*F650</f>
        <v>2.75</v>
      </c>
      <c r="H650" s="379"/>
    </row>
    <row r="651" spans="1:8" ht="21.75" customHeight="1" x14ac:dyDescent="0.5">
      <c r="A651" s="462"/>
      <c r="B651" s="497"/>
      <c r="C651" s="455" t="s">
        <v>363</v>
      </c>
      <c r="D651" s="498">
        <v>2</v>
      </c>
      <c r="E651" s="457" t="s">
        <v>57</v>
      </c>
      <c r="F651" s="499">
        <v>5</v>
      </c>
      <c r="G651" s="500">
        <f>D651*F651</f>
        <v>10</v>
      </c>
      <c r="H651" s="462"/>
    </row>
    <row r="652" spans="1:8" ht="21.75" customHeight="1" x14ac:dyDescent="0.5">
      <c r="A652" s="421"/>
      <c r="B652" s="473"/>
      <c r="C652" s="371" t="s">
        <v>374</v>
      </c>
      <c r="D652" s="430">
        <v>1</v>
      </c>
      <c r="E652" s="431" t="s">
        <v>57</v>
      </c>
      <c r="F652" s="436">
        <v>100</v>
      </c>
      <c r="G652" s="433">
        <f>D652*F652</f>
        <v>100</v>
      </c>
      <c r="H652" s="421"/>
    </row>
    <row r="653" spans="1:8" ht="21.75" customHeight="1" x14ac:dyDescent="0.5">
      <c r="A653" s="379"/>
      <c r="B653" s="380"/>
      <c r="C653" s="381" t="s">
        <v>377</v>
      </c>
      <c r="D653" s="382">
        <v>1</v>
      </c>
      <c r="E653" s="383" t="s">
        <v>57</v>
      </c>
      <c r="F653" s="384" t="s">
        <v>127</v>
      </c>
      <c r="G653" s="385">
        <f>SUM(G646:G652)</f>
        <v>682.75</v>
      </c>
      <c r="H653" s="379" t="s">
        <v>376</v>
      </c>
    </row>
    <row r="654" spans="1:8" ht="21.75" customHeight="1" x14ac:dyDescent="0.5">
      <c r="A654" s="470">
        <v>9.5</v>
      </c>
      <c r="B654" s="429" t="s">
        <v>2438</v>
      </c>
      <c r="C654" s="371"/>
      <c r="D654" s="466"/>
      <c r="E654" s="431"/>
      <c r="F654" s="418"/>
      <c r="G654" s="501"/>
      <c r="H654" s="502"/>
    </row>
    <row r="655" spans="1:8" ht="21.75" customHeight="1" x14ac:dyDescent="0.5">
      <c r="A655" s="447"/>
      <c r="B655" s="503"/>
      <c r="C655" s="449" t="s">
        <v>2439</v>
      </c>
      <c r="D655" s="447">
        <v>1</v>
      </c>
      <c r="E655" s="447" t="s">
        <v>57</v>
      </c>
      <c r="F655" s="504">
        <f>[31]ตารางราคาวัสดุ!J21</f>
        <v>98</v>
      </c>
      <c r="G655" s="491">
        <f>F655*D655</f>
        <v>98</v>
      </c>
      <c r="H655" s="505"/>
    </row>
    <row r="656" spans="1:8" ht="21.75" customHeight="1" x14ac:dyDescent="0.5">
      <c r="A656" s="447"/>
      <c r="B656" s="503"/>
      <c r="C656" s="449" t="s">
        <v>2440</v>
      </c>
      <c r="D656" s="447">
        <v>0.2</v>
      </c>
      <c r="E656" s="447" t="s">
        <v>176</v>
      </c>
      <c r="F656" s="504" t="str">
        <f>[31]ตารางราคาวัสดุ!G25</f>
        <v>-</v>
      </c>
      <c r="G656" s="491" t="e">
        <f>F656*D656</f>
        <v>#VALUE!</v>
      </c>
      <c r="H656" s="506"/>
    </row>
    <row r="657" spans="1:8" ht="22.5" customHeight="1" x14ac:dyDescent="0.5">
      <c r="A657" s="379"/>
      <c r="B657" s="507"/>
      <c r="C657" s="381" t="s">
        <v>2441</v>
      </c>
      <c r="D657" s="379">
        <v>1</v>
      </c>
      <c r="E657" s="379" t="s">
        <v>57</v>
      </c>
      <c r="F657" s="384" t="s">
        <v>127</v>
      </c>
      <c r="G657" s="385">
        <f>G655*0.3</f>
        <v>29.4</v>
      </c>
      <c r="H657" s="447" t="s">
        <v>376</v>
      </c>
    </row>
    <row r="658" spans="1:8" ht="0.6" customHeight="1" x14ac:dyDescent="0.5">
      <c r="A658" s="421"/>
      <c r="B658" s="508"/>
      <c r="C658" s="423" t="s">
        <v>12</v>
      </c>
      <c r="D658" s="421"/>
      <c r="E658" s="421"/>
      <c r="F658" s="426"/>
      <c r="G658" s="509" t="e">
        <f>SUM(G655:G657)</f>
        <v>#VALUE!</v>
      </c>
      <c r="H658" s="421"/>
    </row>
    <row r="659" spans="1:8" s="400" customFormat="1" ht="24" customHeight="1" x14ac:dyDescent="0.55000000000000004">
      <c r="A659" s="357">
        <v>3</v>
      </c>
      <c r="B659" s="358" t="s">
        <v>380</v>
      </c>
      <c r="C659" s="399"/>
      <c r="D659" s="360"/>
      <c r="E659" s="360"/>
      <c r="F659" s="361"/>
      <c r="G659" s="362" t="s">
        <v>117</v>
      </c>
      <c r="H659" s="360"/>
    </row>
    <row r="660" spans="1:8" ht="21.75" hidden="1" x14ac:dyDescent="0.5">
      <c r="A660" s="387">
        <v>10.1</v>
      </c>
      <c r="B660" s="365" t="s">
        <v>2442</v>
      </c>
      <c r="C660" s="366"/>
      <c r="D660" s="367"/>
      <c r="E660" s="367"/>
      <c r="F660" s="368"/>
      <c r="G660" s="369" t="s">
        <v>117</v>
      </c>
      <c r="H660" s="367"/>
    </row>
    <row r="661" spans="1:8" ht="21.75" hidden="1" x14ac:dyDescent="0.5">
      <c r="A661" s="367"/>
      <c r="B661" s="370" t="s">
        <v>173</v>
      </c>
      <c r="C661" s="371"/>
      <c r="D661" s="377">
        <v>20.02</v>
      </c>
      <c r="E661" s="373" t="s">
        <v>120</v>
      </c>
      <c r="F661" s="374">
        <v>2.08</v>
      </c>
      <c r="G661" s="375">
        <f>D661*F661</f>
        <v>41.641600000000004</v>
      </c>
      <c r="H661" s="413" t="s">
        <v>117</v>
      </c>
    </row>
    <row r="662" spans="1:8" ht="21.75" hidden="1" x14ac:dyDescent="0.5">
      <c r="A662" s="367"/>
      <c r="B662" s="370" t="s">
        <v>122</v>
      </c>
      <c r="C662" s="371"/>
      <c r="D662" s="377">
        <v>0.11</v>
      </c>
      <c r="E662" s="373" t="s">
        <v>110</v>
      </c>
      <c r="F662" s="374">
        <v>287.5</v>
      </c>
      <c r="G662" s="375">
        <f>D662*F662</f>
        <v>31.625</v>
      </c>
      <c r="H662" s="367"/>
    </row>
    <row r="663" spans="1:8" ht="21.75" hidden="1" x14ac:dyDescent="0.5">
      <c r="A663" s="367"/>
      <c r="B663" s="370" t="s">
        <v>210</v>
      </c>
      <c r="C663" s="371"/>
      <c r="D663" s="372">
        <v>6</v>
      </c>
      <c r="E663" s="373" t="s">
        <v>125</v>
      </c>
      <c r="F663" s="378">
        <v>1.44E-2</v>
      </c>
      <c r="G663" s="375">
        <f>D663*F663</f>
        <v>8.6400000000000005E-2</v>
      </c>
      <c r="H663" s="367"/>
    </row>
    <row r="664" spans="1:8" ht="21.75" hidden="1" x14ac:dyDescent="0.5">
      <c r="A664" s="379"/>
      <c r="B664" s="380"/>
      <c r="C664" s="381" t="s">
        <v>382</v>
      </c>
      <c r="D664" s="382">
        <v>1</v>
      </c>
      <c r="E664" s="383" t="s">
        <v>57</v>
      </c>
      <c r="F664" s="384" t="s">
        <v>127</v>
      </c>
      <c r="G664" s="385">
        <f>SUM(G661:G663)</f>
        <v>73.353000000000009</v>
      </c>
      <c r="H664" s="386" t="s">
        <v>128</v>
      </c>
    </row>
    <row r="665" spans="1:8" ht="21.75" hidden="1" x14ac:dyDescent="0.5">
      <c r="A665" s="387">
        <v>10.199999999999999</v>
      </c>
      <c r="B665" s="365" t="s">
        <v>2443</v>
      </c>
      <c r="C665" s="366"/>
      <c r="D665" s="367"/>
      <c r="E665" s="367"/>
      <c r="F665" s="368"/>
      <c r="G665" s="369" t="s">
        <v>117</v>
      </c>
      <c r="H665" s="367"/>
    </row>
    <row r="666" spans="1:8" ht="21.75" hidden="1" x14ac:dyDescent="0.5">
      <c r="A666" s="367"/>
      <c r="B666" s="370" t="s">
        <v>173</v>
      </c>
      <c r="C666" s="371"/>
      <c r="D666" s="377">
        <v>21.51</v>
      </c>
      <c r="E666" s="373" t="s">
        <v>120</v>
      </c>
      <c r="F666" s="374">
        <v>2.08</v>
      </c>
      <c r="G666" s="375">
        <f>D666*F666</f>
        <v>44.740800000000007</v>
      </c>
      <c r="H666" s="413" t="s">
        <v>117</v>
      </c>
    </row>
    <row r="667" spans="1:8" ht="5.25" hidden="1" customHeight="1" x14ac:dyDescent="0.5">
      <c r="A667" s="367"/>
      <c r="B667" s="370" t="s">
        <v>122</v>
      </c>
      <c r="C667" s="371"/>
      <c r="D667" s="377">
        <v>0.11</v>
      </c>
      <c r="E667" s="373" t="s">
        <v>110</v>
      </c>
      <c r="F667" s="374">
        <v>287.5</v>
      </c>
      <c r="G667" s="375">
        <f>D667*F667</f>
        <v>31.625</v>
      </c>
      <c r="H667" s="367"/>
    </row>
    <row r="668" spans="1:8" ht="21.75" hidden="1" x14ac:dyDescent="0.5">
      <c r="A668" s="367"/>
      <c r="B668" s="370" t="s">
        <v>210</v>
      </c>
      <c r="C668" s="371"/>
      <c r="D668" s="372">
        <v>6</v>
      </c>
      <c r="E668" s="373" t="s">
        <v>125</v>
      </c>
      <c r="F668" s="378">
        <v>1.44E-2</v>
      </c>
      <c r="G668" s="375">
        <f>D668*F668</f>
        <v>8.6400000000000005E-2</v>
      </c>
      <c r="H668" s="367"/>
    </row>
    <row r="669" spans="1:8" ht="21.75" hidden="1" x14ac:dyDescent="0.5">
      <c r="A669" s="379"/>
      <c r="B669" s="380"/>
      <c r="C669" s="381" t="s">
        <v>384</v>
      </c>
      <c r="D669" s="382">
        <v>1</v>
      </c>
      <c r="E669" s="383" t="s">
        <v>57</v>
      </c>
      <c r="F669" s="384" t="s">
        <v>127</v>
      </c>
      <c r="G669" s="385">
        <f>SUM(G666:G668)</f>
        <v>76.452200000000005</v>
      </c>
      <c r="H669" s="386" t="s">
        <v>128</v>
      </c>
    </row>
    <row r="670" spans="1:8" ht="21.75" hidden="1" x14ac:dyDescent="0.5">
      <c r="A670" s="387">
        <v>10.3</v>
      </c>
      <c r="B670" s="365" t="s">
        <v>2444</v>
      </c>
      <c r="C670" s="366"/>
      <c r="D670" s="367"/>
      <c r="E670" s="367"/>
      <c r="F670" s="368"/>
      <c r="G670" s="369" t="s">
        <v>117</v>
      </c>
      <c r="H670" s="367"/>
    </row>
    <row r="671" spans="1:8" ht="21.75" hidden="1" x14ac:dyDescent="0.5">
      <c r="A671" s="367"/>
      <c r="B671" s="370" t="s">
        <v>173</v>
      </c>
      <c r="C671" s="371"/>
      <c r="D671" s="377">
        <v>21.51</v>
      </c>
      <c r="E671" s="373" t="s">
        <v>120</v>
      </c>
      <c r="F671" s="374">
        <v>2.08</v>
      </c>
      <c r="G671" s="375">
        <f>D671*F671</f>
        <v>44.740800000000007</v>
      </c>
      <c r="H671" s="413" t="s">
        <v>117</v>
      </c>
    </row>
    <row r="672" spans="1:8" ht="21.75" hidden="1" x14ac:dyDescent="0.5">
      <c r="A672" s="367"/>
      <c r="B672" s="370" t="s">
        <v>122</v>
      </c>
      <c r="C672" s="371"/>
      <c r="D672" s="377">
        <v>0.11</v>
      </c>
      <c r="E672" s="373" t="s">
        <v>110</v>
      </c>
      <c r="F672" s="374">
        <v>287.5</v>
      </c>
      <c r="G672" s="375">
        <f>D672*F672</f>
        <v>31.625</v>
      </c>
      <c r="H672" s="367"/>
    </row>
    <row r="673" spans="1:8" ht="21.75" hidden="1" x14ac:dyDescent="0.5">
      <c r="A673" s="367"/>
      <c r="B673" s="370" t="s">
        <v>386</v>
      </c>
      <c r="C673" s="366"/>
      <c r="D673" s="377">
        <v>0.25</v>
      </c>
      <c r="E673" s="373" t="s">
        <v>125</v>
      </c>
      <c r="F673" s="468">
        <v>25</v>
      </c>
      <c r="G673" s="375">
        <f>D673*F673</f>
        <v>6.25</v>
      </c>
      <c r="H673" s="367"/>
    </row>
    <row r="674" spans="1:8" ht="21.75" hidden="1" x14ac:dyDescent="0.5">
      <c r="A674" s="388"/>
      <c r="B674" s="459" t="s">
        <v>210</v>
      </c>
      <c r="C674" s="371"/>
      <c r="D674" s="466">
        <v>6</v>
      </c>
      <c r="E674" s="431" t="s">
        <v>125</v>
      </c>
      <c r="F674" s="467">
        <v>1.44E-2</v>
      </c>
      <c r="G674" s="433">
        <f>D674*F674</f>
        <v>8.6400000000000005E-2</v>
      </c>
      <c r="H674" s="388"/>
    </row>
    <row r="675" spans="1:8" ht="21.75" hidden="1" x14ac:dyDescent="0.5">
      <c r="A675" s="379"/>
      <c r="B675" s="380"/>
      <c r="C675" s="381" t="s">
        <v>387</v>
      </c>
      <c r="D675" s="382">
        <v>1</v>
      </c>
      <c r="E675" s="383" t="s">
        <v>57</v>
      </c>
      <c r="F675" s="384" t="s">
        <v>127</v>
      </c>
      <c r="G675" s="385">
        <f>SUM(G671:G674)</f>
        <v>82.702200000000005</v>
      </c>
      <c r="H675" s="386" t="s">
        <v>128</v>
      </c>
    </row>
    <row r="676" spans="1:8" ht="21.75" hidden="1" x14ac:dyDescent="0.5">
      <c r="A676" s="387">
        <v>10.4</v>
      </c>
      <c r="B676" s="429" t="s">
        <v>2445</v>
      </c>
      <c r="C676" s="371"/>
      <c r="D676" s="388"/>
      <c r="E676" s="388"/>
      <c r="F676" s="389"/>
      <c r="G676" s="390" t="s">
        <v>117</v>
      </c>
      <c r="H676" s="388"/>
    </row>
    <row r="677" spans="1:8" ht="21.75" hidden="1" x14ac:dyDescent="0.5">
      <c r="A677" s="367"/>
      <c r="B677" s="370" t="s">
        <v>173</v>
      </c>
      <c r="C677" s="371"/>
      <c r="D677" s="377">
        <v>20.02</v>
      </c>
      <c r="E677" s="373" t="s">
        <v>120</v>
      </c>
      <c r="F677" s="374">
        <v>2.08</v>
      </c>
      <c r="G677" s="375">
        <f t="shared" ref="G677:G682" si="9">D677*F677</f>
        <v>41.641600000000004</v>
      </c>
      <c r="H677" s="413" t="s">
        <v>117</v>
      </c>
    </row>
    <row r="678" spans="1:8" ht="5.25" hidden="1" customHeight="1" x14ac:dyDescent="0.5">
      <c r="A678" s="367"/>
      <c r="B678" s="370" t="s">
        <v>222</v>
      </c>
      <c r="C678" s="371"/>
      <c r="D678" s="377">
        <v>8.42</v>
      </c>
      <c r="E678" s="373" t="s">
        <v>120</v>
      </c>
      <c r="F678" s="374">
        <v>5.47</v>
      </c>
      <c r="G678" s="375">
        <f t="shared" si="9"/>
        <v>46.057399999999994</v>
      </c>
      <c r="H678" s="376" t="s">
        <v>117</v>
      </c>
    </row>
    <row r="679" spans="1:8" ht="21.75" hidden="1" x14ac:dyDescent="0.5">
      <c r="A679" s="367"/>
      <c r="B679" s="370" t="s">
        <v>223</v>
      </c>
      <c r="C679" s="371"/>
      <c r="D679" s="377">
        <v>28.03</v>
      </c>
      <c r="E679" s="373" t="s">
        <v>120</v>
      </c>
      <c r="F679" s="374">
        <v>2.8</v>
      </c>
      <c r="G679" s="375">
        <f t="shared" si="9"/>
        <v>78.483999999999995</v>
      </c>
      <c r="H679" s="367"/>
    </row>
    <row r="680" spans="1:8" ht="21.75" hidden="1" x14ac:dyDescent="0.5">
      <c r="A680" s="388"/>
      <c r="B680" s="370" t="s">
        <v>224</v>
      </c>
      <c r="C680" s="371"/>
      <c r="D680" s="377">
        <v>0.5</v>
      </c>
      <c r="E680" s="373" t="s">
        <v>120</v>
      </c>
      <c r="F680" s="432">
        <v>65</v>
      </c>
      <c r="G680" s="375">
        <f t="shared" si="9"/>
        <v>32.5</v>
      </c>
      <c r="H680" s="388"/>
    </row>
    <row r="681" spans="1:8" ht="21.75" hidden="1" x14ac:dyDescent="0.5">
      <c r="A681" s="388"/>
      <c r="B681" s="370" t="s">
        <v>122</v>
      </c>
      <c r="C681" s="371"/>
      <c r="D681" s="377">
        <v>0.11</v>
      </c>
      <c r="E681" s="373" t="s">
        <v>110</v>
      </c>
      <c r="F681" s="374">
        <v>287.5</v>
      </c>
      <c r="G681" s="375">
        <f t="shared" si="9"/>
        <v>31.625</v>
      </c>
      <c r="H681" s="388"/>
    </row>
    <row r="682" spans="1:8" ht="21.75" hidden="1" x14ac:dyDescent="0.5">
      <c r="A682" s="388"/>
      <c r="B682" s="370" t="s">
        <v>210</v>
      </c>
      <c r="C682" s="371"/>
      <c r="D682" s="372">
        <v>10</v>
      </c>
      <c r="E682" s="373" t="s">
        <v>125</v>
      </c>
      <c r="F682" s="378">
        <v>1.44E-2</v>
      </c>
      <c r="G682" s="375">
        <f t="shared" si="9"/>
        <v>0.14399999999999999</v>
      </c>
      <c r="H682" s="388"/>
    </row>
    <row r="683" spans="1:8" ht="21.75" hidden="1" x14ac:dyDescent="0.5">
      <c r="A683" s="379"/>
      <c r="B683" s="380"/>
      <c r="C683" s="381" t="s">
        <v>389</v>
      </c>
      <c r="D683" s="382">
        <v>1</v>
      </c>
      <c r="E683" s="383" t="s">
        <v>57</v>
      </c>
      <c r="F683" s="384" t="s">
        <v>127</v>
      </c>
      <c r="G683" s="385">
        <f>SUM(G677:G682)</f>
        <v>230.452</v>
      </c>
      <c r="H683" s="386" t="s">
        <v>128</v>
      </c>
    </row>
    <row r="684" spans="1:8" ht="21.75" hidden="1" x14ac:dyDescent="0.5">
      <c r="A684" s="387">
        <v>10.5</v>
      </c>
      <c r="B684" s="429" t="s">
        <v>2446</v>
      </c>
      <c r="C684" s="371"/>
      <c r="D684" s="388"/>
      <c r="E684" s="388"/>
      <c r="F684" s="389"/>
      <c r="G684" s="390" t="s">
        <v>117</v>
      </c>
      <c r="H684" s="388"/>
    </row>
    <row r="685" spans="1:8" ht="21.75" hidden="1" x14ac:dyDescent="0.5">
      <c r="A685" s="367"/>
      <c r="B685" s="370" t="s">
        <v>173</v>
      </c>
      <c r="C685" s="371"/>
      <c r="D685" s="377">
        <v>20.02</v>
      </c>
      <c r="E685" s="373" t="s">
        <v>120</v>
      </c>
      <c r="F685" s="374">
        <v>2.08</v>
      </c>
      <c r="G685" s="375">
        <f t="shared" ref="G685:G690" si="10">D685*F685</f>
        <v>41.641600000000004</v>
      </c>
      <c r="H685" s="413" t="s">
        <v>117</v>
      </c>
    </row>
    <row r="686" spans="1:8" ht="21.75" hidden="1" x14ac:dyDescent="0.5">
      <c r="A686" s="367"/>
      <c r="B686" s="370" t="s">
        <v>222</v>
      </c>
      <c r="C686" s="371"/>
      <c r="D686" s="377">
        <v>8.42</v>
      </c>
      <c r="E686" s="373" t="s">
        <v>120</v>
      </c>
      <c r="F686" s="374">
        <v>5.47</v>
      </c>
      <c r="G686" s="375">
        <f t="shared" si="10"/>
        <v>46.057399999999994</v>
      </c>
      <c r="H686" s="376" t="s">
        <v>117</v>
      </c>
    </row>
    <row r="687" spans="1:8" ht="21.75" hidden="1" x14ac:dyDescent="0.5">
      <c r="A687" s="367"/>
      <c r="B687" s="370" t="s">
        <v>227</v>
      </c>
      <c r="C687" s="371"/>
      <c r="D687" s="377">
        <v>22</v>
      </c>
      <c r="E687" s="373" t="s">
        <v>120</v>
      </c>
      <c r="F687" s="374">
        <v>2.2000000000000002</v>
      </c>
      <c r="G687" s="375">
        <f t="shared" si="10"/>
        <v>48.400000000000006</v>
      </c>
      <c r="H687" s="367"/>
    </row>
    <row r="688" spans="1:8" ht="21.75" hidden="1" x14ac:dyDescent="0.5">
      <c r="A688" s="388"/>
      <c r="B688" s="370" t="s">
        <v>224</v>
      </c>
      <c r="C688" s="371"/>
      <c r="D688" s="377">
        <v>0.5</v>
      </c>
      <c r="E688" s="373" t="s">
        <v>120</v>
      </c>
      <c r="F688" s="432">
        <v>65</v>
      </c>
      <c r="G688" s="375">
        <f t="shared" si="10"/>
        <v>32.5</v>
      </c>
      <c r="H688" s="388"/>
    </row>
    <row r="689" spans="1:8" ht="21.75" hidden="1" x14ac:dyDescent="0.5">
      <c r="A689" s="388"/>
      <c r="B689" s="370" t="s">
        <v>122</v>
      </c>
      <c r="C689" s="371"/>
      <c r="D689" s="377">
        <v>0.11</v>
      </c>
      <c r="E689" s="373" t="s">
        <v>110</v>
      </c>
      <c r="F689" s="374">
        <v>287.5</v>
      </c>
      <c r="G689" s="375">
        <f t="shared" si="10"/>
        <v>31.625</v>
      </c>
      <c r="H689" s="388"/>
    </row>
    <row r="690" spans="1:8" ht="21.75" hidden="1" x14ac:dyDescent="0.5">
      <c r="A690" s="388"/>
      <c r="B690" s="370" t="s">
        <v>210</v>
      </c>
      <c r="C690" s="371"/>
      <c r="D690" s="372">
        <v>10</v>
      </c>
      <c r="E690" s="373" t="s">
        <v>125</v>
      </c>
      <c r="F690" s="378">
        <v>1.44E-2</v>
      </c>
      <c r="G690" s="375">
        <f t="shared" si="10"/>
        <v>0.14399999999999999</v>
      </c>
      <c r="H690" s="388"/>
    </row>
    <row r="691" spans="1:8" ht="21.75" hidden="1" x14ac:dyDescent="0.5">
      <c r="A691" s="447"/>
      <c r="B691" s="448"/>
      <c r="C691" s="449" t="s">
        <v>391</v>
      </c>
      <c r="D691" s="450">
        <v>1</v>
      </c>
      <c r="E691" s="451" t="s">
        <v>57</v>
      </c>
      <c r="F691" s="452" t="s">
        <v>127</v>
      </c>
      <c r="G691" s="491">
        <f>SUM(G685:G690)</f>
        <v>200.36799999999999</v>
      </c>
      <c r="H691" s="461" t="s">
        <v>128</v>
      </c>
    </row>
    <row r="692" spans="1:8" ht="21.75" hidden="1" x14ac:dyDescent="0.5">
      <c r="A692" s="379"/>
      <c r="B692" s="380"/>
      <c r="C692" s="381"/>
      <c r="D692" s="382"/>
      <c r="E692" s="383"/>
      <c r="F692" s="384"/>
      <c r="G692" s="385"/>
      <c r="H692" s="386"/>
    </row>
    <row r="693" spans="1:8" ht="19.5" hidden="1" customHeight="1" x14ac:dyDescent="0.5">
      <c r="A693" s="387">
        <v>10.6</v>
      </c>
      <c r="B693" s="429" t="s">
        <v>2447</v>
      </c>
      <c r="C693" s="371"/>
      <c r="D693" s="388"/>
      <c r="E693" s="388"/>
      <c r="F693" s="389"/>
      <c r="G693" s="390" t="s">
        <v>117</v>
      </c>
      <c r="H693" s="388"/>
    </row>
    <row r="694" spans="1:8" ht="19.5" hidden="1" customHeight="1" x14ac:dyDescent="0.5">
      <c r="A694" s="367"/>
      <c r="B694" s="370" t="s">
        <v>173</v>
      </c>
      <c r="C694" s="371"/>
      <c r="D694" s="377">
        <v>20.02</v>
      </c>
      <c r="E694" s="373" t="s">
        <v>120</v>
      </c>
      <c r="F694" s="374">
        <v>2.08</v>
      </c>
      <c r="G694" s="375">
        <f t="shared" ref="G694:G700" si="11">D694*F694</f>
        <v>41.641600000000004</v>
      </c>
      <c r="H694" s="413" t="s">
        <v>117</v>
      </c>
    </row>
    <row r="695" spans="1:8" ht="19.5" hidden="1" customHeight="1" x14ac:dyDescent="0.5">
      <c r="A695" s="367"/>
      <c r="B695" s="370" t="s">
        <v>222</v>
      </c>
      <c r="C695" s="366"/>
      <c r="D695" s="377">
        <v>8.42</v>
      </c>
      <c r="E695" s="373" t="s">
        <v>120</v>
      </c>
      <c r="F695" s="374">
        <v>5.47</v>
      </c>
      <c r="G695" s="375">
        <f t="shared" si="11"/>
        <v>46.057399999999994</v>
      </c>
      <c r="H695" s="376" t="s">
        <v>117</v>
      </c>
    </row>
    <row r="696" spans="1:8" ht="19.5" hidden="1" customHeight="1" x14ac:dyDescent="0.5">
      <c r="A696" s="388"/>
      <c r="B696" s="459" t="s">
        <v>393</v>
      </c>
      <c r="C696" s="371"/>
      <c r="D696" s="430">
        <v>25.96</v>
      </c>
      <c r="E696" s="431" t="s">
        <v>120</v>
      </c>
      <c r="F696" s="432">
        <v>2.8</v>
      </c>
      <c r="G696" s="433">
        <f t="shared" si="11"/>
        <v>72.688000000000002</v>
      </c>
      <c r="H696" s="388"/>
    </row>
    <row r="697" spans="1:8" ht="19.5" hidden="1" customHeight="1" x14ac:dyDescent="0.5">
      <c r="A697" s="388"/>
      <c r="B697" s="370" t="s">
        <v>224</v>
      </c>
      <c r="C697" s="371"/>
      <c r="D697" s="377">
        <v>0.5</v>
      </c>
      <c r="E697" s="373" t="s">
        <v>120</v>
      </c>
      <c r="F697" s="432">
        <v>65</v>
      </c>
      <c r="G697" s="375">
        <f t="shared" si="11"/>
        <v>32.5</v>
      </c>
      <c r="H697" s="388"/>
    </row>
    <row r="698" spans="1:8" ht="19.5" hidden="1" customHeight="1" x14ac:dyDescent="0.5">
      <c r="A698" s="388"/>
      <c r="B698" s="370" t="s">
        <v>122</v>
      </c>
      <c r="C698" s="371"/>
      <c r="D698" s="377">
        <v>0.11</v>
      </c>
      <c r="E698" s="373" t="s">
        <v>110</v>
      </c>
      <c r="F698" s="374">
        <v>287.5</v>
      </c>
      <c r="G698" s="375">
        <f t="shared" si="11"/>
        <v>31.625</v>
      </c>
      <c r="H698" s="388"/>
    </row>
    <row r="699" spans="1:8" ht="19.5" hidden="1" customHeight="1" x14ac:dyDescent="0.5">
      <c r="A699" s="388"/>
      <c r="B699" s="370" t="s">
        <v>210</v>
      </c>
      <c r="C699" s="371"/>
      <c r="D699" s="372">
        <v>10</v>
      </c>
      <c r="E699" s="373" t="s">
        <v>125</v>
      </c>
      <c r="F699" s="378">
        <v>1.44E-2</v>
      </c>
      <c r="G699" s="375">
        <f t="shared" si="11"/>
        <v>0.14399999999999999</v>
      </c>
      <c r="H699" s="388"/>
    </row>
    <row r="700" spans="1:8" ht="19.5" hidden="1" customHeight="1" x14ac:dyDescent="0.5">
      <c r="A700" s="367"/>
      <c r="B700" s="370" t="s">
        <v>267</v>
      </c>
      <c r="C700" s="371"/>
      <c r="D700" s="377">
        <v>0.02</v>
      </c>
      <c r="E700" s="373" t="s">
        <v>120</v>
      </c>
      <c r="F700" s="374">
        <v>150</v>
      </c>
      <c r="G700" s="375">
        <f t="shared" si="11"/>
        <v>3</v>
      </c>
      <c r="H700" s="367"/>
    </row>
    <row r="701" spans="1:8" ht="19.5" hidden="1" customHeight="1" x14ac:dyDescent="0.5">
      <c r="A701" s="379"/>
      <c r="B701" s="380"/>
      <c r="C701" s="381" t="s">
        <v>394</v>
      </c>
      <c r="D701" s="382">
        <v>1</v>
      </c>
      <c r="E701" s="383" t="s">
        <v>57</v>
      </c>
      <c r="F701" s="384" t="s">
        <v>127</v>
      </c>
      <c r="G701" s="385">
        <f>SUM(G694:G700)</f>
        <v>227.65600000000001</v>
      </c>
      <c r="H701" s="386" t="s">
        <v>128</v>
      </c>
    </row>
    <row r="702" spans="1:8" ht="19.5" hidden="1" customHeight="1" x14ac:dyDescent="0.5">
      <c r="A702" s="387">
        <v>10.7</v>
      </c>
      <c r="B702" s="429" t="s">
        <v>2448</v>
      </c>
      <c r="C702" s="371"/>
      <c r="D702" s="388"/>
      <c r="E702" s="388"/>
      <c r="F702" s="389"/>
      <c r="G702" s="390" t="s">
        <v>117</v>
      </c>
      <c r="H702" s="388"/>
    </row>
    <row r="703" spans="1:8" ht="19.5" hidden="1" customHeight="1" x14ac:dyDescent="0.5">
      <c r="A703" s="367"/>
      <c r="B703" s="370" t="s">
        <v>173</v>
      </c>
      <c r="C703" s="371"/>
      <c r="D703" s="377">
        <v>20.02</v>
      </c>
      <c r="E703" s="373" t="s">
        <v>120</v>
      </c>
      <c r="F703" s="374">
        <v>2.08</v>
      </c>
      <c r="G703" s="375">
        <f t="shared" ref="G703:G710" si="12">D703*F703</f>
        <v>41.641600000000004</v>
      </c>
      <c r="H703" s="413" t="s">
        <v>117</v>
      </c>
    </row>
    <row r="704" spans="1:8" ht="19.5" hidden="1" customHeight="1" x14ac:dyDescent="0.5">
      <c r="A704" s="367"/>
      <c r="B704" s="370" t="s">
        <v>222</v>
      </c>
      <c r="C704" s="371"/>
      <c r="D704" s="377">
        <v>8.42</v>
      </c>
      <c r="E704" s="373" t="s">
        <v>120</v>
      </c>
      <c r="F704" s="374">
        <v>5.47</v>
      </c>
      <c r="G704" s="375">
        <f t="shared" si="12"/>
        <v>46.057399999999994</v>
      </c>
      <c r="H704" s="376" t="s">
        <v>117</v>
      </c>
    </row>
    <row r="705" spans="1:8" ht="19.5" hidden="1" customHeight="1" x14ac:dyDescent="0.5">
      <c r="A705" s="367"/>
      <c r="B705" s="370" t="s">
        <v>396</v>
      </c>
      <c r="C705" s="371"/>
      <c r="D705" s="377">
        <v>25.96</v>
      </c>
      <c r="E705" s="373" t="s">
        <v>120</v>
      </c>
      <c r="F705" s="374">
        <v>2.8</v>
      </c>
      <c r="G705" s="375">
        <f t="shared" si="12"/>
        <v>72.688000000000002</v>
      </c>
      <c r="H705" s="367"/>
    </row>
    <row r="706" spans="1:8" ht="19.5" hidden="1" customHeight="1" x14ac:dyDescent="0.5">
      <c r="A706" s="388"/>
      <c r="B706" s="370" t="s">
        <v>224</v>
      </c>
      <c r="C706" s="371"/>
      <c r="D706" s="377">
        <v>0.5</v>
      </c>
      <c r="E706" s="373" t="s">
        <v>120</v>
      </c>
      <c r="F706" s="432">
        <v>65</v>
      </c>
      <c r="G706" s="375">
        <f t="shared" si="12"/>
        <v>32.5</v>
      </c>
      <c r="H706" s="388"/>
    </row>
    <row r="707" spans="1:8" ht="19.5" hidden="1" customHeight="1" x14ac:dyDescent="0.5">
      <c r="A707" s="388"/>
      <c r="B707" s="370" t="s">
        <v>122</v>
      </c>
      <c r="C707" s="371"/>
      <c r="D707" s="377">
        <v>0.11</v>
      </c>
      <c r="E707" s="373" t="s">
        <v>110</v>
      </c>
      <c r="F707" s="374">
        <v>287.5</v>
      </c>
      <c r="G707" s="375">
        <f t="shared" si="12"/>
        <v>31.625</v>
      </c>
      <c r="H707" s="388"/>
    </row>
    <row r="708" spans="1:8" ht="19.5" hidden="1" customHeight="1" x14ac:dyDescent="0.5">
      <c r="A708" s="388"/>
      <c r="B708" s="370" t="s">
        <v>210</v>
      </c>
      <c r="C708" s="371"/>
      <c r="D708" s="372">
        <v>10</v>
      </c>
      <c r="E708" s="373" t="s">
        <v>125</v>
      </c>
      <c r="F708" s="378">
        <v>1.44E-2</v>
      </c>
      <c r="G708" s="375">
        <f t="shared" si="12"/>
        <v>0.14399999999999999</v>
      </c>
      <c r="H708" s="388"/>
    </row>
    <row r="709" spans="1:8" ht="19.5" hidden="1" customHeight="1" x14ac:dyDescent="0.5">
      <c r="A709" s="388"/>
      <c r="B709" s="370" t="s">
        <v>397</v>
      </c>
      <c r="C709" s="371"/>
      <c r="D709" s="377">
        <v>1.5</v>
      </c>
      <c r="E709" s="373" t="s">
        <v>176</v>
      </c>
      <c r="F709" s="436">
        <v>20</v>
      </c>
      <c r="G709" s="375">
        <f t="shared" si="12"/>
        <v>30</v>
      </c>
      <c r="H709" s="388"/>
    </row>
    <row r="710" spans="1:8" ht="19.5" hidden="1" customHeight="1" x14ac:dyDescent="0.5">
      <c r="A710" s="367"/>
      <c r="B710" s="370" t="s">
        <v>267</v>
      </c>
      <c r="C710" s="371"/>
      <c r="D710" s="377">
        <v>0.02</v>
      </c>
      <c r="E710" s="373" t="s">
        <v>120</v>
      </c>
      <c r="F710" s="374">
        <v>150</v>
      </c>
      <c r="G710" s="375">
        <f t="shared" si="12"/>
        <v>3</v>
      </c>
      <c r="H710" s="367"/>
    </row>
    <row r="711" spans="1:8" ht="19.5" hidden="1" customHeight="1" x14ac:dyDescent="0.5">
      <c r="A711" s="379"/>
      <c r="B711" s="380"/>
      <c r="C711" s="510" t="s">
        <v>398</v>
      </c>
      <c r="D711" s="382">
        <v>1</v>
      </c>
      <c r="E711" s="383" t="s">
        <v>57</v>
      </c>
      <c r="F711" s="384" t="s">
        <v>127</v>
      </c>
      <c r="G711" s="385">
        <f>SUM(G703:G710)</f>
        <v>257.65600000000001</v>
      </c>
      <c r="H711" s="386" t="s">
        <v>128</v>
      </c>
    </row>
    <row r="712" spans="1:8" ht="19.5" hidden="1" customHeight="1" x14ac:dyDescent="0.5">
      <c r="A712" s="387">
        <v>10.8</v>
      </c>
      <c r="B712" s="365" t="s">
        <v>399</v>
      </c>
      <c r="C712" s="366"/>
      <c r="D712" s="367"/>
      <c r="E712" s="367"/>
      <c r="F712" s="368"/>
      <c r="G712" s="369" t="s">
        <v>117</v>
      </c>
      <c r="H712" s="367"/>
    </row>
    <row r="713" spans="1:8" ht="19.5" hidden="1" customHeight="1" x14ac:dyDescent="0.5">
      <c r="A713" s="367"/>
      <c r="B713" s="370" t="s">
        <v>400</v>
      </c>
      <c r="C713" s="366"/>
      <c r="D713" s="372">
        <v>105</v>
      </c>
      <c r="E713" s="373" t="s">
        <v>59</v>
      </c>
      <c r="F713" s="374">
        <v>1.5</v>
      </c>
      <c r="G713" s="375">
        <f t="shared" ref="G713:G718" si="13">D713*F713</f>
        <v>157.5</v>
      </c>
      <c r="H713" s="367"/>
    </row>
    <row r="714" spans="1:8" ht="19.5" hidden="1" customHeight="1" x14ac:dyDescent="0.5">
      <c r="A714" s="388"/>
      <c r="B714" s="459" t="s">
        <v>173</v>
      </c>
      <c r="C714" s="371"/>
      <c r="D714" s="430">
        <v>21.51</v>
      </c>
      <c r="E714" s="431" t="s">
        <v>120</v>
      </c>
      <c r="F714" s="432">
        <v>2.08</v>
      </c>
      <c r="G714" s="433">
        <f t="shared" si="13"/>
        <v>44.740800000000007</v>
      </c>
      <c r="H714" s="408" t="s">
        <v>117</v>
      </c>
    </row>
    <row r="715" spans="1:8" ht="19.5" hidden="1" customHeight="1" x14ac:dyDescent="0.5">
      <c r="A715" s="367"/>
      <c r="B715" s="370" t="s">
        <v>239</v>
      </c>
      <c r="C715" s="371"/>
      <c r="D715" s="377">
        <v>0.25</v>
      </c>
      <c r="E715" s="373" t="s">
        <v>120</v>
      </c>
      <c r="F715" s="374">
        <v>5.47</v>
      </c>
      <c r="G715" s="375">
        <f t="shared" si="13"/>
        <v>1.3674999999999999</v>
      </c>
      <c r="H715" s="367"/>
    </row>
    <row r="716" spans="1:8" ht="19.5" hidden="1" customHeight="1" x14ac:dyDescent="0.5">
      <c r="A716" s="367"/>
      <c r="B716" s="370" t="s">
        <v>122</v>
      </c>
      <c r="C716" s="371"/>
      <c r="D716" s="377">
        <v>0.11</v>
      </c>
      <c r="E716" s="373" t="s">
        <v>110</v>
      </c>
      <c r="F716" s="374">
        <v>287.5</v>
      </c>
      <c r="G716" s="375">
        <f t="shared" si="13"/>
        <v>31.625</v>
      </c>
      <c r="H716" s="367"/>
    </row>
    <row r="717" spans="1:8" ht="19.5" hidden="1" customHeight="1" x14ac:dyDescent="0.5">
      <c r="A717" s="367"/>
      <c r="B717" s="370" t="s">
        <v>210</v>
      </c>
      <c r="C717" s="371"/>
      <c r="D717" s="372">
        <v>10</v>
      </c>
      <c r="E717" s="373" t="s">
        <v>125</v>
      </c>
      <c r="F717" s="378">
        <v>1.44E-2</v>
      </c>
      <c r="G717" s="375">
        <f t="shared" si="13"/>
        <v>0.14399999999999999</v>
      </c>
      <c r="H717" s="367"/>
    </row>
    <row r="718" spans="1:8" ht="19.5" hidden="1" customHeight="1" x14ac:dyDescent="0.5">
      <c r="A718" s="367"/>
      <c r="B718" s="370" t="s">
        <v>267</v>
      </c>
      <c r="C718" s="371"/>
      <c r="D718" s="377">
        <v>0.02</v>
      </c>
      <c r="E718" s="373" t="s">
        <v>120</v>
      </c>
      <c r="F718" s="374">
        <v>150</v>
      </c>
      <c r="G718" s="375">
        <f t="shared" si="13"/>
        <v>3</v>
      </c>
      <c r="H718" s="367"/>
    </row>
    <row r="719" spans="1:8" ht="19.5" hidden="1" customHeight="1" x14ac:dyDescent="0.5">
      <c r="A719" s="439"/>
      <c r="B719" s="440"/>
      <c r="C719" s="441" t="s">
        <v>401</v>
      </c>
      <c r="D719" s="442">
        <v>1</v>
      </c>
      <c r="E719" s="443" t="s">
        <v>57</v>
      </c>
      <c r="F719" s="444" t="s">
        <v>127</v>
      </c>
      <c r="G719" s="445">
        <f>SUM(G713:G718)</f>
        <v>238.37730000000002</v>
      </c>
      <c r="H719" s="469" t="s">
        <v>128</v>
      </c>
    </row>
    <row r="720" spans="1:8" ht="19.5" hidden="1" customHeight="1" x14ac:dyDescent="0.5">
      <c r="A720" s="387">
        <v>10.9</v>
      </c>
      <c r="B720" s="365" t="s">
        <v>402</v>
      </c>
      <c r="C720" s="366"/>
      <c r="D720" s="367"/>
      <c r="E720" s="367"/>
      <c r="F720" s="368"/>
      <c r="G720" s="369" t="s">
        <v>117</v>
      </c>
      <c r="H720" s="367"/>
    </row>
    <row r="721" spans="1:8" ht="19.5" hidden="1" customHeight="1" x14ac:dyDescent="0.5">
      <c r="A721" s="367"/>
      <c r="B721" s="370" t="s">
        <v>403</v>
      </c>
      <c r="C721" s="371"/>
      <c r="D721" s="372">
        <v>105</v>
      </c>
      <c r="E721" s="373" t="s">
        <v>59</v>
      </c>
      <c r="F721" s="374">
        <v>1.8</v>
      </c>
      <c r="G721" s="375">
        <f t="shared" ref="G721:G726" si="14">D721*F721</f>
        <v>189</v>
      </c>
      <c r="H721" s="367"/>
    </row>
    <row r="722" spans="1:8" ht="19.5" hidden="1" customHeight="1" x14ac:dyDescent="0.5">
      <c r="A722" s="367"/>
      <c r="B722" s="370" t="s">
        <v>173</v>
      </c>
      <c r="C722" s="371"/>
      <c r="D722" s="377">
        <v>21.51</v>
      </c>
      <c r="E722" s="373" t="s">
        <v>120</v>
      </c>
      <c r="F722" s="374">
        <v>2.08</v>
      </c>
      <c r="G722" s="375">
        <f t="shared" si="14"/>
        <v>44.740800000000007</v>
      </c>
      <c r="H722" s="413" t="s">
        <v>117</v>
      </c>
    </row>
    <row r="723" spans="1:8" ht="19.5" hidden="1" customHeight="1" x14ac:dyDescent="0.5">
      <c r="A723" s="367"/>
      <c r="B723" s="370" t="s">
        <v>239</v>
      </c>
      <c r="C723" s="371"/>
      <c r="D723" s="377">
        <v>0.25</v>
      </c>
      <c r="E723" s="373" t="s">
        <v>120</v>
      </c>
      <c r="F723" s="374">
        <v>5.47</v>
      </c>
      <c r="G723" s="375">
        <f t="shared" si="14"/>
        <v>1.3674999999999999</v>
      </c>
      <c r="H723" s="367"/>
    </row>
    <row r="724" spans="1:8" ht="19.5" hidden="1" customHeight="1" x14ac:dyDescent="0.5">
      <c r="A724" s="367"/>
      <c r="B724" s="370" t="s">
        <v>122</v>
      </c>
      <c r="C724" s="371"/>
      <c r="D724" s="377">
        <v>0.11</v>
      </c>
      <c r="E724" s="373" t="s">
        <v>110</v>
      </c>
      <c r="F724" s="374">
        <v>287.5</v>
      </c>
      <c r="G724" s="375">
        <f t="shared" si="14"/>
        <v>31.625</v>
      </c>
      <c r="H724" s="367"/>
    </row>
    <row r="725" spans="1:8" ht="18.75" hidden="1" customHeight="1" x14ac:dyDescent="0.5">
      <c r="A725" s="367"/>
      <c r="B725" s="370" t="s">
        <v>210</v>
      </c>
      <c r="C725" s="371"/>
      <c r="D725" s="372">
        <v>10</v>
      </c>
      <c r="E725" s="373" t="s">
        <v>125</v>
      </c>
      <c r="F725" s="378">
        <v>1.44E-2</v>
      </c>
      <c r="G725" s="375">
        <f t="shared" si="14"/>
        <v>0.14399999999999999</v>
      </c>
      <c r="H725" s="367"/>
    </row>
    <row r="726" spans="1:8" ht="19.5" hidden="1" customHeight="1" x14ac:dyDescent="0.5">
      <c r="A726" s="367"/>
      <c r="B726" s="370" t="s">
        <v>267</v>
      </c>
      <c r="C726" s="371"/>
      <c r="D726" s="377">
        <v>0.02</v>
      </c>
      <c r="E726" s="373" t="s">
        <v>120</v>
      </c>
      <c r="F726" s="374">
        <v>150</v>
      </c>
      <c r="G726" s="375">
        <f t="shared" si="14"/>
        <v>3</v>
      </c>
      <c r="H726" s="367"/>
    </row>
    <row r="727" spans="1:8" ht="19.5" hidden="1" customHeight="1" x14ac:dyDescent="0.5">
      <c r="A727" s="379"/>
      <c r="B727" s="380"/>
      <c r="C727" s="381" t="s">
        <v>404</v>
      </c>
      <c r="D727" s="382">
        <v>1</v>
      </c>
      <c r="E727" s="383" t="s">
        <v>57</v>
      </c>
      <c r="F727" s="384" t="s">
        <v>127</v>
      </c>
      <c r="G727" s="385">
        <f>SUM(G721:G726)</f>
        <v>269.87729999999999</v>
      </c>
      <c r="H727" s="386" t="s">
        <v>128</v>
      </c>
    </row>
    <row r="728" spans="1:8" ht="21.75" hidden="1" x14ac:dyDescent="0.5">
      <c r="A728" s="470">
        <v>10.1</v>
      </c>
      <c r="B728" s="429" t="s">
        <v>405</v>
      </c>
      <c r="C728" s="371"/>
      <c r="D728" s="388"/>
      <c r="E728" s="388"/>
      <c r="F728" s="389"/>
      <c r="G728" s="390" t="s">
        <v>117</v>
      </c>
      <c r="H728" s="388"/>
    </row>
    <row r="729" spans="1:8" ht="21.75" hidden="1" x14ac:dyDescent="0.5">
      <c r="A729" s="367"/>
      <c r="B729" s="370" t="s">
        <v>406</v>
      </c>
      <c r="C729" s="371"/>
      <c r="D729" s="372">
        <v>28</v>
      </c>
      <c r="E729" s="373" t="s">
        <v>59</v>
      </c>
      <c r="F729" s="374">
        <v>5</v>
      </c>
      <c r="G729" s="375">
        <f t="shared" ref="G729:G734" si="15">D729*F729</f>
        <v>140</v>
      </c>
      <c r="H729" s="367"/>
    </row>
    <row r="730" spans="1:8" ht="21.75" hidden="1" x14ac:dyDescent="0.5">
      <c r="A730" s="367"/>
      <c r="B730" s="370" t="s">
        <v>173</v>
      </c>
      <c r="C730" s="371"/>
      <c r="D730" s="377">
        <v>21.51</v>
      </c>
      <c r="E730" s="373" t="s">
        <v>120</v>
      </c>
      <c r="F730" s="374">
        <v>2.08</v>
      </c>
      <c r="G730" s="375">
        <f t="shared" si="15"/>
        <v>44.740800000000007</v>
      </c>
      <c r="H730" s="413" t="s">
        <v>117</v>
      </c>
    </row>
    <row r="731" spans="1:8" ht="21.75" hidden="1" x14ac:dyDescent="0.5">
      <c r="A731" s="367"/>
      <c r="B731" s="370" t="s">
        <v>239</v>
      </c>
      <c r="C731" s="371"/>
      <c r="D731" s="377">
        <v>0.25</v>
      </c>
      <c r="E731" s="373" t="s">
        <v>120</v>
      </c>
      <c r="F731" s="374">
        <v>5.47</v>
      </c>
      <c r="G731" s="375">
        <f t="shared" si="15"/>
        <v>1.3674999999999999</v>
      </c>
      <c r="H731" s="367"/>
    </row>
    <row r="732" spans="1:8" ht="21.75" hidden="1" x14ac:dyDescent="0.5">
      <c r="A732" s="367"/>
      <c r="B732" s="370" t="s">
        <v>122</v>
      </c>
      <c r="C732" s="371"/>
      <c r="D732" s="377">
        <v>0.11</v>
      </c>
      <c r="E732" s="373" t="s">
        <v>110</v>
      </c>
      <c r="F732" s="374">
        <v>287.5</v>
      </c>
      <c r="G732" s="375">
        <f t="shared" si="15"/>
        <v>31.625</v>
      </c>
      <c r="H732" s="367"/>
    </row>
    <row r="733" spans="1:8" ht="21.75" hidden="1" x14ac:dyDescent="0.5">
      <c r="A733" s="367"/>
      <c r="B733" s="370" t="s">
        <v>210</v>
      </c>
      <c r="C733" s="371"/>
      <c r="D733" s="372">
        <v>10</v>
      </c>
      <c r="E733" s="373" t="s">
        <v>125</v>
      </c>
      <c r="F733" s="378">
        <v>1.44E-2</v>
      </c>
      <c r="G733" s="375">
        <f t="shared" si="15"/>
        <v>0.14399999999999999</v>
      </c>
      <c r="H733" s="367"/>
    </row>
    <row r="734" spans="1:8" ht="21.75" hidden="1" x14ac:dyDescent="0.5">
      <c r="A734" s="367"/>
      <c r="B734" s="370" t="s">
        <v>267</v>
      </c>
      <c r="C734" s="371"/>
      <c r="D734" s="377">
        <v>0.02</v>
      </c>
      <c r="E734" s="373" t="s">
        <v>120</v>
      </c>
      <c r="F734" s="374">
        <v>150</v>
      </c>
      <c r="G734" s="375">
        <f t="shared" si="15"/>
        <v>3</v>
      </c>
      <c r="H734" s="367"/>
    </row>
    <row r="735" spans="1:8" ht="20.25" hidden="1" customHeight="1" x14ac:dyDescent="0.5">
      <c r="A735" s="379"/>
      <c r="B735" s="380"/>
      <c r="C735" s="381" t="s">
        <v>407</v>
      </c>
      <c r="D735" s="382">
        <v>1</v>
      </c>
      <c r="E735" s="383" t="s">
        <v>57</v>
      </c>
      <c r="F735" s="384" t="s">
        <v>127</v>
      </c>
      <c r="G735" s="385">
        <f>SUM(G729:G734)</f>
        <v>220.87730000000002</v>
      </c>
      <c r="H735" s="386" t="s">
        <v>128</v>
      </c>
    </row>
    <row r="736" spans="1:8" ht="21.75" x14ac:dyDescent="0.5">
      <c r="A736" s="387">
        <v>3.1</v>
      </c>
      <c r="B736" s="365" t="s">
        <v>2449</v>
      </c>
      <c r="C736" s="366"/>
      <c r="D736" s="367"/>
      <c r="E736" s="367"/>
      <c r="F736" s="368"/>
      <c r="G736" s="369" t="s">
        <v>117</v>
      </c>
      <c r="H736" s="367"/>
    </row>
    <row r="737" spans="1:8" ht="21.75" x14ac:dyDescent="0.5">
      <c r="A737" s="367"/>
      <c r="B737" s="370" t="s">
        <v>2450</v>
      </c>
      <c r="C737" s="371"/>
      <c r="D737" s="377">
        <v>1.1000000000000001</v>
      </c>
      <c r="E737" s="373" t="s">
        <v>57</v>
      </c>
      <c r="F737" s="374">
        <f>[31]ตารางราคาวัสดุ!L61</f>
        <v>169</v>
      </c>
      <c r="G737" s="375">
        <f t="shared" ref="G737:G742" si="16">D737*F737</f>
        <v>185.9</v>
      </c>
      <c r="H737" s="367"/>
    </row>
    <row r="738" spans="1:8" ht="21.75" x14ac:dyDescent="0.5">
      <c r="A738" s="367"/>
      <c r="B738" s="370" t="s">
        <v>173</v>
      </c>
      <c r="C738" s="371"/>
      <c r="D738" s="377">
        <v>21.51</v>
      </c>
      <c r="E738" s="373" t="s">
        <v>120</v>
      </c>
      <c r="F738" s="374">
        <f>[31]ตารางราคาวัสดุ!G11/1000</f>
        <v>2.71028</v>
      </c>
      <c r="G738" s="375">
        <f t="shared" si="16"/>
        <v>58.298122800000002</v>
      </c>
      <c r="H738" s="413" t="s">
        <v>117</v>
      </c>
    </row>
    <row r="739" spans="1:8" ht="21.75" x14ac:dyDescent="0.5">
      <c r="A739" s="367"/>
      <c r="B739" s="370" t="s">
        <v>239</v>
      </c>
      <c r="C739" s="366"/>
      <c r="D739" s="377">
        <v>0.2</v>
      </c>
      <c r="E739" s="373" t="s">
        <v>120</v>
      </c>
      <c r="F739" s="374">
        <f>[31]ตารางราคาวัสดุ!L59</f>
        <v>45</v>
      </c>
      <c r="G739" s="375">
        <f t="shared" si="16"/>
        <v>9</v>
      </c>
      <c r="H739" s="367"/>
    </row>
    <row r="740" spans="1:8" ht="21.75" x14ac:dyDescent="0.5">
      <c r="A740" s="388"/>
      <c r="B740" s="459" t="s">
        <v>122</v>
      </c>
      <c r="C740" s="371"/>
      <c r="D740" s="430">
        <v>0.11</v>
      </c>
      <c r="E740" s="431" t="s">
        <v>110</v>
      </c>
      <c r="F740" s="432">
        <f>[31]ตารางราคาวัสดุ!G12</f>
        <v>280.37</v>
      </c>
      <c r="G740" s="433">
        <f t="shared" si="16"/>
        <v>30.840700000000002</v>
      </c>
      <c r="H740" s="388"/>
    </row>
    <row r="741" spans="1:8" ht="21.75" x14ac:dyDescent="0.5">
      <c r="A741" s="367"/>
      <c r="B741" s="370" t="s">
        <v>210</v>
      </c>
      <c r="C741" s="371"/>
      <c r="D741" s="372">
        <v>10</v>
      </c>
      <c r="E741" s="373" t="s">
        <v>125</v>
      </c>
      <c r="F741" s="378">
        <v>1.6400000000000001E-2</v>
      </c>
      <c r="G741" s="375">
        <f t="shared" si="16"/>
        <v>0.16400000000000001</v>
      </c>
      <c r="H741" s="367"/>
    </row>
    <row r="742" spans="1:8" ht="21.75" x14ac:dyDescent="0.5">
      <c r="A742" s="367"/>
      <c r="B742" s="370"/>
      <c r="C742" s="371"/>
      <c r="D742" s="377"/>
      <c r="E742" s="373"/>
      <c r="F742" s="374"/>
      <c r="G742" s="375">
        <f t="shared" si="16"/>
        <v>0</v>
      </c>
      <c r="H742" s="367"/>
    </row>
    <row r="743" spans="1:8" ht="21.75" x14ac:dyDescent="0.5">
      <c r="A743" s="439"/>
      <c r="B743" s="440"/>
      <c r="C743" s="441" t="s">
        <v>409</v>
      </c>
      <c r="D743" s="442">
        <v>1</v>
      </c>
      <c r="E743" s="443" t="s">
        <v>57</v>
      </c>
      <c r="F743" s="444" t="s">
        <v>127</v>
      </c>
      <c r="G743" s="445">
        <f>SUM(G737:G740)</f>
        <v>284.03882280000005</v>
      </c>
      <c r="H743" s="469" t="s">
        <v>128</v>
      </c>
    </row>
    <row r="744" spans="1:8" ht="21.75" hidden="1" x14ac:dyDescent="0.5">
      <c r="A744" s="387">
        <v>10.119999999999999</v>
      </c>
      <c r="B744" s="365" t="s">
        <v>410</v>
      </c>
      <c r="C744" s="366"/>
      <c r="D744" s="367"/>
      <c r="E744" s="367"/>
      <c r="F744" s="368"/>
      <c r="G744" s="369" t="s">
        <v>117</v>
      </c>
      <c r="H744" s="367"/>
    </row>
    <row r="745" spans="1:8" ht="21.75" hidden="1" x14ac:dyDescent="0.5">
      <c r="A745" s="367"/>
      <c r="B745" s="370" t="s">
        <v>411</v>
      </c>
      <c r="C745" s="371"/>
      <c r="D745" s="372">
        <v>28</v>
      </c>
      <c r="E745" s="373" t="s">
        <v>59</v>
      </c>
      <c r="F745" s="374">
        <v>6.25</v>
      </c>
      <c r="G745" s="375">
        <f t="shared" ref="G745:G750" si="17">D745*F745</f>
        <v>175</v>
      </c>
      <c r="H745" s="367"/>
    </row>
    <row r="746" spans="1:8" ht="21.75" hidden="1" x14ac:dyDescent="0.5">
      <c r="A746" s="367"/>
      <c r="B746" s="370" t="s">
        <v>173</v>
      </c>
      <c r="C746" s="371"/>
      <c r="D746" s="377">
        <v>21.51</v>
      </c>
      <c r="E746" s="373" t="s">
        <v>120</v>
      </c>
      <c r="F746" s="374">
        <v>2.08</v>
      </c>
      <c r="G746" s="375">
        <f t="shared" si="17"/>
        <v>44.740800000000007</v>
      </c>
      <c r="H746" s="413" t="s">
        <v>117</v>
      </c>
    </row>
    <row r="747" spans="1:8" ht="21.75" hidden="1" x14ac:dyDescent="0.5">
      <c r="A747" s="367"/>
      <c r="B747" s="370" t="s">
        <v>239</v>
      </c>
      <c r="C747" s="371"/>
      <c r="D747" s="377">
        <v>0.25</v>
      </c>
      <c r="E747" s="373" t="s">
        <v>120</v>
      </c>
      <c r="F747" s="374">
        <v>5.47</v>
      </c>
      <c r="G747" s="375">
        <f t="shared" si="17"/>
        <v>1.3674999999999999</v>
      </c>
      <c r="H747" s="367"/>
    </row>
    <row r="748" spans="1:8" ht="21.75" hidden="1" x14ac:dyDescent="0.5">
      <c r="A748" s="367"/>
      <c r="B748" s="370" t="s">
        <v>122</v>
      </c>
      <c r="C748" s="371"/>
      <c r="D748" s="377">
        <v>0.11</v>
      </c>
      <c r="E748" s="373" t="s">
        <v>110</v>
      </c>
      <c r="F748" s="374">
        <v>287.5</v>
      </c>
      <c r="G748" s="375">
        <f t="shared" si="17"/>
        <v>31.625</v>
      </c>
      <c r="H748" s="367"/>
    </row>
    <row r="749" spans="1:8" ht="21.75" hidden="1" x14ac:dyDescent="0.5">
      <c r="A749" s="367"/>
      <c r="B749" s="370" t="s">
        <v>210</v>
      </c>
      <c r="C749" s="371"/>
      <c r="D749" s="372">
        <v>10</v>
      </c>
      <c r="E749" s="373" t="s">
        <v>125</v>
      </c>
      <c r="F749" s="378">
        <v>1.44E-2</v>
      </c>
      <c r="G749" s="375">
        <f t="shared" si="17"/>
        <v>0.14399999999999999</v>
      </c>
      <c r="H749" s="367"/>
    </row>
    <row r="750" spans="1:8" ht="21.75" hidden="1" x14ac:dyDescent="0.5">
      <c r="A750" s="367"/>
      <c r="B750" s="370" t="s">
        <v>267</v>
      </c>
      <c r="C750" s="371"/>
      <c r="D750" s="377">
        <v>0.02</v>
      </c>
      <c r="E750" s="373" t="s">
        <v>120</v>
      </c>
      <c r="F750" s="374">
        <v>150</v>
      </c>
      <c r="G750" s="375">
        <f t="shared" si="17"/>
        <v>3</v>
      </c>
      <c r="H750" s="367"/>
    </row>
    <row r="751" spans="1:8" ht="21.75" hidden="1" x14ac:dyDescent="0.5">
      <c r="A751" s="379"/>
      <c r="B751" s="380"/>
      <c r="C751" s="381" t="s">
        <v>412</v>
      </c>
      <c r="D751" s="382">
        <v>1</v>
      </c>
      <c r="E751" s="383" t="s">
        <v>57</v>
      </c>
      <c r="F751" s="384" t="s">
        <v>127</v>
      </c>
      <c r="G751" s="385">
        <f>SUM(G745:G750)</f>
        <v>255.87730000000002</v>
      </c>
      <c r="H751" s="386" t="s">
        <v>128</v>
      </c>
    </row>
    <row r="752" spans="1:8" ht="21.75" hidden="1" x14ac:dyDescent="0.5">
      <c r="A752" s="387">
        <v>10.130000000000001</v>
      </c>
      <c r="B752" s="365" t="s">
        <v>413</v>
      </c>
      <c r="C752" s="366"/>
      <c r="D752" s="367"/>
      <c r="E752" s="367"/>
      <c r="F752" s="368"/>
      <c r="G752" s="369" t="s">
        <v>117</v>
      </c>
      <c r="H752" s="367"/>
    </row>
    <row r="753" spans="1:8" ht="21.75" hidden="1" x14ac:dyDescent="0.5">
      <c r="A753" s="367"/>
      <c r="B753" s="370" t="s">
        <v>414</v>
      </c>
      <c r="C753" s="371"/>
      <c r="D753" s="372">
        <v>28</v>
      </c>
      <c r="E753" s="373" t="s">
        <v>59</v>
      </c>
      <c r="F753" s="374">
        <v>5.75</v>
      </c>
      <c r="G753" s="375">
        <f t="shared" ref="G753:G758" si="18">D753*F753</f>
        <v>161</v>
      </c>
      <c r="H753" s="367"/>
    </row>
    <row r="754" spans="1:8" ht="21.75" hidden="1" x14ac:dyDescent="0.5">
      <c r="A754" s="367"/>
      <c r="B754" s="370" t="s">
        <v>173</v>
      </c>
      <c r="C754" s="371"/>
      <c r="D754" s="377">
        <v>21.51</v>
      </c>
      <c r="E754" s="373" t="s">
        <v>120</v>
      </c>
      <c r="F754" s="374">
        <v>2.08</v>
      </c>
      <c r="G754" s="375">
        <f t="shared" si="18"/>
        <v>44.740800000000007</v>
      </c>
      <c r="H754" s="413" t="s">
        <v>117</v>
      </c>
    </row>
    <row r="755" spans="1:8" ht="21.75" hidden="1" x14ac:dyDescent="0.5">
      <c r="A755" s="367"/>
      <c r="B755" s="370" t="s">
        <v>239</v>
      </c>
      <c r="C755" s="371"/>
      <c r="D755" s="377">
        <v>0.25</v>
      </c>
      <c r="E755" s="373" t="s">
        <v>120</v>
      </c>
      <c r="F755" s="374">
        <v>5.47</v>
      </c>
      <c r="G755" s="375">
        <f t="shared" si="18"/>
        <v>1.3674999999999999</v>
      </c>
      <c r="H755" s="367"/>
    </row>
    <row r="756" spans="1:8" ht="21.75" hidden="1" x14ac:dyDescent="0.5">
      <c r="A756" s="367"/>
      <c r="B756" s="370" t="s">
        <v>122</v>
      </c>
      <c r="C756" s="371"/>
      <c r="D756" s="377">
        <v>0.11</v>
      </c>
      <c r="E756" s="373" t="s">
        <v>110</v>
      </c>
      <c r="F756" s="374">
        <v>287.5</v>
      </c>
      <c r="G756" s="375">
        <f t="shared" si="18"/>
        <v>31.625</v>
      </c>
      <c r="H756" s="367"/>
    </row>
    <row r="757" spans="1:8" ht="21.75" hidden="1" x14ac:dyDescent="0.5">
      <c r="A757" s="367"/>
      <c r="B757" s="370" t="s">
        <v>210</v>
      </c>
      <c r="C757" s="371"/>
      <c r="D757" s="372">
        <v>10</v>
      </c>
      <c r="E757" s="373" t="s">
        <v>125</v>
      </c>
      <c r="F757" s="378">
        <v>1.44E-2</v>
      </c>
      <c r="G757" s="375">
        <f t="shared" si="18"/>
        <v>0.14399999999999999</v>
      </c>
      <c r="H757" s="367"/>
    </row>
    <row r="758" spans="1:8" ht="21.75" hidden="1" x14ac:dyDescent="0.5">
      <c r="A758" s="367"/>
      <c r="B758" s="370" t="s">
        <v>267</v>
      </c>
      <c r="C758" s="371"/>
      <c r="D758" s="377">
        <v>0.02</v>
      </c>
      <c r="E758" s="373" t="s">
        <v>120</v>
      </c>
      <c r="F758" s="374">
        <v>150</v>
      </c>
      <c r="G758" s="375">
        <f t="shared" si="18"/>
        <v>3</v>
      </c>
      <c r="H758" s="367"/>
    </row>
    <row r="759" spans="1:8" ht="21.75" hidden="1" x14ac:dyDescent="0.5">
      <c r="A759" s="379"/>
      <c r="B759" s="380"/>
      <c r="C759" s="381" t="s">
        <v>415</v>
      </c>
      <c r="D759" s="382">
        <v>1</v>
      </c>
      <c r="E759" s="383" t="s">
        <v>57</v>
      </c>
      <c r="F759" s="384" t="s">
        <v>127</v>
      </c>
      <c r="G759" s="385">
        <f>SUM(G753:G758)</f>
        <v>241.87730000000002</v>
      </c>
      <c r="H759" s="386" t="s">
        <v>128</v>
      </c>
    </row>
    <row r="760" spans="1:8" ht="21.75" hidden="1" x14ac:dyDescent="0.5">
      <c r="A760" s="470">
        <v>10.14</v>
      </c>
      <c r="B760" s="429" t="s">
        <v>416</v>
      </c>
      <c r="C760" s="371"/>
      <c r="D760" s="388"/>
      <c r="E760" s="388"/>
      <c r="F760" s="389"/>
      <c r="G760" s="390" t="s">
        <v>117</v>
      </c>
      <c r="H760" s="388"/>
    </row>
    <row r="761" spans="1:8" ht="21.75" hidden="1" x14ac:dyDescent="0.5">
      <c r="A761" s="367"/>
      <c r="B761" s="370" t="s">
        <v>417</v>
      </c>
      <c r="C761" s="371"/>
      <c r="D761" s="372">
        <v>28</v>
      </c>
      <c r="E761" s="373" t="s">
        <v>59</v>
      </c>
      <c r="F761" s="374">
        <v>6.25</v>
      </c>
      <c r="G761" s="375">
        <f t="shared" ref="G761:G766" si="19">D761*F761</f>
        <v>175</v>
      </c>
      <c r="H761" s="367"/>
    </row>
    <row r="762" spans="1:8" ht="21.75" hidden="1" x14ac:dyDescent="0.5">
      <c r="A762" s="367"/>
      <c r="B762" s="370" t="s">
        <v>173</v>
      </c>
      <c r="C762" s="371"/>
      <c r="D762" s="377">
        <v>21.51</v>
      </c>
      <c r="E762" s="373" t="s">
        <v>120</v>
      </c>
      <c r="F762" s="374">
        <v>2.08</v>
      </c>
      <c r="G762" s="375">
        <f t="shared" si="19"/>
        <v>44.740800000000007</v>
      </c>
      <c r="H762" s="413" t="s">
        <v>117</v>
      </c>
    </row>
    <row r="763" spans="1:8" ht="21.75" hidden="1" x14ac:dyDescent="0.5">
      <c r="A763" s="367"/>
      <c r="B763" s="370" t="s">
        <v>239</v>
      </c>
      <c r="C763" s="371"/>
      <c r="D763" s="377">
        <v>0.25</v>
      </c>
      <c r="E763" s="373" t="s">
        <v>120</v>
      </c>
      <c r="F763" s="374">
        <v>5.47</v>
      </c>
      <c r="G763" s="375">
        <f t="shared" si="19"/>
        <v>1.3674999999999999</v>
      </c>
      <c r="H763" s="367"/>
    </row>
    <row r="764" spans="1:8" ht="21.75" hidden="1" x14ac:dyDescent="0.5">
      <c r="A764" s="367"/>
      <c r="B764" s="370" t="s">
        <v>122</v>
      </c>
      <c r="C764" s="371"/>
      <c r="D764" s="377">
        <v>0.11</v>
      </c>
      <c r="E764" s="373" t="s">
        <v>110</v>
      </c>
      <c r="F764" s="374">
        <v>287.5</v>
      </c>
      <c r="G764" s="375">
        <f t="shared" si="19"/>
        <v>31.625</v>
      </c>
      <c r="H764" s="367"/>
    </row>
    <row r="765" spans="1:8" ht="21.75" hidden="1" x14ac:dyDescent="0.5">
      <c r="A765" s="367"/>
      <c r="B765" s="370" t="s">
        <v>210</v>
      </c>
      <c r="C765" s="371"/>
      <c r="D765" s="372">
        <v>10</v>
      </c>
      <c r="E765" s="373" t="s">
        <v>125</v>
      </c>
      <c r="F765" s="378">
        <v>1.44E-2</v>
      </c>
      <c r="G765" s="375">
        <f t="shared" si="19"/>
        <v>0.14399999999999999</v>
      </c>
      <c r="H765" s="367"/>
    </row>
    <row r="766" spans="1:8" ht="21.75" hidden="1" x14ac:dyDescent="0.5">
      <c r="A766" s="367"/>
      <c r="B766" s="370" t="s">
        <v>267</v>
      </c>
      <c r="C766" s="371"/>
      <c r="D766" s="377">
        <v>0.02</v>
      </c>
      <c r="E766" s="373" t="s">
        <v>120</v>
      </c>
      <c r="F766" s="374">
        <v>150</v>
      </c>
      <c r="G766" s="375">
        <f t="shared" si="19"/>
        <v>3</v>
      </c>
      <c r="H766" s="367"/>
    </row>
    <row r="767" spans="1:8" ht="21.75" hidden="1" x14ac:dyDescent="0.5">
      <c r="A767" s="379"/>
      <c r="B767" s="380"/>
      <c r="C767" s="381" t="s">
        <v>418</v>
      </c>
      <c r="D767" s="382">
        <v>1</v>
      </c>
      <c r="E767" s="383" t="s">
        <v>57</v>
      </c>
      <c r="F767" s="384" t="s">
        <v>127</v>
      </c>
      <c r="G767" s="385">
        <f>SUM(G761:G766)</f>
        <v>255.87730000000002</v>
      </c>
      <c r="H767" s="386" t="s">
        <v>128</v>
      </c>
    </row>
    <row r="768" spans="1:8" ht="21.75" hidden="1" x14ac:dyDescent="0.5">
      <c r="A768" s="387">
        <v>10.15</v>
      </c>
      <c r="B768" s="429" t="s">
        <v>419</v>
      </c>
      <c r="C768" s="371"/>
      <c r="D768" s="388"/>
      <c r="E768" s="388"/>
      <c r="F768" s="389"/>
      <c r="G768" s="390" t="s">
        <v>117</v>
      </c>
      <c r="H768" s="388"/>
    </row>
    <row r="769" spans="1:8" ht="21.75" hidden="1" x14ac:dyDescent="0.5">
      <c r="A769" s="367"/>
      <c r="B769" s="370" t="s">
        <v>420</v>
      </c>
      <c r="C769" s="371"/>
      <c r="D769" s="372">
        <v>14</v>
      </c>
      <c r="E769" s="373" t="s">
        <v>59</v>
      </c>
      <c r="F769" s="374">
        <v>11.5</v>
      </c>
      <c r="G769" s="375">
        <f t="shared" ref="G769:G774" si="20">D769*F769</f>
        <v>161</v>
      </c>
      <c r="H769" s="367"/>
    </row>
    <row r="770" spans="1:8" ht="21.75" hidden="1" x14ac:dyDescent="0.5">
      <c r="A770" s="367"/>
      <c r="B770" s="370" t="s">
        <v>173</v>
      </c>
      <c r="C770" s="371"/>
      <c r="D770" s="377">
        <v>21.51</v>
      </c>
      <c r="E770" s="373" t="s">
        <v>120</v>
      </c>
      <c r="F770" s="374">
        <v>2.08</v>
      </c>
      <c r="G770" s="375">
        <f t="shared" si="20"/>
        <v>44.740800000000007</v>
      </c>
      <c r="H770" s="413" t="s">
        <v>117</v>
      </c>
    </row>
    <row r="771" spans="1:8" ht="21.75" hidden="1" x14ac:dyDescent="0.5">
      <c r="A771" s="367"/>
      <c r="B771" s="370" t="s">
        <v>239</v>
      </c>
      <c r="C771" s="371"/>
      <c r="D771" s="377">
        <v>0.25</v>
      </c>
      <c r="E771" s="373" t="s">
        <v>120</v>
      </c>
      <c r="F771" s="374">
        <v>5.47</v>
      </c>
      <c r="G771" s="375">
        <f t="shared" si="20"/>
        <v>1.3674999999999999</v>
      </c>
      <c r="H771" s="367"/>
    </row>
    <row r="772" spans="1:8" ht="21.75" hidden="1" x14ac:dyDescent="0.5">
      <c r="A772" s="367"/>
      <c r="B772" s="370" t="s">
        <v>122</v>
      </c>
      <c r="C772" s="371"/>
      <c r="D772" s="377">
        <v>0.11</v>
      </c>
      <c r="E772" s="373" t="s">
        <v>110</v>
      </c>
      <c r="F772" s="374">
        <v>287.5</v>
      </c>
      <c r="G772" s="375">
        <f t="shared" si="20"/>
        <v>31.625</v>
      </c>
      <c r="H772" s="367"/>
    </row>
    <row r="773" spans="1:8" ht="21.75" hidden="1" x14ac:dyDescent="0.5">
      <c r="A773" s="367"/>
      <c r="B773" s="370" t="s">
        <v>210</v>
      </c>
      <c r="C773" s="371"/>
      <c r="D773" s="372">
        <v>10</v>
      </c>
      <c r="E773" s="373" t="s">
        <v>125</v>
      </c>
      <c r="F773" s="378">
        <v>1.44E-2</v>
      </c>
      <c r="G773" s="375">
        <f t="shared" si="20"/>
        <v>0.14399999999999999</v>
      </c>
      <c r="H773" s="367"/>
    </row>
    <row r="774" spans="1:8" ht="21.75" hidden="1" x14ac:dyDescent="0.5">
      <c r="A774" s="367"/>
      <c r="B774" s="370" t="s">
        <v>267</v>
      </c>
      <c r="C774" s="371"/>
      <c r="D774" s="377">
        <v>0.02</v>
      </c>
      <c r="E774" s="373" t="s">
        <v>120</v>
      </c>
      <c r="F774" s="374">
        <v>150</v>
      </c>
      <c r="G774" s="375">
        <f t="shared" si="20"/>
        <v>3</v>
      </c>
      <c r="H774" s="367"/>
    </row>
    <row r="775" spans="1:8" ht="21.75" hidden="1" x14ac:dyDescent="0.5">
      <c r="A775" s="379"/>
      <c r="B775" s="380"/>
      <c r="C775" s="381" t="s">
        <v>421</v>
      </c>
      <c r="D775" s="382">
        <v>1</v>
      </c>
      <c r="E775" s="383" t="s">
        <v>57</v>
      </c>
      <c r="F775" s="384" t="s">
        <v>127</v>
      </c>
      <c r="G775" s="385">
        <f>SUM(G769:G774)</f>
        <v>241.87730000000002</v>
      </c>
      <c r="H775" s="386" t="s">
        <v>128</v>
      </c>
    </row>
    <row r="776" spans="1:8" ht="21.75" hidden="1" x14ac:dyDescent="0.5">
      <c r="A776" s="470">
        <v>10.16</v>
      </c>
      <c r="B776" s="365" t="s">
        <v>422</v>
      </c>
      <c r="C776" s="366"/>
      <c r="D776" s="367"/>
      <c r="E776" s="367"/>
      <c r="F776" s="368"/>
      <c r="G776" s="369" t="s">
        <v>117</v>
      </c>
      <c r="H776" s="367"/>
    </row>
    <row r="777" spans="1:8" ht="21.75" hidden="1" x14ac:dyDescent="0.5">
      <c r="A777" s="367"/>
      <c r="B777" s="370" t="s">
        <v>423</v>
      </c>
      <c r="C777" s="371"/>
      <c r="D777" s="372">
        <v>14</v>
      </c>
      <c r="E777" s="373" t="s">
        <v>59</v>
      </c>
      <c r="F777" s="374">
        <v>12</v>
      </c>
      <c r="G777" s="375">
        <f t="shared" ref="G777:G782" si="21">D777*F777</f>
        <v>168</v>
      </c>
      <c r="H777" s="367"/>
    </row>
    <row r="778" spans="1:8" ht="21.75" hidden="1" x14ac:dyDescent="0.5">
      <c r="A778" s="367"/>
      <c r="B778" s="370" t="s">
        <v>173</v>
      </c>
      <c r="C778" s="371"/>
      <c r="D778" s="377">
        <v>21.51</v>
      </c>
      <c r="E778" s="373" t="s">
        <v>120</v>
      </c>
      <c r="F778" s="374">
        <v>2.08</v>
      </c>
      <c r="G778" s="375">
        <f t="shared" si="21"/>
        <v>44.740800000000007</v>
      </c>
      <c r="H778" s="413" t="s">
        <v>117</v>
      </c>
    </row>
    <row r="779" spans="1:8" ht="21.75" hidden="1" x14ac:dyDescent="0.5">
      <c r="A779" s="367"/>
      <c r="B779" s="370" t="s">
        <v>239</v>
      </c>
      <c r="C779" s="366"/>
      <c r="D779" s="377">
        <v>0.25</v>
      </c>
      <c r="E779" s="373" t="s">
        <v>120</v>
      </c>
      <c r="F779" s="374">
        <v>5.47</v>
      </c>
      <c r="G779" s="375">
        <f t="shared" si="21"/>
        <v>1.3674999999999999</v>
      </c>
      <c r="H779" s="367"/>
    </row>
    <row r="780" spans="1:8" ht="21.75" hidden="1" x14ac:dyDescent="0.5">
      <c r="A780" s="388"/>
      <c r="B780" s="459" t="s">
        <v>122</v>
      </c>
      <c r="C780" s="371"/>
      <c r="D780" s="430">
        <v>0.11</v>
      </c>
      <c r="E780" s="431" t="s">
        <v>110</v>
      </c>
      <c r="F780" s="432">
        <v>287.5</v>
      </c>
      <c r="G780" s="433">
        <f t="shared" si="21"/>
        <v>31.625</v>
      </c>
      <c r="H780" s="388"/>
    </row>
    <row r="781" spans="1:8" ht="21.75" hidden="1" x14ac:dyDescent="0.5">
      <c r="A781" s="367"/>
      <c r="B781" s="370" t="s">
        <v>210</v>
      </c>
      <c r="C781" s="371"/>
      <c r="D781" s="372">
        <v>10</v>
      </c>
      <c r="E781" s="373" t="s">
        <v>125</v>
      </c>
      <c r="F781" s="378">
        <v>1.44E-2</v>
      </c>
      <c r="G781" s="375">
        <f t="shared" si="21"/>
        <v>0.14399999999999999</v>
      </c>
      <c r="H781" s="367"/>
    </row>
    <row r="782" spans="1:8" ht="21.75" hidden="1" x14ac:dyDescent="0.5">
      <c r="A782" s="367"/>
      <c r="B782" s="370" t="s">
        <v>267</v>
      </c>
      <c r="C782" s="371"/>
      <c r="D782" s="377">
        <v>0.02</v>
      </c>
      <c r="E782" s="373" t="s">
        <v>120</v>
      </c>
      <c r="F782" s="374">
        <v>150</v>
      </c>
      <c r="G782" s="375">
        <f t="shared" si="21"/>
        <v>3</v>
      </c>
      <c r="H782" s="367"/>
    </row>
    <row r="783" spans="1:8" ht="21.75" hidden="1" x14ac:dyDescent="0.5">
      <c r="A783" s="379"/>
      <c r="B783" s="380"/>
      <c r="C783" s="381" t="s">
        <v>424</v>
      </c>
      <c r="D783" s="382">
        <v>1</v>
      </c>
      <c r="E783" s="383" t="s">
        <v>57</v>
      </c>
      <c r="F783" s="384" t="s">
        <v>127</v>
      </c>
      <c r="G783" s="385">
        <f>SUM(G777:G782)</f>
        <v>248.87730000000002</v>
      </c>
      <c r="H783" s="386" t="s">
        <v>128</v>
      </c>
    </row>
    <row r="784" spans="1:8" ht="21.75" hidden="1" x14ac:dyDescent="0.5">
      <c r="A784" s="470">
        <v>10.17</v>
      </c>
      <c r="B784" s="365" t="s">
        <v>425</v>
      </c>
      <c r="C784" s="366"/>
      <c r="D784" s="367"/>
      <c r="E784" s="367"/>
      <c r="F784" s="368"/>
      <c r="G784" s="369" t="s">
        <v>117</v>
      </c>
      <c r="H784" s="367"/>
    </row>
    <row r="785" spans="1:8" ht="21.75" hidden="1" x14ac:dyDescent="0.5">
      <c r="A785" s="367"/>
      <c r="B785" s="370" t="s">
        <v>275</v>
      </c>
      <c r="C785" s="371"/>
      <c r="D785" s="372">
        <v>12</v>
      </c>
      <c r="E785" s="373" t="s">
        <v>59</v>
      </c>
      <c r="F785" s="374">
        <v>28.04</v>
      </c>
      <c r="G785" s="375">
        <f t="shared" ref="G785:G790" si="22">D785*F785</f>
        <v>336.48</v>
      </c>
      <c r="H785" s="367"/>
    </row>
    <row r="786" spans="1:8" ht="21.75" hidden="1" x14ac:dyDescent="0.5">
      <c r="A786" s="367"/>
      <c r="B786" s="370" t="s">
        <v>173</v>
      </c>
      <c r="C786" s="371"/>
      <c r="D786" s="377">
        <v>21.51</v>
      </c>
      <c r="E786" s="373" t="s">
        <v>120</v>
      </c>
      <c r="F786" s="374">
        <v>2.08</v>
      </c>
      <c r="G786" s="375">
        <f t="shared" si="22"/>
        <v>44.740800000000007</v>
      </c>
      <c r="H786" s="413" t="s">
        <v>117</v>
      </c>
    </row>
    <row r="787" spans="1:8" ht="21.75" hidden="1" x14ac:dyDescent="0.5">
      <c r="A787" s="367"/>
      <c r="B787" s="370" t="s">
        <v>272</v>
      </c>
      <c r="C787" s="371"/>
      <c r="D787" s="377">
        <v>0.25</v>
      </c>
      <c r="E787" s="373" t="s">
        <v>120</v>
      </c>
      <c r="F787" s="374">
        <v>27.14</v>
      </c>
      <c r="G787" s="375">
        <f t="shared" si="22"/>
        <v>6.7850000000000001</v>
      </c>
      <c r="H787" s="367"/>
    </row>
    <row r="788" spans="1:8" ht="21.75" hidden="1" x14ac:dyDescent="0.5">
      <c r="A788" s="367"/>
      <c r="B788" s="370" t="s">
        <v>122</v>
      </c>
      <c r="C788" s="366"/>
      <c r="D788" s="377">
        <v>0.11</v>
      </c>
      <c r="E788" s="373" t="s">
        <v>110</v>
      </c>
      <c r="F788" s="374">
        <v>287.5</v>
      </c>
      <c r="G788" s="375">
        <f t="shared" si="22"/>
        <v>31.625</v>
      </c>
      <c r="H788" s="367"/>
    </row>
    <row r="789" spans="1:8" ht="21.75" hidden="1" x14ac:dyDescent="0.5">
      <c r="A789" s="388"/>
      <c r="B789" s="459" t="s">
        <v>210</v>
      </c>
      <c r="C789" s="371"/>
      <c r="D789" s="466">
        <v>10</v>
      </c>
      <c r="E789" s="431" t="s">
        <v>125</v>
      </c>
      <c r="F789" s="467">
        <v>1.44E-2</v>
      </c>
      <c r="G789" s="433">
        <f t="shared" si="22"/>
        <v>0.14399999999999999</v>
      </c>
      <c r="H789" s="388"/>
    </row>
    <row r="790" spans="1:8" ht="21.75" hidden="1" x14ac:dyDescent="0.5">
      <c r="A790" s="367"/>
      <c r="B790" s="370" t="s">
        <v>267</v>
      </c>
      <c r="C790" s="371"/>
      <c r="D790" s="377">
        <v>0.02</v>
      </c>
      <c r="E790" s="373" t="s">
        <v>120</v>
      </c>
      <c r="F790" s="374">
        <v>150</v>
      </c>
      <c r="G790" s="375">
        <f t="shared" si="22"/>
        <v>3</v>
      </c>
      <c r="H790" s="367"/>
    </row>
    <row r="791" spans="1:8" ht="21.75" hidden="1" x14ac:dyDescent="0.5">
      <c r="A791" s="379"/>
      <c r="B791" s="380"/>
      <c r="C791" s="381" t="s">
        <v>426</v>
      </c>
      <c r="D791" s="382">
        <v>1</v>
      </c>
      <c r="E791" s="383" t="s">
        <v>57</v>
      </c>
      <c r="F791" s="384" t="s">
        <v>127</v>
      </c>
      <c r="G791" s="385">
        <f>SUM(G785:G790)</f>
        <v>422.77480000000008</v>
      </c>
      <c r="H791" s="386" t="s">
        <v>128</v>
      </c>
    </row>
    <row r="792" spans="1:8" ht="21.75" hidden="1" x14ac:dyDescent="0.5">
      <c r="A792" s="470">
        <v>10.18</v>
      </c>
      <c r="B792" s="429" t="s">
        <v>427</v>
      </c>
      <c r="C792" s="371"/>
      <c r="D792" s="388"/>
      <c r="E792" s="388"/>
      <c r="F792" s="389"/>
      <c r="G792" s="390" t="s">
        <v>117</v>
      </c>
      <c r="H792" s="388"/>
    </row>
    <row r="793" spans="1:8" ht="21.75" hidden="1" x14ac:dyDescent="0.5">
      <c r="A793" s="367"/>
      <c r="B793" s="370" t="s">
        <v>428</v>
      </c>
      <c r="C793" s="371"/>
      <c r="D793" s="377">
        <v>1.06</v>
      </c>
      <c r="E793" s="373" t="s">
        <v>57</v>
      </c>
      <c r="F793" s="374">
        <v>680</v>
      </c>
      <c r="G793" s="375">
        <f>F793</f>
        <v>680</v>
      </c>
      <c r="H793" s="414" t="s">
        <v>429</v>
      </c>
    </row>
    <row r="794" spans="1:8" ht="21.75" hidden="1" x14ac:dyDescent="0.5">
      <c r="A794" s="367"/>
      <c r="B794" s="370" t="s">
        <v>173</v>
      </c>
      <c r="C794" s="371"/>
      <c r="D794" s="377">
        <v>21.51</v>
      </c>
      <c r="E794" s="373" t="s">
        <v>120</v>
      </c>
      <c r="F794" s="374">
        <v>2.08</v>
      </c>
      <c r="G794" s="375">
        <f>D794*F794</f>
        <v>44.740800000000007</v>
      </c>
      <c r="H794" s="414" t="s">
        <v>117</v>
      </c>
    </row>
    <row r="795" spans="1:8" ht="21.75" hidden="1" x14ac:dyDescent="0.5">
      <c r="A795" s="367"/>
      <c r="B795" s="370" t="s">
        <v>272</v>
      </c>
      <c r="C795" s="371"/>
      <c r="D795" s="377">
        <v>0.25</v>
      </c>
      <c r="E795" s="373" t="s">
        <v>120</v>
      </c>
      <c r="F795" s="374">
        <v>27.14</v>
      </c>
      <c r="G795" s="375">
        <f>D795*F795</f>
        <v>6.7850000000000001</v>
      </c>
      <c r="H795" s="413" t="s">
        <v>117</v>
      </c>
    </row>
    <row r="796" spans="1:8" ht="21.75" hidden="1" x14ac:dyDescent="0.5">
      <c r="A796" s="367"/>
      <c r="B796" s="370" t="s">
        <v>122</v>
      </c>
      <c r="C796" s="371"/>
      <c r="D796" s="377">
        <v>0.11</v>
      </c>
      <c r="E796" s="373" t="s">
        <v>110</v>
      </c>
      <c r="F796" s="374">
        <v>287.5</v>
      </c>
      <c r="G796" s="375">
        <f>D796*F796</f>
        <v>31.625</v>
      </c>
      <c r="H796" s="367"/>
    </row>
    <row r="797" spans="1:8" ht="21.75" hidden="1" x14ac:dyDescent="0.5">
      <c r="A797" s="367"/>
      <c r="B797" s="370" t="s">
        <v>210</v>
      </c>
      <c r="C797" s="371"/>
      <c r="D797" s="372">
        <v>10</v>
      </c>
      <c r="E797" s="373" t="s">
        <v>125</v>
      </c>
      <c r="F797" s="378">
        <v>1.44E-2</v>
      </c>
      <c r="G797" s="375">
        <f>D797*F797</f>
        <v>0.14399999999999999</v>
      </c>
      <c r="H797" s="367"/>
    </row>
    <row r="798" spans="1:8" ht="21.75" hidden="1" x14ac:dyDescent="0.5">
      <c r="A798" s="367"/>
      <c r="B798" s="370" t="s">
        <v>267</v>
      </c>
      <c r="C798" s="371"/>
      <c r="D798" s="377">
        <v>0.02</v>
      </c>
      <c r="E798" s="373" t="s">
        <v>120</v>
      </c>
      <c r="F798" s="374">
        <v>150</v>
      </c>
      <c r="G798" s="375">
        <f>D798*F798</f>
        <v>3</v>
      </c>
      <c r="H798" s="367"/>
    </row>
    <row r="799" spans="1:8" ht="21.75" hidden="1" x14ac:dyDescent="0.5">
      <c r="A799" s="379"/>
      <c r="B799" s="380"/>
      <c r="C799" s="381" t="s">
        <v>430</v>
      </c>
      <c r="D799" s="382">
        <v>1</v>
      </c>
      <c r="E799" s="383" t="s">
        <v>57</v>
      </c>
      <c r="F799" s="384" t="s">
        <v>127</v>
      </c>
      <c r="G799" s="385">
        <f>SUM(G793:G798)</f>
        <v>766.29480000000001</v>
      </c>
      <c r="H799" s="386" t="s">
        <v>128</v>
      </c>
    </row>
    <row r="800" spans="1:8" ht="21.75" hidden="1" x14ac:dyDescent="0.5">
      <c r="A800" s="470">
        <v>10.19</v>
      </c>
      <c r="B800" s="365" t="s">
        <v>431</v>
      </c>
      <c r="C800" s="366"/>
      <c r="D800" s="367"/>
      <c r="E800" s="367"/>
      <c r="F800" s="368"/>
      <c r="G800" s="369" t="s">
        <v>117</v>
      </c>
      <c r="H800" s="367"/>
    </row>
    <row r="801" spans="1:8" ht="21.75" hidden="1" x14ac:dyDescent="0.5">
      <c r="A801" s="367"/>
      <c r="B801" s="370" t="s">
        <v>432</v>
      </c>
      <c r="C801" s="371"/>
      <c r="D801" s="377">
        <v>1.06</v>
      </c>
      <c r="E801" s="373" t="s">
        <v>57</v>
      </c>
      <c r="F801" s="374">
        <v>880</v>
      </c>
      <c r="G801" s="375">
        <f t="shared" ref="G801:G806" si="23">D801*F801</f>
        <v>932.80000000000007</v>
      </c>
      <c r="H801" s="414" t="s">
        <v>429</v>
      </c>
    </row>
    <row r="802" spans="1:8" ht="21.75" hidden="1" x14ac:dyDescent="0.5">
      <c r="A802" s="367"/>
      <c r="B802" s="370" t="s">
        <v>173</v>
      </c>
      <c r="C802" s="371"/>
      <c r="D802" s="377">
        <v>21.51</v>
      </c>
      <c r="E802" s="373" t="s">
        <v>120</v>
      </c>
      <c r="F802" s="374">
        <v>2.08</v>
      </c>
      <c r="G802" s="375">
        <f t="shared" si="23"/>
        <v>44.740800000000007</v>
      </c>
      <c r="H802" s="414" t="s">
        <v>117</v>
      </c>
    </row>
    <row r="803" spans="1:8" ht="21.75" hidden="1" x14ac:dyDescent="0.5">
      <c r="A803" s="367"/>
      <c r="B803" s="370" t="s">
        <v>272</v>
      </c>
      <c r="C803" s="371"/>
      <c r="D803" s="377">
        <v>0.25</v>
      </c>
      <c r="E803" s="373" t="s">
        <v>120</v>
      </c>
      <c r="F803" s="374">
        <v>27.14</v>
      </c>
      <c r="G803" s="375">
        <f t="shared" si="23"/>
        <v>6.7850000000000001</v>
      </c>
      <c r="H803" s="413" t="s">
        <v>117</v>
      </c>
    </row>
    <row r="804" spans="1:8" ht="21.75" hidden="1" x14ac:dyDescent="0.5">
      <c r="A804" s="367"/>
      <c r="B804" s="370" t="s">
        <v>122</v>
      </c>
      <c r="C804" s="371"/>
      <c r="D804" s="377">
        <v>0.11</v>
      </c>
      <c r="E804" s="373" t="s">
        <v>110</v>
      </c>
      <c r="F804" s="374">
        <v>287.5</v>
      </c>
      <c r="G804" s="375">
        <f t="shared" si="23"/>
        <v>31.625</v>
      </c>
      <c r="H804" s="367"/>
    </row>
    <row r="805" spans="1:8" ht="21.75" hidden="1" x14ac:dyDescent="0.5">
      <c r="A805" s="367"/>
      <c r="B805" s="370" t="s">
        <v>210</v>
      </c>
      <c r="C805" s="371"/>
      <c r="D805" s="372">
        <v>10</v>
      </c>
      <c r="E805" s="373" t="s">
        <v>125</v>
      </c>
      <c r="F805" s="378">
        <v>1.44E-2</v>
      </c>
      <c r="G805" s="375">
        <f t="shared" si="23"/>
        <v>0.14399999999999999</v>
      </c>
      <c r="H805" s="367"/>
    </row>
    <row r="806" spans="1:8" ht="21.75" hidden="1" x14ac:dyDescent="0.5">
      <c r="A806" s="367"/>
      <c r="B806" s="370" t="s">
        <v>267</v>
      </c>
      <c r="C806" s="371"/>
      <c r="D806" s="377">
        <v>0.02</v>
      </c>
      <c r="E806" s="373" t="s">
        <v>120</v>
      </c>
      <c r="F806" s="374">
        <v>150</v>
      </c>
      <c r="G806" s="375">
        <f t="shared" si="23"/>
        <v>3</v>
      </c>
      <c r="H806" s="367"/>
    </row>
    <row r="807" spans="1:8" ht="21.75" hidden="1" x14ac:dyDescent="0.5">
      <c r="A807" s="379"/>
      <c r="B807" s="380"/>
      <c r="C807" s="381" t="s">
        <v>433</v>
      </c>
      <c r="D807" s="382">
        <v>1</v>
      </c>
      <c r="E807" s="383" t="s">
        <v>57</v>
      </c>
      <c r="F807" s="384" t="s">
        <v>127</v>
      </c>
      <c r="G807" s="385">
        <f>SUM(G801:G806)</f>
        <v>1019.0948000000001</v>
      </c>
      <c r="H807" s="386" t="s">
        <v>128</v>
      </c>
    </row>
    <row r="808" spans="1:8" ht="21.75" hidden="1" x14ac:dyDescent="0.5">
      <c r="A808" s="470">
        <v>10.199999999999999</v>
      </c>
      <c r="B808" s="365" t="s">
        <v>2451</v>
      </c>
      <c r="C808" s="366"/>
      <c r="D808" s="367"/>
      <c r="E808" s="367"/>
      <c r="F808" s="368"/>
      <c r="G808" s="369" t="s">
        <v>117</v>
      </c>
      <c r="H808" s="367"/>
    </row>
    <row r="809" spans="1:8" ht="21.75" hidden="1" x14ac:dyDescent="0.5">
      <c r="A809" s="367"/>
      <c r="B809" s="370" t="s">
        <v>435</v>
      </c>
      <c r="C809" s="371"/>
      <c r="D809" s="377">
        <v>1.05</v>
      </c>
      <c r="E809" s="373" t="s">
        <v>57</v>
      </c>
      <c r="F809" s="374">
        <v>99.96</v>
      </c>
      <c r="G809" s="375">
        <f t="shared" ref="G809:G814" si="24">D809*F809</f>
        <v>104.958</v>
      </c>
      <c r="H809" s="414" t="s">
        <v>436</v>
      </c>
    </row>
    <row r="810" spans="1:8" ht="21.75" hidden="1" x14ac:dyDescent="0.5">
      <c r="A810" s="367"/>
      <c r="B810" s="370" t="s">
        <v>173</v>
      </c>
      <c r="C810" s="371"/>
      <c r="D810" s="377">
        <v>21.51</v>
      </c>
      <c r="E810" s="373" t="s">
        <v>120</v>
      </c>
      <c r="F810" s="374">
        <v>2.08</v>
      </c>
      <c r="G810" s="375">
        <f t="shared" si="24"/>
        <v>44.740800000000007</v>
      </c>
      <c r="H810" s="414" t="s">
        <v>117</v>
      </c>
    </row>
    <row r="811" spans="1:8" ht="21.75" hidden="1" x14ac:dyDescent="0.5">
      <c r="A811" s="367"/>
      <c r="B811" s="370" t="s">
        <v>122</v>
      </c>
      <c r="C811" s="371"/>
      <c r="D811" s="377">
        <v>0.11</v>
      </c>
      <c r="E811" s="373" t="s">
        <v>110</v>
      </c>
      <c r="F811" s="374">
        <v>287.5</v>
      </c>
      <c r="G811" s="375">
        <f t="shared" si="24"/>
        <v>31.625</v>
      </c>
      <c r="H811" s="413" t="s">
        <v>117</v>
      </c>
    </row>
    <row r="812" spans="1:8" ht="21.75" hidden="1" x14ac:dyDescent="0.5">
      <c r="A812" s="367"/>
      <c r="B812" s="370" t="s">
        <v>210</v>
      </c>
      <c r="C812" s="371"/>
      <c r="D812" s="372">
        <v>6</v>
      </c>
      <c r="E812" s="373" t="s">
        <v>125</v>
      </c>
      <c r="F812" s="378">
        <v>1.44E-2</v>
      </c>
      <c r="G812" s="375">
        <f t="shared" si="24"/>
        <v>8.6400000000000005E-2</v>
      </c>
      <c r="H812" s="367"/>
    </row>
    <row r="813" spans="1:8" ht="21.75" hidden="1" x14ac:dyDescent="0.5">
      <c r="A813" s="367"/>
      <c r="B813" s="370" t="s">
        <v>437</v>
      </c>
      <c r="C813" s="371"/>
      <c r="D813" s="377">
        <v>0.1</v>
      </c>
      <c r="E813" s="373" t="s">
        <v>120</v>
      </c>
      <c r="F813" s="446">
        <v>28</v>
      </c>
      <c r="G813" s="375">
        <f t="shared" si="24"/>
        <v>2.8000000000000003</v>
      </c>
      <c r="H813" s="367"/>
    </row>
    <row r="814" spans="1:8" ht="21.75" hidden="1" x14ac:dyDescent="0.5">
      <c r="A814" s="367"/>
      <c r="B814" s="370" t="s">
        <v>267</v>
      </c>
      <c r="C814" s="371"/>
      <c r="D814" s="377">
        <v>0.02</v>
      </c>
      <c r="E814" s="373" t="s">
        <v>120</v>
      </c>
      <c r="F814" s="374">
        <v>150</v>
      </c>
      <c r="G814" s="375">
        <f t="shared" si="24"/>
        <v>3</v>
      </c>
      <c r="H814" s="367"/>
    </row>
    <row r="815" spans="1:8" ht="21.75" hidden="1" x14ac:dyDescent="0.5">
      <c r="A815" s="379"/>
      <c r="B815" s="380"/>
      <c r="C815" s="381" t="s">
        <v>438</v>
      </c>
      <c r="D815" s="382">
        <v>1</v>
      </c>
      <c r="E815" s="383" t="s">
        <v>57</v>
      </c>
      <c r="F815" s="384" t="s">
        <v>127</v>
      </c>
      <c r="G815" s="385">
        <f>SUM(G809:G814)</f>
        <v>187.21020000000001</v>
      </c>
      <c r="H815" s="386" t="s">
        <v>128</v>
      </c>
    </row>
    <row r="816" spans="1:8" ht="21.75" hidden="1" x14ac:dyDescent="0.5">
      <c r="A816" s="387">
        <v>10.210000000000001</v>
      </c>
      <c r="B816" s="365" t="s">
        <v>2452</v>
      </c>
      <c r="C816" s="366"/>
      <c r="D816" s="367"/>
      <c r="E816" s="367"/>
      <c r="F816" s="368"/>
      <c r="G816" s="369" t="s">
        <v>117</v>
      </c>
      <c r="H816" s="367"/>
    </row>
    <row r="817" spans="1:8" ht="21.75" hidden="1" x14ac:dyDescent="0.5">
      <c r="A817" s="367"/>
      <c r="B817" s="370" t="s">
        <v>440</v>
      </c>
      <c r="C817" s="371"/>
      <c r="D817" s="377">
        <v>1.05</v>
      </c>
      <c r="E817" s="373" t="s">
        <v>57</v>
      </c>
      <c r="F817" s="374">
        <v>124.67</v>
      </c>
      <c r="G817" s="375">
        <f t="shared" ref="G817:G822" si="25">D817*F817</f>
        <v>130.90350000000001</v>
      </c>
      <c r="H817" s="414" t="s">
        <v>436</v>
      </c>
    </row>
    <row r="818" spans="1:8" ht="21.75" hidden="1" x14ac:dyDescent="0.5">
      <c r="A818" s="367"/>
      <c r="B818" s="370" t="s">
        <v>173</v>
      </c>
      <c r="C818" s="371"/>
      <c r="D818" s="377">
        <v>21.51</v>
      </c>
      <c r="E818" s="373" t="s">
        <v>120</v>
      </c>
      <c r="F818" s="374">
        <v>2.08</v>
      </c>
      <c r="G818" s="375">
        <f t="shared" si="25"/>
        <v>44.740800000000007</v>
      </c>
      <c r="H818" s="414" t="s">
        <v>117</v>
      </c>
    </row>
    <row r="819" spans="1:8" ht="21.75" hidden="1" x14ac:dyDescent="0.5">
      <c r="A819" s="367"/>
      <c r="B819" s="370" t="s">
        <v>122</v>
      </c>
      <c r="C819" s="366"/>
      <c r="D819" s="377">
        <v>0.11</v>
      </c>
      <c r="E819" s="373" t="s">
        <v>110</v>
      </c>
      <c r="F819" s="374">
        <v>287.5</v>
      </c>
      <c r="G819" s="375">
        <f t="shared" si="25"/>
        <v>31.625</v>
      </c>
      <c r="H819" s="413" t="s">
        <v>117</v>
      </c>
    </row>
    <row r="820" spans="1:8" ht="21.75" hidden="1" x14ac:dyDescent="0.5">
      <c r="A820" s="388"/>
      <c r="B820" s="459" t="s">
        <v>210</v>
      </c>
      <c r="C820" s="371"/>
      <c r="D820" s="466">
        <v>6</v>
      </c>
      <c r="E820" s="431" t="s">
        <v>125</v>
      </c>
      <c r="F820" s="467">
        <v>1.44E-2</v>
      </c>
      <c r="G820" s="433">
        <f t="shared" si="25"/>
        <v>8.6400000000000005E-2</v>
      </c>
      <c r="H820" s="388"/>
    </row>
    <row r="821" spans="1:8" ht="21.75" hidden="1" x14ac:dyDescent="0.5">
      <c r="A821" s="367"/>
      <c r="B821" s="370" t="s">
        <v>437</v>
      </c>
      <c r="C821" s="371"/>
      <c r="D821" s="377">
        <v>0.1</v>
      </c>
      <c r="E821" s="373" t="s">
        <v>120</v>
      </c>
      <c r="F821" s="446">
        <v>28</v>
      </c>
      <c r="G821" s="375">
        <f t="shared" si="25"/>
        <v>2.8000000000000003</v>
      </c>
      <c r="H821" s="367"/>
    </row>
    <row r="822" spans="1:8" ht="21.75" hidden="1" x14ac:dyDescent="0.5">
      <c r="A822" s="367"/>
      <c r="B822" s="370" t="s">
        <v>267</v>
      </c>
      <c r="C822" s="371"/>
      <c r="D822" s="377">
        <v>0.02</v>
      </c>
      <c r="E822" s="373" t="s">
        <v>120</v>
      </c>
      <c r="F822" s="374">
        <v>150</v>
      </c>
      <c r="G822" s="375">
        <f t="shared" si="25"/>
        <v>3</v>
      </c>
      <c r="H822" s="367"/>
    </row>
    <row r="823" spans="1:8" ht="21.75" hidden="1" x14ac:dyDescent="0.5">
      <c r="A823" s="379"/>
      <c r="B823" s="380"/>
      <c r="C823" s="381" t="s">
        <v>441</v>
      </c>
      <c r="D823" s="382">
        <v>1</v>
      </c>
      <c r="E823" s="383" t="s">
        <v>57</v>
      </c>
      <c r="F823" s="384" t="s">
        <v>127</v>
      </c>
      <c r="G823" s="385">
        <f>SUM(G817:G822)</f>
        <v>213.15570000000002</v>
      </c>
      <c r="H823" s="386" t="s">
        <v>128</v>
      </c>
    </row>
    <row r="824" spans="1:8" ht="20.45" hidden="1" customHeight="1" x14ac:dyDescent="0.5">
      <c r="A824" s="387">
        <v>10.220000000000001</v>
      </c>
      <c r="B824" s="429" t="s">
        <v>2453</v>
      </c>
      <c r="C824" s="371"/>
      <c r="D824" s="388"/>
      <c r="E824" s="388"/>
      <c r="F824" s="389"/>
      <c r="G824" s="390" t="s">
        <v>117</v>
      </c>
      <c r="H824" s="388"/>
    </row>
    <row r="825" spans="1:8" ht="20.45" hidden="1" customHeight="1" x14ac:dyDescent="0.5">
      <c r="A825" s="367"/>
      <c r="B825" s="370" t="s">
        <v>443</v>
      </c>
      <c r="C825" s="371"/>
      <c r="D825" s="377">
        <v>1.05</v>
      </c>
      <c r="E825" s="373" t="s">
        <v>57</v>
      </c>
      <c r="F825" s="374">
        <v>155.84</v>
      </c>
      <c r="G825" s="375">
        <f t="shared" ref="G825:G830" si="26">D825*F825</f>
        <v>163.63200000000001</v>
      </c>
      <c r="H825" s="414" t="s">
        <v>436</v>
      </c>
    </row>
    <row r="826" spans="1:8" ht="20.45" hidden="1" customHeight="1" x14ac:dyDescent="0.5">
      <c r="A826" s="367"/>
      <c r="B826" s="370" t="s">
        <v>173</v>
      </c>
      <c r="C826" s="371"/>
      <c r="D826" s="377">
        <v>21.51</v>
      </c>
      <c r="E826" s="373" t="s">
        <v>120</v>
      </c>
      <c r="F826" s="374">
        <v>2.08</v>
      </c>
      <c r="G826" s="375">
        <f t="shared" si="26"/>
        <v>44.740800000000007</v>
      </c>
      <c r="H826" s="414" t="s">
        <v>117</v>
      </c>
    </row>
    <row r="827" spans="1:8" ht="20.45" hidden="1" customHeight="1" x14ac:dyDescent="0.5">
      <c r="A827" s="367"/>
      <c r="B827" s="370" t="s">
        <v>122</v>
      </c>
      <c r="C827" s="371"/>
      <c r="D827" s="377">
        <v>0.11</v>
      </c>
      <c r="E827" s="373" t="s">
        <v>110</v>
      </c>
      <c r="F827" s="374">
        <v>287.5</v>
      </c>
      <c r="G827" s="375">
        <f t="shared" si="26"/>
        <v>31.625</v>
      </c>
      <c r="H827" s="413" t="s">
        <v>117</v>
      </c>
    </row>
    <row r="828" spans="1:8" ht="20.45" hidden="1" customHeight="1" x14ac:dyDescent="0.5">
      <c r="A828" s="367"/>
      <c r="B828" s="370" t="s">
        <v>210</v>
      </c>
      <c r="C828" s="371"/>
      <c r="D828" s="372">
        <v>6</v>
      </c>
      <c r="E828" s="373" t="s">
        <v>125</v>
      </c>
      <c r="F828" s="378">
        <v>1.44E-2</v>
      </c>
      <c r="G828" s="375">
        <f t="shared" si="26"/>
        <v>8.6400000000000005E-2</v>
      </c>
      <c r="H828" s="367"/>
    </row>
    <row r="829" spans="1:8" ht="20.45" hidden="1" customHeight="1" x14ac:dyDescent="0.5">
      <c r="A829" s="367"/>
      <c r="B829" s="370" t="s">
        <v>437</v>
      </c>
      <c r="C829" s="371"/>
      <c r="D829" s="377">
        <v>0.1</v>
      </c>
      <c r="E829" s="373" t="s">
        <v>120</v>
      </c>
      <c r="F829" s="446">
        <v>28</v>
      </c>
      <c r="G829" s="375">
        <f t="shared" si="26"/>
        <v>2.8000000000000003</v>
      </c>
      <c r="H829" s="367"/>
    </row>
    <row r="830" spans="1:8" ht="20.45" hidden="1" customHeight="1" x14ac:dyDescent="0.5">
      <c r="A830" s="367"/>
      <c r="B830" s="370" t="s">
        <v>267</v>
      </c>
      <c r="C830" s="371"/>
      <c r="D830" s="377">
        <v>0.02</v>
      </c>
      <c r="E830" s="373" t="s">
        <v>120</v>
      </c>
      <c r="F830" s="374">
        <v>150</v>
      </c>
      <c r="G830" s="375">
        <f t="shared" si="26"/>
        <v>3</v>
      </c>
      <c r="H830" s="367"/>
    </row>
    <row r="831" spans="1:8" ht="20.45" hidden="1" customHeight="1" x14ac:dyDescent="0.5">
      <c r="A831" s="439"/>
      <c r="B831" s="440"/>
      <c r="C831" s="441" t="s">
        <v>444</v>
      </c>
      <c r="D831" s="442">
        <v>1</v>
      </c>
      <c r="E831" s="443" t="s">
        <v>57</v>
      </c>
      <c r="F831" s="444" t="s">
        <v>127</v>
      </c>
      <c r="G831" s="445">
        <f>SUM(G825:G830)</f>
        <v>245.88420000000002</v>
      </c>
      <c r="H831" s="469" t="s">
        <v>128</v>
      </c>
    </row>
    <row r="832" spans="1:8" ht="20.45" hidden="1" customHeight="1" x14ac:dyDescent="0.5">
      <c r="A832" s="387">
        <v>10.23</v>
      </c>
      <c r="B832" s="365" t="s">
        <v>2454</v>
      </c>
      <c r="C832" s="366"/>
      <c r="D832" s="367"/>
      <c r="E832" s="367"/>
      <c r="F832" s="368"/>
      <c r="G832" s="369" t="s">
        <v>117</v>
      </c>
      <c r="H832" s="367"/>
    </row>
    <row r="833" spans="1:8" ht="20.45" hidden="1" customHeight="1" x14ac:dyDescent="0.5">
      <c r="A833" s="367"/>
      <c r="B833" s="370" t="s">
        <v>446</v>
      </c>
      <c r="C833" s="371"/>
      <c r="D833" s="377">
        <v>1.05</v>
      </c>
      <c r="E833" s="373" t="s">
        <v>57</v>
      </c>
      <c r="F833" s="374">
        <v>198.8</v>
      </c>
      <c r="G833" s="375">
        <f t="shared" ref="G833:G838" si="27">D833*F833</f>
        <v>208.74</v>
      </c>
      <c r="H833" s="414" t="s">
        <v>436</v>
      </c>
    </row>
    <row r="834" spans="1:8" ht="20.45" hidden="1" customHeight="1" x14ac:dyDescent="0.5">
      <c r="A834" s="367"/>
      <c r="B834" s="370" t="s">
        <v>173</v>
      </c>
      <c r="C834" s="371"/>
      <c r="D834" s="377">
        <v>21.51</v>
      </c>
      <c r="E834" s="373" t="s">
        <v>120</v>
      </c>
      <c r="F834" s="374">
        <v>2.08</v>
      </c>
      <c r="G834" s="375">
        <f t="shared" si="27"/>
        <v>44.740800000000007</v>
      </c>
      <c r="H834" s="414" t="s">
        <v>117</v>
      </c>
    </row>
    <row r="835" spans="1:8" ht="20.45" hidden="1" customHeight="1" x14ac:dyDescent="0.5">
      <c r="A835" s="367"/>
      <c r="B835" s="370" t="s">
        <v>122</v>
      </c>
      <c r="C835" s="371"/>
      <c r="D835" s="377">
        <v>0.11</v>
      </c>
      <c r="E835" s="373" t="s">
        <v>110</v>
      </c>
      <c r="F835" s="374">
        <v>287.5</v>
      </c>
      <c r="G835" s="375">
        <f t="shared" si="27"/>
        <v>31.625</v>
      </c>
      <c r="H835" s="413" t="s">
        <v>117</v>
      </c>
    </row>
    <row r="836" spans="1:8" ht="20.45" hidden="1" customHeight="1" x14ac:dyDescent="0.5">
      <c r="A836" s="367"/>
      <c r="B836" s="370" t="s">
        <v>210</v>
      </c>
      <c r="C836" s="371"/>
      <c r="D836" s="372">
        <v>6</v>
      </c>
      <c r="E836" s="373" t="s">
        <v>125</v>
      </c>
      <c r="F836" s="378">
        <v>1.44E-2</v>
      </c>
      <c r="G836" s="375">
        <f t="shared" si="27"/>
        <v>8.6400000000000005E-2</v>
      </c>
      <c r="H836" s="367"/>
    </row>
    <row r="837" spans="1:8" ht="20.45" hidden="1" customHeight="1" x14ac:dyDescent="0.5">
      <c r="A837" s="367"/>
      <c r="B837" s="370" t="s">
        <v>437</v>
      </c>
      <c r="C837" s="371"/>
      <c r="D837" s="377">
        <v>0.1</v>
      </c>
      <c r="E837" s="373" t="s">
        <v>120</v>
      </c>
      <c r="F837" s="446">
        <v>28</v>
      </c>
      <c r="G837" s="375">
        <f t="shared" si="27"/>
        <v>2.8000000000000003</v>
      </c>
      <c r="H837" s="367"/>
    </row>
    <row r="838" spans="1:8" ht="20.45" hidden="1" customHeight="1" x14ac:dyDescent="0.5">
      <c r="A838" s="367"/>
      <c r="B838" s="370" t="s">
        <v>267</v>
      </c>
      <c r="C838" s="371"/>
      <c r="D838" s="377">
        <v>0.02</v>
      </c>
      <c r="E838" s="373" t="s">
        <v>120</v>
      </c>
      <c r="F838" s="374">
        <v>150</v>
      </c>
      <c r="G838" s="375">
        <f t="shared" si="27"/>
        <v>3</v>
      </c>
      <c r="H838" s="367"/>
    </row>
    <row r="839" spans="1:8" ht="20.45" hidden="1" customHeight="1" x14ac:dyDescent="0.5">
      <c r="A839" s="439"/>
      <c r="B839" s="440"/>
      <c r="C839" s="441" t="s">
        <v>447</v>
      </c>
      <c r="D839" s="442">
        <v>1</v>
      </c>
      <c r="E839" s="443" t="s">
        <v>57</v>
      </c>
      <c r="F839" s="444" t="s">
        <v>127</v>
      </c>
      <c r="G839" s="445">
        <f>SUM(G833:G837)</f>
        <v>287.99220000000008</v>
      </c>
      <c r="H839" s="469" t="s">
        <v>128</v>
      </c>
    </row>
    <row r="840" spans="1:8" ht="20.45" hidden="1" customHeight="1" x14ac:dyDescent="0.5">
      <c r="A840" s="470">
        <v>10.24</v>
      </c>
      <c r="B840" s="365" t="s">
        <v>2455</v>
      </c>
      <c r="C840" s="366"/>
      <c r="D840" s="367"/>
      <c r="E840" s="367"/>
      <c r="F840" s="368"/>
      <c r="G840" s="369" t="s">
        <v>117</v>
      </c>
      <c r="H840" s="367"/>
    </row>
    <row r="841" spans="1:8" ht="20.45" hidden="1" customHeight="1" x14ac:dyDescent="0.5">
      <c r="A841" s="367"/>
      <c r="B841" s="370" t="s">
        <v>449</v>
      </c>
      <c r="C841" s="371"/>
      <c r="D841" s="377">
        <v>1.05</v>
      </c>
      <c r="E841" s="373" t="s">
        <v>57</v>
      </c>
      <c r="F841" s="374">
        <v>250</v>
      </c>
      <c r="G841" s="375">
        <f t="shared" ref="G841:G846" si="28">D841*F841</f>
        <v>262.5</v>
      </c>
      <c r="H841" s="414" t="s">
        <v>436</v>
      </c>
    </row>
    <row r="842" spans="1:8" ht="20.45" hidden="1" customHeight="1" x14ac:dyDescent="0.5">
      <c r="A842" s="367"/>
      <c r="B842" s="370" t="s">
        <v>173</v>
      </c>
      <c r="C842" s="371"/>
      <c r="D842" s="377">
        <v>21.51</v>
      </c>
      <c r="E842" s="373" t="s">
        <v>120</v>
      </c>
      <c r="F842" s="374">
        <v>2.08</v>
      </c>
      <c r="G842" s="375">
        <f t="shared" si="28"/>
        <v>44.740800000000007</v>
      </c>
      <c r="H842" s="414" t="s">
        <v>117</v>
      </c>
    </row>
    <row r="843" spans="1:8" ht="20.45" hidden="1" customHeight="1" x14ac:dyDescent="0.5">
      <c r="A843" s="367"/>
      <c r="B843" s="370" t="s">
        <v>122</v>
      </c>
      <c r="C843" s="371"/>
      <c r="D843" s="377">
        <v>0.11</v>
      </c>
      <c r="E843" s="373" t="s">
        <v>110</v>
      </c>
      <c r="F843" s="374">
        <v>287.5</v>
      </c>
      <c r="G843" s="375">
        <f t="shared" si="28"/>
        <v>31.625</v>
      </c>
      <c r="H843" s="413" t="s">
        <v>117</v>
      </c>
    </row>
    <row r="844" spans="1:8" ht="20.45" hidden="1" customHeight="1" x14ac:dyDescent="0.5">
      <c r="A844" s="367"/>
      <c r="B844" s="370" t="s">
        <v>210</v>
      </c>
      <c r="C844" s="371"/>
      <c r="D844" s="372">
        <v>6</v>
      </c>
      <c r="E844" s="373" t="s">
        <v>125</v>
      </c>
      <c r="F844" s="378">
        <v>1.44E-2</v>
      </c>
      <c r="G844" s="375">
        <f t="shared" si="28"/>
        <v>8.6400000000000005E-2</v>
      </c>
      <c r="H844" s="367"/>
    </row>
    <row r="845" spans="1:8" ht="20.45" hidden="1" customHeight="1" x14ac:dyDescent="0.5">
      <c r="A845" s="367"/>
      <c r="B845" s="370" t="s">
        <v>437</v>
      </c>
      <c r="C845" s="371"/>
      <c r="D845" s="377">
        <v>0.1</v>
      </c>
      <c r="E845" s="373" t="s">
        <v>120</v>
      </c>
      <c r="F845" s="446">
        <v>28</v>
      </c>
      <c r="G845" s="375">
        <f t="shared" si="28"/>
        <v>2.8000000000000003</v>
      </c>
      <c r="H845" s="367"/>
    </row>
    <row r="846" spans="1:8" ht="20.45" hidden="1" customHeight="1" x14ac:dyDescent="0.5">
      <c r="A846" s="367"/>
      <c r="B846" s="370" t="s">
        <v>267</v>
      </c>
      <c r="C846" s="371"/>
      <c r="D846" s="377">
        <v>0.02</v>
      </c>
      <c r="E846" s="373" t="s">
        <v>120</v>
      </c>
      <c r="F846" s="374">
        <v>150</v>
      </c>
      <c r="G846" s="375">
        <f t="shared" si="28"/>
        <v>3</v>
      </c>
      <c r="H846" s="367"/>
    </row>
    <row r="847" spans="1:8" ht="20.45" hidden="1" customHeight="1" x14ac:dyDescent="0.5">
      <c r="A847" s="439"/>
      <c r="B847" s="440"/>
      <c r="C847" s="441" t="s">
        <v>450</v>
      </c>
      <c r="D847" s="442">
        <v>1</v>
      </c>
      <c r="E847" s="443" t="s">
        <v>57</v>
      </c>
      <c r="F847" s="444" t="s">
        <v>127</v>
      </c>
      <c r="G847" s="445">
        <f>SUM(G841:G846)</f>
        <v>344.75220000000007</v>
      </c>
      <c r="H847" s="469" t="s">
        <v>128</v>
      </c>
    </row>
    <row r="848" spans="1:8" ht="20.45" hidden="1" customHeight="1" x14ac:dyDescent="0.5">
      <c r="A848" s="470">
        <v>10.25</v>
      </c>
      <c r="B848" s="365" t="s">
        <v>2456</v>
      </c>
      <c r="C848" s="366"/>
      <c r="D848" s="367"/>
      <c r="E848" s="367"/>
      <c r="F848" s="368"/>
      <c r="G848" s="369" t="s">
        <v>117</v>
      </c>
      <c r="H848" s="367"/>
    </row>
    <row r="849" spans="1:8" ht="20.45" hidden="1" customHeight="1" x14ac:dyDescent="0.5">
      <c r="A849" s="367"/>
      <c r="B849" s="370" t="s">
        <v>452</v>
      </c>
      <c r="C849" s="371"/>
      <c r="D849" s="377">
        <v>1.05</v>
      </c>
      <c r="E849" s="373" t="s">
        <v>57</v>
      </c>
      <c r="F849" s="374">
        <v>320</v>
      </c>
      <c r="G849" s="375">
        <f t="shared" ref="G849:G854" si="29">D849*F849</f>
        <v>336</v>
      </c>
      <c r="H849" s="414" t="s">
        <v>436</v>
      </c>
    </row>
    <row r="850" spans="1:8" ht="20.45" hidden="1" customHeight="1" x14ac:dyDescent="0.5">
      <c r="A850" s="367"/>
      <c r="B850" s="370" t="s">
        <v>173</v>
      </c>
      <c r="C850" s="371"/>
      <c r="D850" s="377">
        <v>21.51</v>
      </c>
      <c r="E850" s="373" t="s">
        <v>120</v>
      </c>
      <c r="F850" s="374">
        <v>2.08</v>
      </c>
      <c r="G850" s="375">
        <f t="shared" si="29"/>
        <v>44.740800000000007</v>
      </c>
      <c r="H850" s="414" t="s">
        <v>117</v>
      </c>
    </row>
    <row r="851" spans="1:8" ht="20.45" hidden="1" customHeight="1" x14ac:dyDescent="0.5">
      <c r="A851" s="367"/>
      <c r="B851" s="370" t="s">
        <v>122</v>
      </c>
      <c r="C851" s="371"/>
      <c r="D851" s="377">
        <v>0.11</v>
      </c>
      <c r="E851" s="373" t="s">
        <v>110</v>
      </c>
      <c r="F851" s="374">
        <v>287.5</v>
      </c>
      <c r="G851" s="375">
        <f t="shared" si="29"/>
        <v>31.625</v>
      </c>
      <c r="H851" s="413" t="s">
        <v>117</v>
      </c>
    </row>
    <row r="852" spans="1:8" ht="20.45" hidden="1" customHeight="1" x14ac:dyDescent="0.5">
      <c r="A852" s="367"/>
      <c r="B852" s="370" t="s">
        <v>210</v>
      </c>
      <c r="C852" s="371"/>
      <c r="D852" s="372">
        <v>6</v>
      </c>
      <c r="E852" s="373" t="s">
        <v>125</v>
      </c>
      <c r="F852" s="378">
        <v>1.44E-2</v>
      </c>
      <c r="G852" s="375">
        <f t="shared" si="29"/>
        <v>8.6400000000000005E-2</v>
      </c>
      <c r="H852" s="367"/>
    </row>
    <row r="853" spans="1:8" ht="20.45" hidden="1" customHeight="1" x14ac:dyDescent="0.5">
      <c r="A853" s="367"/>
      <c r="B853" s="370" t="s">
        <v>437</v>
      </c>
      <c r="C853" s="371"/>
      <c r="D853" s="377">
        <v>0.1</v>
      </c>
      <c r="E853" s="373" t="s">
        <v>120</v>
      </c>
      <c r="F853" s="446">
        <v>28</v>
      </c>
      <c r="G853" s="375">
        <f t="shared" si="29"/>
        <v>2.8000000000000003</v>
      </c>
      <c r="H853" s="367"/>
    </row>
    <row r="854" spans="1:8" ht="20.45" hidden="1" customHeight="1" x14ac:dyDescent="0.5">
      <c r="A854" s="367"/>
      <c r="B854" s="370" t="s">
        <v>267</v>
      </c>
      <c r="C854" s="371"/>
      <c r="D854" s="377">
        <v>0.02</v>
      </c>
      <c r="E854" s="373" t="s">
        <v>120</v>
      </c>
      <c r="F854" s="374">
        <v>150</v>
      </c>
      <c r="G854" s="375">
        <f t="shared" si="29"/>
        <v>3</v>
      </c>
      <c r="H854" s="367"/>
    </row>
    <row r="855" spans="1:8" ht="20.45" hidden="1" customHeight="1" x14ac:dyDescent="0.5">
      <c r="A855" s="447"/>
      <c r="B855" s="448"/>
      <c r="C855" s="449" t="s">
        <v>450</v>
      </c>
      <c r="D855" s="450">
        <v>1</v>
      </c>
      <c r="E855" s="451" t="s">
        <v>57</v>
      </c>
      <c r="F855" s="452" t="s">
        <v>127</v>
      </c>
      <c r="G855" s="491">
        <f>SUM(G849:G854)</f>
        <v>418.25220000000007</v>
      </c>
      <c r="H855" s="461" t="s">
        <v>128</v>
      </c>
    </row>
    <row r="856" spans="1:8" ht="20.45" hidden="1" customHeight="1" x14ac:dyDescent="0.5">
      <c r="A856" s="367"/>
      <c r="B856" s="370"/>
      <c r="C856" s="366"/>
      <c r="D856" s="372"/>
      <c r="E856" s="373"/>
      <c r="F856" s="394"/>
      <c r="G856" s="395"/>
      <c r="H856" s="396"/>
    </row>
    <row r="857" spans="1:8" ht="20.45" hidden="1" customHeight="1" x14ac:dyDescent="0.5">
      <c r="A857" s="379"/>
      <c r="B857" s="380"/>
      <c r="C857" s="381"/>
      <c r="D857" s="382"/>
      <c r="E857" s="383"/>
      <c r="F857" s="384"/>
      <c r="G857" s="385"/>
      <c r="H857" s="386"/>
    </row>
    <row r="858" spans="1:8" ht="21.75" hidden="1" x14ac:dyDescent="0.5">
      <c r="A858" s="470">
        <v>10.26</v>
      </c>
      <c r="B858" s="429" t="s">
        <v>2457</v>
      </c>
      <c r="C858" s="371"/>
      <c r="D858" s="388"/>
      <c r="E858" s="388"/>
      <c r="F858" s="389"/>
      <c r="G858" s="390" t="s">
        <v>117</v>
      </c>
      <c r="H858" s="388"/>
    </row>
    <row r="859" spans="1:8" ht="21.75" hidden="1" x14ac:dyDescent="0.5">
      <c r="A859" s="367"/>
      <c r="B859" s="370" t="s">
        <v>454</v>
      </c>
      <c r="C859" s="371"/>
      <c r="D859" s="377">
        <v>1.1000000000000001</v>
      </c>
      <c r="E859" s="373" t="s">
        <v>57</v>
      </c>
      <c r="F859" s="374">
        <v>560</v>
      </c>
      <c r="G859" s="375">
        <f>D859*F859</f>
        <v>616</v>
      </c>
      <c r="H859" s="414" t="s">
        <v>265</v>
      </c>
    </row>
    <row r="860" spans="1:8" ht="21.75" hidden="1" x14ac:dyDescent="0.5">
      <c r="A860" s="367"/>
      <c r="B860" s="370" t="s">
        <v>173</v>
      </c>
      <c r="C860" s="371"/>
      <c r="D860" s="377">
        <v>21.51</v>
      </c>
      <c r="E860" s="373" t="s">
        <v>120</v>
      </c>
      <c r="F860" s="374">
        <v>2.08</v>
      </c>
      <c r="G860" s="375">
        <f>D860*F860</f>
        <v>44.740800000000007</v>
      </c>
      <c r="H860" s="413" t="s">
        <v>117</v>
      </c>
    </row>
    <row r="861" spans="1:8" ht="21.75" hidden="1" x14ac:dyDescent="0.5">
      <c r="A861" s="367"/>
      <c r="B861" s="370" t="s">
        <v>122</v>
      </c>
      <c r="C861" s="371"/>
      <c r="D861" s="377">
        <v>0.11</v>
      </c>
      <c r="E861" s="373" t="s">
        <v>110</v>
      </c>
      <c r="F861" s="374">
        <v>287.5</v>
      </c>
      <c r="G861" s="375">
        <f>D861*F861</f>
        <v>31.625</v>
      </c>
      <c r="H861" s="367"/>
    </row>
    <row r="862" spans="1:8" ht="21.75" hidden="1" x14ac:dyDescent="0.5">
      <c r="A862" s="367"/>
      <c r="B862" s="370" t="s">
        <v>210</v>
      </c>
      <c r="C862" s="371"/>
      <c r="D862" s="372">
        <v>6</v>
      </c>
      <c r="E862" s="373" t="s">
        <v>125</v>
      </c>
      <c r="F862" s="378">
        <v>1.44E-2</v>
      </c>
      <c r="G862" s="375">
        <f>D862*F862</f>
        <v>8.6400000000000005E-2</v>
      </c>
      <c r="H862" s="367"/>
    </row>
    <row r="863" spans="1:8" ht="21.75" hidden="1" x14ac:dyDescent="0.5">
      <c r="A863" s="388"/>
      <c r="B863" s="459" t="s">
        <v>455</v>
      </c>
      <c r="C863" s="371"/>
      <c r="D863" s="430">
        <v>0.1</v>
      </c>
      <c r="E863" s="431" t="s">
        <v>120</v>
      </c>
      <c r="F863" s="511">
        <v>28</v>
      </c>
      <c r="G863" s="433">
        <f>D863*F863</f>
        <v>2.8000000000000003</v>
      </c>
      <c r="H863" s="388"/>
    </row>
    <row r="864" spans="1:8" ht="21.75" hidden="1" x14ac:dyDescent="0.5">
      <c r="A864" s="379"/>
      <c r="B864" s="380"/>
      <c r="C864" s="381" t="s">
        <v>456</v>
      </c>
      <c r="D864" s="382">
        <v>1</v>
      </c>
      <c r="E864" s="383" t="s">
        <v>57</v>
      </c>
      <c r="F864" s="384" t="s">
        <v>127</v>
      </c>
      <c r="G864" s="385">
        <f>SUM(G859:G863)</f>
        <v>695.25220000000002</v>
      </c>
      <c r="H864" s="386" t="s">
        <v>128</v>
      </c>
    </row>
    <row r="865" spans="1:8" ht="21.75" hidden="1" x14ac:dyDescent="0.5">
      <c r="A865" s="470">
        <v>10.27</v>
      </c>
      <c r="B865" s="365" t="s">
        <v>2458</v>
      </c>
      <c r="C865" s="366"/>
      <c r="D865" s="367"/>
      <c r="E865" s="367"/>
      <c r="F865" s="368"/>
      <c r="G865" s="369" t="s">
        <v>117</v>
      </c>
      <c r="H865" s="367"/>
    </row>
    <row r="866" spans="1:8" ht="21.75" hidden="1" x14ac:dyDescent="0.5">
      <c r="A866" s="367"/>
      <c r="B866" s="370" t="s">
        <v>458</v>
      </c>
      <c r="C866" s="371"/>
      <c r="D866" s="377">
        <v>1.1000000000000001</v>
      </c>
      <c r="E866" s="373" t="s">
        <v>57</v>
      </c>
      <c r="F866" s="374">
        <v>620</v>
      </c>
      <c r="G866" s="375">
        <f>D866*F866</f>
        <v>682</v>
      </c>
      <c r="H866" s="414" t="s">
        <v>265</v>
      </c>
    </row>
    <row r="867" spans="1:8" ht="21.75" hidden="1" x14ac:dyDescent="0.5">
      <c r="A867" s="367"/>
      <c r="B867" s="370" t="s">
        <v>173</v>
      </c>
      <c r="C867" s="371"/>
      <c r="D867" s="377">
        <v>21.51</v>
      </c>
      <c r="E867" s="373" t="s">
        <v>120</v>
      </c>
      <c r="F867" s="374">
        <v>2.08</v>
      </c>
      <c r="G867" s="375">
        <f>D867*F867</f>
        <v>44.740800000000007</v>
      </c>
      <c r="H867" s="413" t="s">
        <v>117</v>
      </c>
    </row>
    <row r="868" spans="1:8" ht="21.75" hidden="1" x14ac:dyDescent="0.5">
      <c r="A868" s="367"/>
      <c r="B868" s="370" t="s">
        <v>122</v>
      </c>
      <c r="C868" s="371"/>
      <c r="D868" s="377">
        <v>0.11</v>
      </c>
      <c r="E868" s="373" t="s">
        <v>110</v>
      </c>
      <c r="F868" s="374">
        <v>287.5</v>
      </c>
      <c r="G868" s="375">
        <f>D868*F868</f>
        <v>31.625</v>
      </c>
      <c r="H868" s="367"/>
    </row>
    <row r="869" spans="1:8" ht="21.75" hidden="1" x14ac:dyDescent="0.5">
      <c r="A869" s="367"/>
      <c r="B869" s="370" t="s">
        <v>210</v>
      </c>
      <c r="C869" s="371"/>
      <c r="D869" s="372">
        <v>6</v>
      </c>
      <c r="E869" s="373" t="s">
        <v>125</v>
      </c>
      <c r="F869" s="378">
        <v>1.44E-2</v>
      </c>
      <c r="G869" s="375">
        <f>D869*F869</f>
        <v>8.6400000000000005E-2</v>
      </c>
      <c r="H869" s="367"/>
    </row>
    <row r="870" spans="1:8" ht="21.75" hidden="1" x14ac:dyDescent="0.5">
      <c r="A870" s="367"/>
      <c r="B870" s="370" t="s">
        <v>455</v>
      </c>
      <c r="C870" s="371"/>
      <c r="D870" s="377">
        <v>0.1</v>
      </c>
      <c r="E870" s="373" t="s">
        <v>120</v>
      </c>
      <c r="F870" s="446">
        <v>28</v>
      </c>
      <c r="G870" s="375">
        <f>D870*F870</f>
        <v>2.8000000000000003</v>
      </c>
      <c r="H870" s="367"/>
    </row>
    <row r="871" spans="1:8" ht="21.75" hidden="1" x14ac:dyDescent="0.5">
      <c r="A871" s="439"/>
      <c r="B871" s="440"/>
      <c r="C871" s="441" t="s">
        <v>459</v>
      </c>
      <c r="D871" s="442">
        <v>1</v>
      </c>
      <c r="E871" s="443" t="s">
        <v>57</v>
      </c>
      <c r="F871" s="444" t="s">
        <v>127</v>
      </c>
      <c r="G871" s="445">
        <f>SUM(G866:G870)</f>
        <v>761.25220000000002</v>
      </c>
      <c r="H871" s="469" t="s">
        <v>128</v>
      </c>
    </row>
    <row r="872" spans="1:8" ht="21.75" hidden="1" x14ac:dyDescent="0.5">
      <c r="A872" s="470">
        <v>10.28</v>
      </c>
      <c r="B872" s="365" t="s">
        <v>2459</v>
      </c>
      <c r="C872" s="366"/>
      <c r="D872" s="367"/>
      <c r="E872" s="367"/>
      <c r="F872" s="368"/>
      <c r="G872" s="369" t="s">
        <v>117</v>
      </c>
      <c r="H872" s="367"/>
    </row>
    <row r="873" spans="1:8" ht="21.75" hidden="1" x14ac:dyDescent="0.5">
      <c r="A873" s="367"/>
      <c r="B873" s="370" t="s">
        <v>461</v>
      </c>
      <c r="C873" s="371"/>
      <c r="D873" s="377">
        <v>1.1000000000000001</v>
      </c>
      <c r="E873" s="373" t="s">
        <v>57</v>
      </c>
      <c r="F873" s="374">
        <v>390</v>
      </c>
      <c r="G873" s="375">
        <f>D873*F873</f>
        <v>429.00000000000006</v>
      </c>
      <c r="H873" s="414" t="s">
        <v>265</v>
      </c>
    </row>
    <row r="874" spans="1:8" ht="21.75" hidden="1" x14ac:dyDescent="0.5">
      <c r="A874" s="367"/>
      <c r="B874" s="370" t="s">
        <v>173</v>
      </c>
      <c r="C874" s="371"/>
      <c r="D874" s="377">
        <v>21.51</v>
      </c>
      <c r="E874" s="373" t="s">
        <v>120</v>
      </c>
      <c r="F874" s="374">
        <v>2.08</v>
      </c>
      <c r="G874" s="375">
        <f>D874*F874</f>
        <v>44.740800000000007</v>
      </c>
      <c r="H874" s="413" t="s">
        <v>117</v>
      </c>
    </row>
    <row r="875" spans="1:8" ht="21.75" hidden="1" x14ac:dyDescent="0.5">
      <c r="A875" s="367"/>
      <c r="B875" s="370" t="s">
        <v>122</v>
      </c>
      <c r="C875" s="371"/>
      <c r="D875" s="377">
        <v>0.11</v>
      </c>
      <c r="E875" s="373" t="s">
        <v>110</v>
      </c>
      <c r="F875" s="374">
        <v>287.5</v>
      </c>
      <c r="G875" s="375">
        <f>D875*F875</f>
        <v>31.625</v>
      </c>
      <c r="H875" s="367"/>
    </row>
    <row r="876" spans="1:8" ht="21.75" hidden="1" x14ac:dyDescent="0.5">
      <c r="A876" s="367"/>
      <c r="B876" s="370" t="s">
        <v>210</v>
      </c>
      <c r="C876" s="371"/>
      <c r="D876" s="372">
        <v>6</v>
      </c>
      <c r="E876" s="373" t="s">
        <v>125</v>
      </c>
      <c r="F876" s="378">
        <v>1.44E-2</v>
      </c>
      <c r="G876" s="375">
        <f>D876*F876</f>
        <v>8.6400000000000005E-2</v>
      </c>
      <c r="H876" s="367"/>
    </row>
    <row r="877" spans="1:8" ht="21.75" hidden="1" x14ac:dyDescent="0.5">
      <c r="A877" s="367"/>
      <c r="B877" s="370" t="s">
        <v>455</v>
      </c>
      <c r="C877" s="371"/>
      <c r="D877" s="377">
        <v>0.1</v>
      </c>
      <c r="E877" s="373" t="s">
        <v>120</v>
      </c>
      <c r="F877" s="446">
        <v>28</v>
      </c>
      <c r="G877" s="375">
        <f>D877*F877</f>
        <v>2.8000000000000003</v>
      </c>
      <c r="H877" s="367"/>
    </row>
    <row r="878" spans="1:8" ht="21.75" hidden="1" x14ac:dyDescent="0.5">
      <c r="A878" s="439"/>
      <c r="B878" s="440"/>
      <c r="C878" s="441" t="s">
        <v>462</v>
      </c>
      <c r="D878" s="442">
        <v>1</v>
      </c>
      <c r="E878" s="443" t="s">
        <v>57</v>
      </c>
      <c r="F878" s="444" t="s">
        <v>127</v>
      </c>
      <c r="G878" s="445">
        <f>SUM(G873:G877)</f>
        <v>508.25220000000007</v>
      </c>
      <c r="H878" s="469" t="s">
        <v>128</v>
      </c>
    </row>
    <row r="879" spans="1:8" ht="21.75" hidden="1" x14ac:dyDescent="0.5">
      <c r="A879" s="470">
        <v>10.29</v>
      </c>
      <c r="B879" s="365" t="s">
        <v>2459</v>
      </c>
      <c r="C879" s="366"/>
      <c r="D879" s="367"/>
      <c r="E879" s="367"/>
      <c r="F879" s="368"/>
      <c r="G879" s="369" t="s">
        <v>117</v>
      </c>
      <c r="H879" s="367"/>
    </row>
    <row r="880" spans="1:8" ht="21.75" hidden="1" x14ac:dyDescent="0.5">
      <c r="A880" s="367"/>
      <c r="B880" s="370" t="s">
        <v>463</v>
      </c>
      <c r="C880" s="371"/>
      <c r="D880" s="377">
        <v>1.1000000000000001</v>
      </c>
      <c r="E880" s="373" t="s">
        <v>57</v>
      </c>
      <c r="F880" s="374">
        <v>430</v>
      </c>
      <c r="G880" s="375">
        <f>D880*F880</f>
        <v>473.00000000000006</v>
      </c>
      <c r="H880" s="414" t="s">
        <v>265</v>
      </c>
    </row>
    <row r="881" spans="1:8" ht="21.75" hidden="1" x14ac:dyDescent="0.5">
      <c r="A881" s="367"/>
      <c r="B881" s="370" t="s">
        <v>173</v>
      </c>
      <c r="C881" s="371"/>
      <c r="D881" s="377">
        <v>21.51</v>
      </c>
      <c r="E881" s="373" t="s">
        <v>120</v>
      </c>
      <c r="F881" s="374">
        <v>2.08</v>
      </c>
      <c r="G881" s="375">
        <f>D881*F881</f>
        <v>44.740800000000007</v>
      </c>
      <c r="H881" s="413" t="s">
        <v>117</v>
      </c>
    </row>
    <row r="882" spans="1:8" ht="21.75" hidden="1" x14ac:dyDescent="0.5">
      <c r="A882" s="367"/>
      <c r="B882" s="370" t="s">
        <v>122</v>
      </c>
      <c r="C882" s="371"/>
      <c r="D882" s="377">
        <v>0.11</v>
      </c>
      <c r="E882" s="373" t="s">
        <v>110</v>
      </c>
      <c r="F882" s="374">
        <v>287.5</v>
      </c>
      <c r="G882" s="375">
        <f>D882*F882</f>
        <v>31.625</v>
      </c>
      <c r="H882" s="367"/>
    </row>
    <row r="883" spans="1:8" ht="21.75" hidden="1" x14ac:dyDescent="0.5">
      <c r="A883" s="367"/>
      <c r="B883" s="370" t="s">
        <v>210</v>
      </c>
      <c r="C883" s="371"/>
      <c r="D883" s="372">
        <v>6</v>
      </c>
      <c r="E883" s="373" t="s">
        <v>125</v>
      </c>
      <c r="F883" s="378">
        <v>1.44E-2</v>
      </c>
      <c r="G883" s="375">
        <f>D883*F883</f>
        <v>8.6400000000000005E-2</v>
      </c>
      <c r="H883" s="367"/>
    </row>
    <row r="884" spans="1:8" ht="21.75" hidden="1" x14ac:dyDescent="0.5">
      <c r="A884" s="367"/>
      <c r="B884" s="370" t="s">
        <v>455</v>
      </c>
      <c r="C884" s="371"/>
      <c r="D884" s="377">
        <v>0.1</v>
      </c>
      <c r="E884" s="373" t="s">
        <v>120</v>
      </c>
      <c r="F884" s="446">
        <v>28</v>
      </c>
      <c r="G884" s="375">
        <f>D884*F884</f>
        <v>2.8000000000000003</v>
      </c>
      <c r="H884" s="367"/>
    </row>
    <row r="885" spans="1:8" ht="21.75" hidden="1" x14ac:dyDescent="0.5">
      <c r="A885" s="439"/>
      <c r="B885" s="440"/>
      <c r="C885" s="441" t="s">
        <v>462</v>
      </c>
      <c r="D885" s="442">
        <v>1</v>
      </c>
      <c r="E885" s="443" t="s">
        <v>57</v>
      </c>
      <c r="F885" s="444" t="s">
        <v>127</v>
      </c>
      <c r="G885" s="445">
        <f>SUM(G880:G884)</f>
        <v>552.25220000000002</v>
      </c>
      <c r="H885" s="469" t="s">
        <v>128</v>
      </c>
    </row>
    <row r="886" spans="1:8" ht="21.75" hidden="1" x14ac:dyDescent="0.5">
      <c r="A886" s="470">
        <v>10.3</v>
      </c>
      <c r="B886" s="365" t="s">
        <v>2460</v>
      </c>
      <c r="C886" s="366"/>
      <c r="D886" s="367"/>
      <c r="E886" s="367"/>
      <c r="F886" s="368"/>
      <c r="G886" s="369" t="s">
        <v>117</v>
      </c>
      <c r="H886" s="367"/>
    </row>
    <row r="887" spans="1:8" ht="21.75" hidden="1" x14ac:dyDescent="0.5">
      <c r="A887" s="367"/>
      <c r="B887" s="370" t="s">
        <v>465</v>
      </c>
      <c r="C887" s="371"/>
      <c r="D887" s="377">
        <v>1.1000000000000001</v>
      </c>
      <c r="E887" s="373" t="s">
        <v>57</v>
      </c>
      <c r="F887" s="374">
        <v>680</v>
      </c>
      <c r="G887" s="375">
        <f>D887*F887</f>
        <v>748.00000000000011</v>
      </c>
      <c r="H887" s="414" t="s">
        <v>265</v>
      </c>
    </row>
    <row r="888" spans="1:8" ht="21.75" hidden="1" x14ac:dyDescent="0.5">
      <c r="A888" s="367"/>
      <c r="B888" s="370" t="s">
        <v>173</v>
      </c>
      <c r="C888" s="371"/>
      <c r="D888" s="377">
        <v>21.51</v>
      </c>
      <c r="E888" s="373" t="s">
        <v>120</v>
      </c>
      <c r="F888" s="374">
        <v>2.08</v>
      </c>
      <c r="G888" s="375">
        <f>D888*F888</f>
        <v>44.740800000000007</v>
      </c>
      <c r="H888" s="413" t="s">
        <v>117</v>
      </c>
    </row>
    <row r="889" spans="1:8" ht="21.75" hidden="1" x14ac:dyDescent="0.5">
      <c r="A889" s="367"/>
      <c r="B889" s="370" t="s">
        <v>122</v>
      </c>
      <c r="C889" s="371"/>
      <c r="D889" s="377">
        <v>0.11</v>
      </c>
      <c r="E889" s="373" t="s">
        <v>110</v>
      </c>
      <c r="F889" s="374">
        <v>287.5</v>
      </c>
      <c r="G889" s="375">
        <f>D889*F889</f>
        <v>31.625</v>
      </c>
      <c r="H889" s="367"/>
    </row>
    <row r="890" spans="1:8" ht="21.75" hidden="1" x14ac:dyDescent="0.5">
      <c r="A890" s="367"/>
      <c r="B890" s="370" t="s">
        <v>210</v>
      </c>
      <c r="C890" s="371"/>
      <c r="D890" s="372">
        <v>6</v>
      </c>
      <c r="E890" s="373" t="s">
        <v>125</v>
      </c>
      <c r="F890" s="378">
        <v>1.44E-2</v>
      </c>
      <c r="G890" s="375">
        <f>D890*F890</f>
        <v>8.6400000000000005E-2</v>
      </c>
      <c r="H890" s="367"/>
    </row>
    <row r="891" spans="1:8" ht="21.75" hidden="1" x14ac:dyDescent="0.5">
      <c r="A891" s="367"/>
      <c r="B891" s="370" t="s">
        <v>455</v>
      </c>
      <c r="C891" s="371"/>
      <c r="D891" s="377">
        <v>0.1</v>
      </c>
      <c r="E891" s="373" t="s">
        <v>120</v>
      </c>
      <c r="F891" s="446">
        <v>28</v>
      </c>
      <c r="G891" s="375">
        <f>D891*F891</f>
        <v>2.8000000000000003</v>
      </c>
      <c r="H891" s="367"/>
    </row>
    <row r="892" spans="1:8" ht="21.75" hidden="1" x14ac:dyDescent="0.5">
      <c r="A892" s="439"/>
      <c r="B892" s="440"/>
      <c r="C892" s="441" t="s">
        <v>466</v>
      </c>
      <c r="D892" s="442">
        <v>1</v>
      </c>
      <c r="E892" s="443" t="s">
        <v>57</v>
      </c>
      <c r="F892" s="444" t="s">
        <v>127</v>
      </c>
      <c r="G892" s="445">
        <f>SUM(G887:G891)</f>
        <v>827.25220000000013</v>
      </c>
      <c r="H892" s="469" t="s">
        <v>128</v>
      </c>
    </row>
    <row r="893" spans="1:8" ht="21.75" hidden="1" x14ac:dyDescent="0.5">
      <c r="A893" s="470">
        <v>10.31</v>
      </c>
      <c r="B893" s="365" t="s">
        <v>2461</v>
      </c>
      <c r="C893" s="366"/>
      <c r="D893" s="367"/>
      <c r="E893" s="367"/>
      <c r="F893" s="368"/>
      <c r="G893" s="369" t="s">
        <v>117</v>
      </c>
      <c r="H893" s="367"/>
    </row>
    <row r="894" spans="1:8" ht="21.75" hidden="1" x14ac:dyDescent="0.5">
      <c r="A894" s="367"/>
      <c r="B894" s="370" t="s">
        <v>468</v>
      </c>
      <c r="C894" s="371"/>
      <c r="D894" s="377">
        <v>1.1000000000000001</v>
      </c>
      <c r="E894" s="373" t="s">
        <v>57</v>
      </c>
      <c r="F894" s="374">
        <v>540</v>
      </c>
      <c r="G894" s="375">
        <f>D894*F894</f>
        <v>594</v>
      </c>
      <c r="H894" s="414" t="s">
        <v>265</v>
      </c>
    </row>
    <row r="895" spans="1:8" ht="21.75" hidden="1" x14ac:dyDescent="0.5">
      <c r="A895" s="367"/>
      <c r="B895" s="370" t="s">
        <v>173</v>
      </c>
      <c r="C895" s="371"/>
      <c r="D895" s="377">
        <v>21.51</v>
      </c>
      <c r="E895" s="373" t="s">
        <v>120</v>
      </c>
      <c r="F895" s="374">
        <v>2.08</v>
      </c>
      <c r="G895" s="375">
        <f>D895*F895</f>
        <v>44.740800000000007</v>
      </c>
      <c r="H895" s="413" t="s">
        <v>117</v>
      </c>
    </row>
    <row r="896" spans="1:8" ht="21.75" hidden="1" x14ac:dyDescent="0.5">
      <c r="A896" s="367"/>
      <c r="B896" s="370" t="s">
        <v>122</v>
      </c>
      <c r="C896" s="371"/>
      <c r="D896" s="377">
        <v>0.11</v>
      </c>
      <c r="E896" s="373" t="s">
        <v>110</v>
      </c>
      <c r="F896" s="374">
        <v>287.5</v>
      </c>
      <c r="G896" s="375">
        <f>D896*F896</f>
        <v>31.625</v>
      </c>
      <c r="H896" s="367"/>
    </row>
    <row r="897" spans="1:8" ht="21.75" hidden="1" x14ac:dyDescent="0.5">
      <c r="A897" s="379"/>
      <c r="B897" s="380" t="s">
        <v>210</v>
      </c>
      <c r="C897" s="381"/>
      <c r="D897" s="382">
        <v>6</v>
      </c>
      <c r="E897" s="383" t="s">
        <v>125</v>
      </c>
      <c r="F897" s="512">
        <v>1.44E-2</v>
      </c>
      <c r="G897" s="398">
        <f>D897*F897</f>
        <v>8.6400000000000005E-2</v>
      </c>
      <c r="H897" s="379"/>
    </row>
    <row r="898" spans="1:8" ht="21.75" hidden="1" x14ac:dyDescent="0.5">
      <c r="A898" s="388"/>
      <c r="B898" s="459" t="s">
        <v>455</v>
      </c>
      <c r="C898" s="371"/>
      <c r="D898" s="430">
        <v>0.1</v>
      </c>
      <c r="E898" s="431" t="s">
        <v>120</v>
      </c>
      <c r="F898" s="511">
        <v>28</v>
      </c>
      <c r="G898" s="433">
        <f>D898*F898</f>
        <v>2.8000000000000003</v>
      </c>
      <c r="H898" s="388"/>
    </row>
    <row r="899" spans="1:8" ht="21.75" hidden="1" x14ac:dyDescent="0.5">
      <c r="A899" s="421"/>
      <c r="B899" s="473"/>
      <c r="C899" s="423" t="s">
        <v>469</v>
      </c>
      <c r="D899" s="474">
        <v>1</v>
      </c>
      <c r="E899" s="475" t="s">
        <v>57</v>
      </c>
      <c r="F899" s="426" t="s">
        <v>127</v>
      </c>
      <c r="G899" s="509">
        <f>SUM(G894:G898)</f>
        <v>673.25220000000002</v>
      </c>
      <c r="H899" s="476" t="s">
        <v>128</v>
      </c>
    </row>
    <row r="900" spans="1:8" ht="21.75" hidden="1" x14ac:dyDescent="0.5">
      <c r="A900" s="470">
        <v>10.32</v>
      </c>
      <c r="B900" s="429" t="s">
        <v>2462</v>
      </c>
      <c r="C900" s="371"/>
      <c r="D900" s="388"/>
      <c r="E900" s="388"/>
      <c r="F900" s="389"/>
      <c r="G900" s="390" t="s">
        <v>117</v>
      </c>
      <c r="H900" s="388"/>
    </row>
    <row r="901" spans="1:8" ht="21.75" hidden="1" x14ac:dyDescent="0.5">
      <c r="A901" s="367"/>
      <c r="B901" s="370" t="s">
        <v>471</v>
      </c>
      <c r="C901" s="371"/>
      <c r="D901" s="377">
        <v>1.1000000000000001</v>
      </c>
      <c r="E901" s="373" t="s">
        <v>57</v>
      </c>
      <c r="F901" s="374">
        <v>160</v>
      </c>
      <c r="G901" s="375">
        <f>D901*F901</f>
        <v>176</v>
      </c>
      <c r="H901" s="414" t="s">
        <v>265</v>
      </c>
    </row>
    <row r="902" spans="1:8" ht="21.75" hidden="1" x14ac:dyDescent="0.5">
      <c r="A902" s="367"/>
      <c r="B902" s="370" t="s">
        <v>173</v>
      </c>
      <c r="C902" s="371"/>
      <c r="D902" s="377">
        <v>21.51</v>
      </c>
      <c r="E902" s="373" t="s">
        <v>120</v>
      </c>
      <c r="F902" s="374">
        <v>2.08</v>
      </c>
      <c r="G902" s="375">
        <f>D902*F902</f>
        <v>44.740800000000007</v>
      </c>
      <c r="H902" s="413" t="s">
        <v>117</v>
      </c>
    </row>
    <row r="903" spans="1:8" ht="21.75" hidden="1" x14ac:dyDescent="0.5">
      <c r="A903" s="367"/>
      <c r="B903" s="370" t="s">
        <v>122</v>
      </c>
      <c r="C903" s="371"/>
      <c r="D903" s="377">
        <v>0.11</v>
      </c>
      <c r="E903" s="373" t="s">
        <v>110</v>
      </c>
      <c r="F903" s="374">
        <v>287.5</v>
      </c>
      <c r="G903" s="375">
        <f>D903*F903</f>
        <v>31.625</v>
      </c>
      <c r="H903" s="367"/>
    </row>
    <row r="904" spans="1:8" ht="21.75" hidden="1" x14ac:dyDescent="0.5">
      <c r="A904" s="367"/>
      <c r="B904" s="370" t="s">
        <v>210</v>
      </c>
      <c r="C904" s="371"/>
      <c r="D904" s="372">
        <v>6</v>
      </c>
      <c r="E904" s="373" t="s">
        <v>125</v>
      </c>
      <c r="F904" s="378">
        <v>1.44E-2</v>
      </c>
      <c r="G904" s="375">
        <f>D904*F904</f>
        <v>8.6400000000000005E-2</v>
      </c>
      <c r="H904" s="367"/>
    </row>
    <row r="905" spans="1:8" ht="21.75" hidden="1" x14ac:dyDescent="0.5">
      <c r="A905" s="367"/>
      <c r="B905" s="370" t="s">
        <v>455</v>
      </c>
      <c r="C905" s="371"/>
      <c r="D905" s="377">
        <v>0.1</v>
      </c>
      <c r="E905" s="373" t="s">
        <v>120</v>
      </c>
      <c r="F905" s="446">
        <v>28</v>
      </c>
      <c r="G905" s="375">
        <f>D905*F905</f>
        <v>2.8000000000000003</v>
      </c>
      <c r="H905" s="367"/>
    </row>
    <row r="906" spans="1:8" ht="21.75" hidden="1" x14ac:dyDescent="0.5">
      <c r="A906" s="439"/>
      <c r="B906" s="440"/>
      <c r="C906" s="441" t="s">
        <v>472</v>
      </c>
      <c r="D906" s="442">
        <v>1</v>
      </c>
      <c r="E906" s="443" t="s">
        <v>57</v>
      </c>
      <c r="F906" s="444" t="s">
        <v>127</v>
      </c>
      <c r="G906" s="445">
        <f>SUM(G901:G905)</f>
        <v>255.25220000000002</v>
      </c>
      <c r="H906" s="469" t="s">
        <v>128</v>
      </c>
    </row>
    <row r="907" spans="1:8" ht="21.75" hidden="1" x14ac:dyDescent="0.5">
      <c r="A907" s="470">
        <v>10.33</v>
      </c>
      <c r="B907" s="365" t="s">
        <v>2463</v>
      </c>
      <c r="C907" s="366"/>
      <c r="D907" s="367"/>
      <c r="E907" s="367"/>
      <c r="F907" s="368"/>
      <c r="G907" s="369" t="s">
        <v>117</v>
      </c>
      <c r="H907" s="367"/>
    </row>
    <row r="908" spans="1:8" ht="21.75" hidden="1" x14ac:dyDescent="0.5">
      <c r="A908" s="367"/>
      <c r="B908" s="370" t="s">
        <v>474</v>
      </c>
      <c r="C908" s="371"/>
      <c r="D908" s="377">
        <v>1.1000000000000001</v>
      </c>
      <c r="E908" s="373" t="s">
        <v>57</v>
      </c>
      <c r="F908" s="374">
        <v>125</v>
      </c>
      <c r="G908" s="375">
        <f>D908*F908</f>
        <v>137.5</v>
      </c>
      <c r="H908" s="414" t="s">
        <v>265</v>
      </c>
    </row>
    <row r="909" spans="1:8" ht="21.75" hidden="1" x14ac:dyDescent="0.5">
      <c r="A909" s="367"/>
      <c r="B909" s="370" t="s">
        <v>173</v>
      </c>
      <c r="C909" s="371"/>
      <c r="D909" s="377">
        <v>21.51</v>
      </c>
      <c r="E909" s="373" t="s">
        <v>120</v>
      </c>
      <c r="F909" s="374">
        <v>2.08</v>
      </c>
      <c r="G909" s="375">
        <f>D909*F909</f>
        <v>44.740800000000007</v>
      </c>
      <c r="H909" s="413" t="s">
        <v>117</v>
      </c>
    </row>
    <row r="910" spans="1:8" ht="21.75" hidden="1" x14ac:dyDescent="0.5">
      <c r="A910" s="367"/>
      <c r="B910" s="370" t="s">
        <v>122</v>
      </c>
      <c r="C910" s="371"/>
      <c r="D910" s="377">
        <v>0.11</v>
      </c>
      <c r="E910" s="373" t="s">
        <v>110</v>
      </c>
      <c r="F910" s="374">
        <v>287.5</v>
      </c>
      <c r="G910" s="375">
        <f>D910*F910</f>
        <v>31.625</v>
      </c>
      <c r="H910" s="367"/>
    </row>
    <row r="911" spans="1:8" ht="21.75" hidden="1" x14ac:dyDescent="0.5">
      <c r="A911" s="367"/>
      <c r="B911" s="370" t="s">
        <v>210</v>
      </c>
      <c r="C911" s="371"/>
      <c r="D911" s="372">
        <v>6</v>
      </c>
      <c r="E911" s="373" t="s">
        <v>125</v>
      </c>
      <c r="F911" s="378">
        <v>1.44E-2</v>
      </c>
      <c r="G911" s="375">
        <f>D911*F911</f>
        <v>8.6400000000000005E-2</v>
      </c>
      <c r="H911" s="367"/>
    </row>
    <row r="912" spans="1:8" ht="21.75" hidden="1" x14ac:dyDescent="0.5">
      <c r="A912" s="367"/>
      <c r="B912" s="370" t="s">
        <v>455</v>
      </c>
      <c r="C912" s="371"/>
      <c r="D912" s="377">
        <v>0.1</v>
      </c>
      <c r="E912" s="373" t="s">
        <v>120</v>
      </c>
      <c r="F912" s="446">
        <v>28</v>
      </c>
      <c r="G912" s="375">
        <f>D912*F912</f>
        <v>2.8000000000000003</v>
      </c>
      <c r="H912" s="367"/>
    </row>
    <row r="913" spans="1:8" ht="21.75" hidden="1" x14ac:dyDescent="0.5">
      <c r="A913" s="439"/>
      <c r="B913" s="440"/>
      <c r="C913" s="441" t="s">
        <v>472</v>
      </c>
      <c r="D913" s="442">
        <v>1</v>
      </c>
      <c r="E913" s="443" t="s">
        <v>57</v>
      </c>
      <c r="F913" s="444" t="s">
        <v>127</v>
      </c>
      <c r="G913" s="445">
        <f>SUM(G908:G912)</f>
        <v>216.75220000000002</v>
      </c>
      <c r="H913" s="469" t="s">
        <v>128</v>
      </c>
    </row>
    <row r="914" spans="1:8" ht="21.75" hidden="1" x14ac:dyDescent="0.5">
      <c r="A914" s="470">
        <v>10.34</v>
      </c>
      <c r="B914" s="365" t="s">
        <v>475</v>
      </c>
      <c r="C914" s="366"/>
      <c r="D914" s="367"/>
      <c r="E914" s="367"/>
      <c r="F914" s="368"/>
      <c r="G914" s="369" t="s">
        <v>117</v>
      </c>
      <c r="H914" s="367"/>
    </row>
    <row r="915" spans="1:8" ht="21.75" hidden="1" x14ac:dyDescent="0.5">
      <c r="A915" s="367"/>
      <c r="B915" s="365" t="s">
        <v>476</v>
      </c>
      <c r="C915" s="366"/>
      <c r="D915" s="377" t="s">
        <v>117</v>
      </c>
      <c r="E915" s="373" t="s">
        <v>117</v>
      </c>
      <c r="F915" s="374" t="s">
        <v>117</v>
      </c>
      <c r="G915" s="375" t="s">
        <v>117</v>
      </c>
      <c r="H915" s="411" t="s">
        <v>117</v>
      </c>
    </row>
    <row r="916" spans="1:8" ht="21.75" hidden="1" x14ac:dyDescent="0.5">
      <c r="A916" s="367"/>
      <c r="B916" s="370" t="s">
        <v>477</v>
      </c>
      <c r="C916" s="366"/>
      <c r="D916" s="377">
        <v>1.1499999999999999</v>
      </c>
      <c r="E916" s="373" t="s">
        <v>284</v>
      </c>
      <c r="F916" s="374">
        <v>496</v>
      </c>
      <c r="G916" s="375">
        <f>D916*F916</f>
        <v>570.4</v>
      </c>
      <c r="H916" s="414" t="s">
        <v>478</v>
      </c>
    </row>
    <row r="917" spans="1:8" ht="21.75" hidden="1" x14ac:dyDescent="0.5">
      <c r="A917" s="367"/>
      <c r="B917" s="370" t="s">
        <v>479</v>
      </c>
      <c r="C917" s="366"/>
      <c r="D917" s="377">
        <v>0.51</v>
      </c>
      <c r="E917" s="373" t="s">
        <v>284</v>
      </c>
      <c r="F917" s="432">
        <v>791</v>
      </c>
      <c r="G917" s="375">
        <f>D917*F917</f>
        <v>403.41</v>
      </c>
      <c r="H917" s="367"/>
    </row>
    <row r="918" spans="1:8" ht="21.75" hidden="1" x14ac:dyDescent="0.5">
      <c r="A918" s="367"/>
      <c r="B918" s="370" t="s">
        <v>286</v>
      </c>
      <c r="C918" s="366"/>
      <c r="D918" s="377">
        <v>0.2</v>
      </c>
      <c r="E918" s="373" t="s">
        <v>120</v>
      </c>
      <c r="F918" s="436">
        <v>12.92</v>
      </c>
      <c r="G918" s="375">
        <f>D918*F918</f>
        <v>2.5840000000000001</v>
      </c>
      <c r="H918" s="367"/>
    </row>
    <row r="919" spans="1:8" ht="21.75" hidden="1" x14ac:dyDescent="0.5">
      <c r="A919" s="439"/>
      <c r="B919" s="440"/>
      <c r="C919" s="441" t="s">
        <v>480</v>
      </c>
      <c r="D919" s="442">
        <v>1</v>
      </c>
      <c r="E919" s="443" t="s">
        <v>57</v>
      </c>
      <c r="F919" s="444" t="s">
        <v>127</v>
      </c>
      <c r="G919" s="445">
        <f>SUM(G915:G918)</f>
        <v>976.39399999999989</v>
      </c>
      <c r="H919" s="469" t="s">
        <v>128</v>
      </c>
    </row>
    <row r="920" spans="1:8" ht="21.75" hidden="1" x14ac:dyDescent="0.5">
      <c r="A920" s="470">
        <v>10.35</v>
      </c>
      <c r="B920" s="365" t="s">
        <v>481</v>
      </c>
      <c r="C920" s="366"/>
      <c r="D920" s="367"/>
      <c r="E920" s="367"/>
      <c r="F920" s="368"/>
      <c r="G920" s="369" t="s">
        <v>117</v>
      </c>
      <c r="H920" s="367"/>
    </row>
    <row r="921" spans="1:8" ht="21.75" hidden="1" x14ac:dyDescent="0.5">
      <c r="A921" s="367"/>
      <c r="B921" s="365" t="s">
        <v>476</v>
      </c>
      <c r="C921" s="366"/>
      <c r="D921" s="377" t="s">
        <v>117</v>
      </c>
      <c r="E921" s="373" t="s">
        <v>117</v>
      </c>
      <c r="F921" s="374" t="s">
        <v>117</v>
      </c>
      <c r="G921" s="375" t="s">
        <v>117</v>
      </c>
      <c r="H921" s="411" t="s">
        <v>117</v>
      </c>
    </row>
    <row r="922" spans="1:8" ht="21.75" hidden="1" x14ac:dyDescent="0.5">
      <c r="A922" s="367"/>
      <c r="B922" s="370" t="s">
        <v>482</v>
      </c>
      <c r="C922" s="366"/>
      <c r="D922" s="377">
        <v>1.08</v>
      </c>
      <c r="E922" s="373" t="s">
        <v>284</v>
      </c>
      <c r="F922" s="374">
        <v>496</v>
      </c>
      <c r="G922" s="375">
        <f>D922*F922</f>
        <v>535.68000000000006</v>
      </c>
      <c r="H922" s="414" t="s">
        <v>478</v>
      </c>
    </row>
    <row r="923" spans="1:8" ht="21.75" hidden="1" x14ac:dyDescent="0.5">
      <c r="A923" s="367"/>
      <c r="B923" s="370" t="s">
        <v>479</v>
      </c>
      <c r="C923" s="366"/>
      <c r="D923" s="377">
        <v>0.51</v>
      </c>
      <c r="E923" s="373" t="s">
        <v>284</v>
      </c>
      <c r="F923" s="432">
        <v>791</v>
      </c>
      <c r="G923" s="375">
        <f>D923*F923</f>
        <v>403.41</v>
      </c>
      <c r="H923" s="367"/>
    </row>
    <row r="924" spans="1:8" ht="21.75" hidden="1" x14ac:dyDescent="0.5">
      <c r="A924" s="367"/>
      <c r="B924" s="370" t="s">
        <v>286</v>
      </c>
      <c r="C924" s="366"/>
      <c r="D924" s="377">
        <v>0.2</v>
      </c>
      <c r="E924" s="373" t="s">
        <v>120</v>
      </c>
      <c r="F924" s="436">
        <v>12.92</v>
      </c>
      <c r="G924" s="375">
        <f>D924*F924</f>
        <v>2.5840000000000001</v>
      </c>
      <c r="H924" s="367"/>
    </row>
    <row r="925" spans="1:8" ht="21.75" hidden="1" x14ac:dyDescent="0.5">
      <c r="A925" s="439"/>
      <c r="B925" s="440"/>
      <c r="C925" s="441" t="s">
        <v>483</v>
      </c>
      <c r="D925" s="442">
        <v>1</v>
      </c>
      <c r="E925" s="443" t="s">
        <v>57</v>
      </c>
      <c r="F925" s="444" t="s">
        <v>127</v>
      </c>
      <c r="G925" s="445">
        <f>SUM(G921:G924)</f>
        <v>941.67400000000009</v>
      </c>
      <c r="H925" s="469" t="s">
        <v>128</v>
      </c>
    </row>
    <row r="926" spans="1:8" ht="21.75" hidden="1" x14ac:dyDescent="0.5">
      <c r="A926" s="470">
        <v>10.36</v>
      </c>
      <c r="B926" s="365" t="s">
        <v>484</v>
      </c>
      <c r="C926" s="366"/>
      <c r="D926" s="367"/>
      <c r="E926" s="367"/>
      <c r="F926" s="368"/>
      <c r="G926" s="369" t="s">
        <v>117</v>
      </c>
      <c r="H926" s="367"/>
    </row>
    <row r="927" spans="1:8" ht="21.75" hidden="1" x14ac:dyDescent="0.5">
      <c r="A927" s="367"/>
      <c r="B927" s="365" t="s">
        <v>476</v>
      </c>
      <c r="C927" s="366"/>
      <c r="D927" s="377" t="s">
        <v>117</v>
      </c>
      <c r="E927" s="373" t="s">
        <v>117</v>
      </c>
      <c r="F927" s="374" t="s">
        <v>117</v>
      </c>
      <c r="G927" s="375" t="s">
        <v>117</v>
      </c>
      <c r="H927" s="411" t="s">
        <v>117</v>
      </c>
    </row>
    <row r="928" spans="1:8" ht="21.75" hidden="1" x14ac:dyDescent="0.5">
      <c r="A928" s="367"/>
      <c r="B928" s="370" t="s">
        <v>485</v>
      </c>
      <c r="C928" s="366"/>
      <c r="D928" s="377">
        <v>1.1499999999999999</v>
      </c>
      <c r="E928" s="373" t="s">
        <v>284</v>
      </c>
      <c r="F928" s="374">
        <v>829</v>
      </c>
      <c r="G928" s="375">
        <f>D928*F928</f>
        <v>953.34999999999991</v>
      </c>
      <c r="H928" s="414" t="s">
        <v>478</v>
      </c>
    </row>
    <row r="929" spans="1:8" ht="21.75" hidden="1" x14ac:dyDescent="0.5">
      <c r="A929" s="367"/>
      <c r="B929" s="370" t="s">
        <v>479</v>
      </c>
      <c r="C929" s="366"/>
      <c r="D929" s="377">
        <v>0.51</v>
      </c>
      <c r="E929" s="373" t="s">
        <v>284</v>
      </c>
      <c r="F929" s="432">
        <v>791</v>
      </c>
      <c r="G929" s="375">
        <f>D929*F929</f>
        <v>403.41</v>
      </c>
      <c r="H929" s="367"/>
    </row>
    <row r="930" spans="1:8" ht="21.75" hidden="1" x14ac:dyDescent="0.5">
      <c r="A930" s="367"/>
      <c r="B930" s="370" t="s">
        <v>286</v>
      </c>
      <c r="C930" s="366"/>
      <c r="D930" s="377">
        <v>0.2</v>
      </c>
      <c r="E930" s="373" t="s">
        <v>120</v>
      </c>
      <c r="F930" s="436">
        <v>12.92</v>
      </c>
      <c r="G930" s="375">
        <f>D930*F930</f>
        <v>2.5840000000000001</v>
      </c>
      <c r="H930" s="367"/>
    </row>
    <row r="931" spans="1:8" ht="21.75" hidden="1" x14ac:dyDescent="0.5">
      <c r="A931" s="379"/>
      <c r="B931" s="380"/>
      <c r="C931" s="381" t="s">
        <v>486</v>
      </c>
      <c r="D931" s="382">
        <v>1</v>
      </c>
      <c r="E931" s="383" t="s">
        <v>57</v>
      </c>
      <c r="F931" s="384" t="s">
        <v>127</v>
      </c>
      <c r="G931" s="385">
        <f>SUM(G927:G930)</f>
        <v>1359.3440000000001</v>
      </c>
      <c r="H931" s="386" t="s">
        <v>128</v>
      </c>
    </row>
    <row r="932" spans="1:8" ht="21.75" hidden="1" x14ac:dyDescent="0.5">
      <c r="A932" s="470">
        <v>10.37</v>
      </c>
      <c r="B932" s="429" t="s">
        <v>487</v>
      </c>
      <c r="C932" s="371"/>
      <c r="D932" s="388"/>
      <c r="E932" s="388"/>
      <c r="F932" s="389"/>
      <c r="G932" s="390" t="s">
        <v>117</v>
      </c>
      <c r="H932" s="388"/>
    </row>
    <row r="933" spans="1:8" ht="21.75" hidden="1" x14ac:dyDescent="0.5">
      <c r="A933" s="367"/>
      <c r="B933" s="365" t="s">
        <v>476</v>
      </c>
      <c r="C933" s="366"/>
      <c r="D933" s="377" t="s">
        <v>117</v>
      </c>
      <c r="E933" s="373" t="s">
        <v>117</v>
      </c>
      <c r="F933" s="374" t="s">
        <v>117</v>
      </c>
      <c r="G933" s="375" t="s">
        <v>117</v>
      </c>
      <c r="H933" s="411" t="s">
        <v>117</v>
      </c>
    </row>
    <row r="934" spans="1:8" ht="21.75" hidden="1" x14ac:dyDescent="0.5">
      <c r="A934" s="367"/>
      <c r="B934" s="370" t="s">
        <v>488</v>
      </c>
      <c r="C934" s="366"/>
      <c r="D934" s="377">
        <v>1.08</v>
      </c>
      <c r="E934" s="373" t="s">
        <v>284</v>
      </c>
      <c r="F934" s="374">
        <v>829</v>
      </c>
      <c r="G934" s="375">
        <f>D934*F934</f>
        <v>895.32</v>
      </c>
      <c r="H934" s="414" t="s">
        <v>478</v>
      </c>
    </row>
    <row r="935" spans="1:8" ht="21.75" hidden="1" x14ac:dyDescent="0.5">
      <c r="A935" s="367"/>
      <c r="B935" s="370" t="s">
        <v>479</v>
      </c>
      <c r="C935" s="366"/>
      <c r="D935" s="377">
        <v>0.51</v>
      </c>
      <c r="E935" s="373" t="s">
        <v>284</v>
      </c>
      <c r="F935" s="374">
        <v>791</v>
      </c>
      <c r="G935" s="375">
        <f>D935*F935</f>
        <v>403.41</v>
      </c>
      <c r="H935" s="367"/>
    </row>
    <row r="936" spans="1:8" ht="21.75" hidden="1" x14ac:dyDescent="0.5">
      <c r="A936" s="388"/>
      <c r="B936" s="459" t="s">
        <v>286</v>
      </c>
      <c r="C936" s="371"/>
      <c r="D936" s="430">
        <v>0.2</v>
      </c>
      <c r="E936" s="431" t="s">
        <v>120</v>
      </c>
      <c r="F936" s="436">
        <v>12.92</v>
      </c>
      <c r="G936" s="433">
        <f>D936*F936</f>
        <v>2.5840000000000001</v>
      </c>
      <c r="H936" s="388"/>
    </row>
    <row r="937" spans="1:8" ht="21.75" hidden="1" x14ac:dyDescent="0.5">
      <c r="A937" s="379"/>
      <c r="B937" s="380"/>
      <c r="C937" s="381" t="s">
        <v>489</v>
      </c>
      <c r="D937" s="382">
        <v>1</v>
      </c>
      <c r="E937" s="383" t="s">
        <v>57</v>
      </c>
      <c r="F937" s="384" t="s">
        <v>127</v>
      </c>
      <c r="G937" s="385">
        <f>SUM(G933:G936)</f>
        <v>1301.3140000000001</v>
      </c>
      <c r="H937" s="386" t="s">
        <v>128</v>
      </c>
    </row>
    <row r="938" spans="1:8" ht="21.75" hidden="1" x14ac:dyDescent="0.5">
      <c r="A938" s="470">
        <v>10.38</v>
      </c>
      <c r="B938" s="429" t="s">
        <v>490</v>
      </c>
      <c r="C938" s="371"/>
      <c r="D938" s="388"/>
      <c r="E938" s="388"/>
      <c r="F938" s="389"/>
      <c r="G938" s="390" t="s">
        <v>117</v>
      </c>
      <c r="H938" s="388"/>
    </row>
    <row r="939" spans="1:8" ht="21.75" hidden="1" x14ac:dyDescent="0.5">
      <c r="A939" s="367"/>
      <c r="B939" s="365" t="s">
        <v>476</v>
      </c>
      <c r="C939" s="366"/>
      <c r="D939" s="377" t="s">
        <v>117</v>
      </c>
      <c r="E939" s="373" t="s">
        <v>117</v>
      </c>
      <c r="F939" s="374" t="s">
        <v>117</v>
      </c>
      <c r="G939" s="375" t="s">
        <v>117</v>
      </c>
      <c r="H939" s="411" t="s">
        <v>117</v>
      </c>
    </row>
    <row r="940" spans="1:8" ht="21.75" hidden="1" x14ac:dyDescent="0.5">
      <c r="A940" s="367"/>
      <c r="B940" s="370" t="s">
        <v>491</v>
      </c>
      <c r="C940" s="366"/>
      <c r="D940" s="377">
        <v>1.1499999999999999</v>
      </c>
      <c r="E940" s="373" t="s">
        <v>284</v>
      </c>
      <c r="F940" s="374">
        <v>959</v>
      </c>
      <c r="G940" s="375">
        <f>D940*F940</f>
        <v>1102.8499999999999</v>
      </c>
      <c r="H940" s="414" t="s">
        <v>478</v>
      </c>
    </row>
    <row r="941" spans="1:8" ht="21.75" hidden="1" x14ac:dyDescent="0.5">
      <c r="A941" s="367"/>
      <c r="B941" s="370" t="s">
        <v>479</v>
      </c>
      <c r="C941" s="366"/>
      <c r="D941" s="377">
        <v>0.51</v>
      </c>
      <c r="E941" s="373" t="s">
        <v>284</v>
      </c>
      <c r="F941" s="432">
        <v>791</v>
      </c>
      <c r="G941" s="375">
        <f>D941*F941</f>
        <v>403.41</v>
      </c>
      <c r="H941" s="367"/>
    </row>
    <row r="942" spans="1:8" ht="21.75" hidden="1" x14ac:dyDescent="0.5">
      <c r="A942" s="367"/>
      <c r="B942" s="370" t="s">
        <v>286</v>
      </c>
      <c r="C942" s="366"/>
      <c r="D942" s="377">
        <v>0.2</v>
      </c>
      <c r="E942" s="373" t="s">
        <v>120</v>
      </c>
      <c r="F942" s="436">
        <v>12.92</v>
      </c>
      <c r="G942" s="375">
        <f>D942*F942</f>
        <v>2.5840000000000001</v>
      </c>
      <c r="H942" s="367"/>
    </row>
    <row r="943" spans="1:8" ht="21.75" hidden="1" x14ac:dyDescent="0.5">
      <c r="A943" s="379"/>
      <c r="B943" s="380"/>
      <c r="C943" s="381" t="s">
        <v>492</v>
      </c>
      <c r="D943" s="382">
        <v>1</v>
      </c>
      <c r="E943" s="383" t="s">
        <v>57</v>
      </c>
      <c r="F943" s="384" t="s">
        <v>127</v>
      </c>
      <c r="G943" s="385">
        <f>SUM(G939:G942)</f>
        <v>1508.8440000000001</v>
      </c>
      <c r="H943" s="386" t="s">
        <v>128</v>
      </c>
    </row>
    <row r="944" spans="1:8" ht="21.75" hidden="1" x14ac:dyDescent="0.5">
      <c r="A944" s="470">
        <v>10.39</v>
      </c>
      <c r="B944" s="429" t="s">
        <v>493</v>
      </c>
      <c r="C944" s="371"/>
      <c r="D944" s="388"/>
      <c r="E944" s="388"/>
      <c r="F944" s="389"/>
      <c r="G944" s="390" t="s">
        <v>117</v>
      </c>
      <c r="H944" s="388"/>
    </row>
    <row r="945" spans="1:8" ht="21.75" hidden="1" x14ac:dyDescent="0.5">
      <c r="A945" s="367"/>
      <c r="B945" s="365" t="s">
        <v>476</v>
      </c>
      <c r="C945" s="366"/>
      <c r="D945" s="377" t="s">
        <v>117</v>
      </c>
      <c r="E945" s="373" t="s">
        <v>117</v>
      </c>
      <c r="F945" s="374" t="s">
        <v>117</v>
      </c>
      <c r="G945" s="375" t="s">
        <v>117</v>
      </c>
      <c r="H945" s="411" t="s">
        <v>117</v>
      </c>
    </row>
    <row r="946" spans="1:8" ht="21.75" hidden="1" x14ac:dyDescent="0.5">
      <c r="A946" s="367"/>
      <c r="B946" s="370" t="s">
        <v>494</v>
      </c>
      <c r="C946" s="366"/>
      <c r="D946" s="377">
        <v>1.08</v>
      </c>
      <c r="E946" s="373" t="s">
        <v>284</v>
      </c>
      <c r="F946" s="374">
        <v>959</v>
      </c>
      <c r="G946" s="375">
        <f>D946*F946</f>
        <v>1035.72</v>
      </c>
      <c r="H946" s="414" t="s">
        <v>478</v>
      </c>
    </row>
    <row r="947" spans="1:8" ht="21.75" hidden="1" x14ac:dyDescent="0.5">
      <c r="A947" s="367"/>
      <c r="B947" s="370" t="s">
        <v>479</v>
      </c>
      <c r="C947" s="366"/>
      <c r="D947" s="377">
        <v>0.51</v>
      </c>
      <c r="E947" s="373" t="s">
        <v>284</v>
      </c>
      <c r="F947" s="432">
        <v>791</v>
      </c>
      <c r="G947" s="375">
        <f>D947*F947</f>
        <v>403.41</v>
      </c>
      <c r="H947" s="367"/>
    </row>
    <row r="948" spans="1:8" ht="21.75" hidden="1" x14ac:dyDescent="0.5">
      <c r="A948" s="367"/>
      <c r="B948" s="370" t="s">
        <v>286</v>
      </c>
      <c r="C948" s="366"/>
      <c r="D948" s="377">
        <v>0.2</v>
      </c>
      <c r="E948" s="373" t="s">
        <v>120</v>
      </c>
      <c r="F948" s="436">
        <v>12.92</v>
      </c>
      <c r="G948" s="375">
        <f>D948*F948</f>
        <v>2.5840000000000001</v>
      </c>
      <c r="H948" s="367"/>
    </row>
    <row r="949" spans="1:8" ht="21.75" hidden="1" x14ac:dyDescent="0.5">
      <c r="A949" s="379"/>
      <c r="B949" s="380"/>
      <c r="C949" s="381" t="s">
        <v>495</v>
      </c>
      <c r="D949" s="382">
        <v>1</v>
      </c>
      <c r="E949" s="383" t="s">
        <v>57</v>
      </c>
      <c r="F949" s="384" t="s">
        <v>127</v>
      </c>
      <c r="G949" s="385">
        <f>SUM(G945:G948)</f>
        <v>1441.7140000000002</v>
      </c>
      <c r="H949" s="386" t="s">
        <v>128</v>
      </c>
    </row>
    <row r="950" spans="1:8" ht="21.75" hidden="1" x14ac:dyDescent="0.5">
      <c r="A950" s="470">
        <v>10.4</v>
      </c>
      <c r="B950" s="365" t="s">
        <v>496</v>
      </c>
      <c r="C950" s="366"/>
      <c r="D950" s="367"/>
      <c r="E950" s="367"/>
      <c r="F950" s="368"/>
      <c r="G950" s="369" t="s">
        <v>117</v>
      </c>
      <c r="H950" s="367"/>
    </row>
    <row r="951" spans="1:8" ht="21.75" hidden="1" x14ac:dyDescent="0.5">
      <c r="A951" s="367"/>
      <c r="B951" s="365" t="s">
        <v>476</v>
      </c>
      <c r="C951" s="366"/>
      <c r="D951" s="377" t="s">
        <v>117</v>
      </c>
      <c r="E951" s="373" t="s">
        <v>117</v>
      </c>
      <c r="F951" s="374" t="s">
        <v>117</v>
      </c>
      <c r="G951" s="375" t="s">
        <v>117</v>
      </c>
      <c r="H951" s="411" t="s">
        <v>117</v>
      </c>
    </row>
    <row r="952" spans="1:8" ht="21.75" hidden="1" x14ac:dyDescent="0.5">
      <c r="A952" s="367"/>
      <c r="B952" s="370" t="s">
        <v>497</v>
      </c>
      <c r="C952" s="366"/>
      <c r="D952" s="377">
        <v>1.1499999999999999</v>
      </c>
      <c r="E952" s="373" t="s">
        <v>284</v>
      </c>
      <c r="F952" s="374">
        <v>2622</v>
      </c>
      <c r="G952" s="375">
        <f>D952*F952</f>
        <v>3015.2999999999997</v>
      </c>
      <c r="H952" s="414" t="s">
        <v>478</v>
      </c>
    </row>
    <row r="953" spans="1:8" ht="21.75" hidden="1" x14ac:dyDescent="0.5">
      <c r="A953" s="367"/>
      <c r="B953" s="370" t="s">
        <v>479</v>
      </c>
      <c r="C953" s="366"/>
      <c r="D953" s="377">
        <v>0.51</v>
      </c>
      <c r="E953" s="373" t="s">
        <v>284</v>
      </c>
      <c r="F953" s="432">
        <v>791</v>
      </c>
      <c r="G953" s="375">
        <f>D953*F953</f>
        <v>403.41</v>
      </c>
      <c r="H953" s="367"/>
    </row>
    <row r="954" spans="1:8" ht="21.75" hidden="1" x14ac:dyDescent="0.5">
      <c r="A954" s="367"/>
      <c r="B954" s="370" t="s">
        <v>286</v>
      </c>
      <c r="C954" s="366"/>
      <c r="D954" s="377">
        <v>0.2</v>
      </c>
      <c r="E954" s="373" t="s">
        <v>120</v>
      </c>
      <c r="F954" s="436">
        <v>12.92</v>
      </c>
      <c r="G954" s="375">
        <f>D954*F954</f>
        <v>2.5840000000000001</v>
      </c>
      <c r="H954" s="367"/>
    </row>
    <row r="955" spans="1:8" ht="21.75" hidden="1" x14ac:dyDescent="0.5">
      <c r="A955" s="379"/>
      <c r="B955" s="380"/>
      <c r="C955" s="381" t="s">
        <v>498</v>
      </c>
      <c r="D955" s="382">
        <v>1</v>
      </c>
      <c r="E955" s="383" t="s">
        <v>57</v>
      </c>
      <c r="F955" s="384" t="s">
        <v>127</v>
      </c>
      <c r="G955" s="385">
        <f>SUM(G951:G954)</f>
        <v>3421.2939999999994</v>
      </c>
      <c r="H955" s="386" t="s">
        <v>128</v>
      </c>
    </row>
    <row r="956" spans="1:8" ht="21.75" hidden="1" x14ac:dyDescent="0.5">
      <c r="A956" s="470">
        <v>10.41</v>
      </c>
      <c r="B956" s="429" t="s">
        <v>499</v>
      </c>
      <c r="C956" s="371"/>
      <c r="D956" s="388"/>
      <c r="E956" s="388"/>
      <c r="F956" s="389"/>
      <c r="G956" s="390" t="s">
        <v>117</v>
      </c>
      <c r="H956" s="388"/>
    </row>
    <row r="957" spans="1:8" ht="21.75" hidden="1" x14ac:dyDescent="0.5">
      <c r="A957" s="367"/>
      <c r="B957" s="365" t="s">
        <v>476</v>
      </c>
      <c r="C957" s="366"/>
      <c r="D957" s="377" t="s">
        <v>117</v>
      </c>
      <c r="E957" s="373" t="s">
        <v>117</v>
      </c>
      <c r="F957" s="374" t="s">
        <v>117</v>
      </c>
      <c r="G957" s="375" t="s">
        <v>117</v>
      </c>
      <c r="H957" s="411" t="s">
        <v>117</v>
      </c>
    </row>
    <row r="958" spans="1:8" ht="21.75" hidden="1" x14ac:dyDescent="0.5">
      <c r="A958" s="367"/>
      <c r="B958" s="370" t="s">
        <v>500</v>
      </c>
      <c r="C958" s="366"/>
      <c r="D958" s="377">
        <v>1.08</v>
      </c>
      <c r="E958" s="373" t="s">
        <v>284</v>
      </c>
      <c r="F958" s="374">
        <v>2622</v>
      </c>
      <c r="G958" s="375">
        <f>D958*F958</f>
        <v>2831.76</v>
      </c>
      <c r="H958" s="414" t="s">
        <v>478</v>
      </c>
    </row>
    <row r="959" spans="1:8" ht="21.75" hidden="1" x14ac:dyDescent="0.5">
      <c r="A959" s="367"/>
      <c r="B959" s="370" t="s">
        <v>479</v>
      </c>
      <c r="C959" s="366"/>
      <c r="D959" s="377">
        <v>0.51</v>
      </c>
      <c r="E959" s="373" t="s">
        <v>284</v>
      </c>
      <c r="F959" s="432">
        <v>791</v>
      </c>
      <c r="G959" s="375">
        <f>D959*F959</f>
        <v>403.41</v>
      </c>
      <c r="H959" s="367"/>
    </row>
    <row r="960" spans="1:8" ht="21.75" hidden="1" x14ac:dyDescent="0.5">
      <c r="A960" s="367"/>
      <c r="B960" s="370" t="s">
        <v>286</v>
      </c>
      <c r="C960" s="366"/>
      <c r="D960" s="377">
        <v>0.2</v>
      </c>
      <c r="E960" s="373" t="s">
        <v>120</v>
      </c>
      <c r="F960" s="436">
        <v>12.02</v>
      </c>
      <c r="G960" s="375">
        <f>D960*F960</f>
        <v>2.4039999999999999</v>
      </c>
      <c r="H960" s="367"/>
    </row>
    <row r="961" spans="1:8" ht="21.75" hidden="1" x14ac:dyDescent="0.5">
      <c r="A961" s="379"/>
      <c r="B961" s="380"/>
      <c r="C961" s="381" t="s">
        <v>501</v>
      </c>
      <c r="D961" s="382">
        <v>1</v>
      </c>
      <c r="E961" s="383" t="s">
        <v>57</v>
      </c>
      <c r="F961" s="384" t="s">
        <v>127</v>
      </c>
      <c r="G961" s="385">
        <f>SUM(G957:G960)</f>
        <v>3237.5740000000001</v>
      </c>
      <c r="H961" s="386" t="s">
        <v>128</v>
      </c>
    </row>
    <row r="962" spans="1:8" ht="21.75" hidden="1" x14ac:dyDescent="0.5">
      <c r="A962" s="470">
        <v>10.42</v>
      </c>
      <c r="B962" s="365" t="s">
        <v>502</v>
      </c>
      <c r="C962" s="366"/>
      <c r="D962" s="367"/>
      <c r="E962" s="367"/>
      <c r="F962" s="368"/>
      <c r="G962" s="369" t="s">
        <v>117</v>
      </c>
      <c r="H962" s="367"/>
    </row>
    <row r="963" spans="1:8" ht="21.75" hidden="1" x14ac:dyDescent="0.5">
      <c r="A963" s="367"/>
      <c r="B963" s="365" t="s">
        <v>476</v>
      </c>
      <c r="C963" s="366"/>
      <c r="D963" s="377" t="s">
        <v>117</v>
      </c>
      <c r="E963" s="373" t="s">
        <v>117</v>
      </c>
      <c r="F963" s="374" t="s">
        <v>117</v>
      </c>
      <c r="G963" s="375" t="s">
        <v>117</v>
      </c>
      <c r="H963" s="411" t="s">
        <v>117</v>
      </c>
    </row>
    <row r="964" spans="1:8" ht="21.75" hidden="1" x14ac:dyDescent="0.5">
      <c r="A964" s="367"/>
      <c r="B964" s="370" t="s">
        <v>503</v>
      </c>
      <c r="C964" s="366"/>
      <c r="D964" s="377">
        <v>1.1499999999999999</v>
      </c>
      <c r="E964" s="373" t="s">
        <v>284</v>
      </c>
      <c r="F964" s="374">
        <v>1544</v>
      </c>
      <c r="G964" s="375">
        <f>D964*F964</f>
        <v>1775.6</v>
      </c>
      <c r="H964" s="414" t="s">
        <v>478</v>
      </c>
    </row>
    <row r="965" spans="1:8" ht="21.75" hidden="1" x14ac:dyDescent="0.5">
      <c r="A965" s="367"/>
      <c r="B965" s="370" t="s">
        <v>479</v>
      </c>
      <c r="C965" s="366"/>
      <c r="D965" s="377">
        <v>0.51</v>
      </c>
      <c r="E965" s="373" t="s">
        <v>284</v>
      </c>
      <c r="F965" s="432">
        <v>791</v>
      </c>
      <c r="G965" s="375">
        <f>D965*F965</f>
        <v>403.41</v>
      </c>
      <c r="H965" s="367"/>
    </row>
    <row r="966" spans="1:8" ht="21.75" hidden="1" x14ac:dyDescent="0.5">
      <c r="A966" s="367"/>
      <c r="B966" s="370" t="s">
        <v>286</v>
      </c>
      <c r="C966" s="366"/>
      <c r="D966" s="377">
        <v>0.2</v>
      </c>
      <c r="E966" s="373" t="s">
        <v>120</v>
      </c>
      <c r="F966" s="436">
        <v>12.92</v>
      </c>
      <c r="G966" s="375">
        <f>D966*F966</f>
        <v>2.5840000000000001</v>
      </c>
      <c r="H966" s="367"/>
    </row>
    <row r="967" spans="1:8" ht="21.75" hidden="1" x14ac:dyDescent="0.5">
      <c r="A967" s="379"/>
      <c r="B967" s="380"/>
      <c r="C967" s="381" t="s">
        <v>504</v>
      </c>
      <c r="D967" s="382">
        <v>1</v>
      </c>
      <c r="E967" s="383" t="s">
        <v>57</v>
      </c>
      <c r="F967" s="384" t="s">
        <v>127</v>
      </c>
      <c r="G967" s="385">
        <f>SUM(G963:G966)</f>
        <v>2181.5939999999996</v>
      </c>
      <c r="H967" s="386" t="s">
        <v>128</v>
      </c>
    </row>
    <row r="968" spans="1:8" ht="21.75" hidden="1" x14ac:dyDescent="0.5">
      <c r="A968" s="470">
        <v>10.43</v>
      </c>
      <c r="B968" s="429" t="s">
        <v>505</v>
      </c>
      <c r="C968" s="371"/>
      <c r="D968" s="388"/>
      <c r="E968" s="388"/>
      <c r="F968" s="389"/>
      <c r="G968" s="390" t="s">
        <v>117</v>
      </c>
      <c r="H968" s="388"/>
    </row>
    <row r="969" spans="1:8" ht="21.75" hidden="1" x14ac:dyDescent="0.5">
      <c r="A969" s="367"/>
      <c r="B969" s="365" t="s">
        <v>476</v>
      </c>
      <c r="C969" s="366"/>
      <c r="D969" s="377" t="s">
        <v>117</v>
      </c>
      <c r="E969" s="373" t="s">
        <v>117</v>
      </c>
      <c r="F969" s="374" t="s">
        <v>117</v>
      </c>
      <c r="G969" s="375" t="s">
        <v>117</v>
      </c>
      <c r="H969" s="411" t="s">
        <v>117</v>
      </c>
    </row>
    <row r="970" spans="1:8" ht="21.75" hidden="1" x14ac:dyDescent="0.5">
      <c r="A970" s="367"/>
      <c r="B970" s="370" t="s">
        <v>506</v>
      </c>
      <c r="C970" s="366"/>
      <c r="D970" s="377">
        <v>1.08</v>
      </c>
      <c r="E970" s="373" t="s">
        <v>284</v>
      </c>
      <c r="F970" s="374">
        <v>1544</v>
      </c>
      <c r="G970" s="375">
        <f>D970*F970</f>
        <v>1667.5200000000002</v>
      </c>
      <c r="H970" s="414" t="s">
        <v>478</v>
      </c>
    </row>
    <row r="971" spans="1:8" ht="21.75" hidden="1" x14ac:dyDescent="0.5">
      <c r="A971" s="447"/>
      <c r="B971" s="448" t="s">
        <v>479</v>
      </c>
      <c r="C971" s="449"/>
      <c r="D971" s="477">
        <v>0.51</v>
      </c>
      <c r="E971" s="451" t="s">
        <v>284</v>
      </c>
      <c r="F971" s="478">
        <v>791</v>
      </c>
      <c r="G971" s="495">
        <f>D971*F971</f>
        <v>403.41</v>
      </c>
      <c r="H971" s="447"/>
    </row>
    <row r="972" spans="1:8" ht="21.75" hidden="1" x14ac:dyDescent="0.5">
      <c r="A972" s="367"/>
      <c r="B972" s="370" t="s">
        <v>286</v>
      </c>
      <c r="C972" s="366"/>
      <c r="D972" s="377">
        <v>0.2</v>
      </c>
      <c r="E972" s="373" t="s">
        <v>120</v>
      </c>
      <c r="F972" s="438">
        <v>12.92</v>
      </c>
      <c r="G972" s="375">
        <f>D972*F972</f>
        <v>2.5840000000000001</v>
      </c>
      <c r="H972" s="367"/>
    </row>
    <row r="973" spans="1:8" ht="21.75" hidden="1" x14ac:dyDescent="0.5">
      <c r="A973" s="379"/>
      <c r="B973" s="380"/>
      <c r="C973" s="381" t="s">
        <v>507</v>
      </c>
      <c r="D973" s="382">
        <v>1</v>
      </c>
      <c r="E973" s="383" t="s">
        <v>57</v>
      </c>
      <c r="F973" s="384" t="s">
        <v>127</v>
      </c>
      <c r="G973" s="385">
        <f>SUM(G969:G972)</f>
        <v>2073.5140000000001</v>
      </c>
      <c r="H973" s="386" t="s">
        <v>128</v>
      </c>
    </row>
    <row r="974" spans="1:8" ht="21.75" hidden="1" x14ac:dyDescent="0.5">
      <c r="A974" s="470">
        <v>10.44</v>
      </c>
      <c r="B974" s="429" t="s">
        <v>508</v>
      </c>
      <c r="C974" s="371"/>
      <c r="D974" s="388"/>
      <c r="E974" s="388"/>
      <c r="F974" s="389"/>
      <c r="G974" s="390" t="s">
        <v>117</v>
      </c>
      <c r="H974" s="388"/>
    </row>
    <row r="975" spans="1:8" ht="21.75" hidden="1" x14ac:dyDescent="0.5">
      <c r="A975" s="367"/>
      <c r="B975" s="365" t="s">
        <v>2464</v>
      </c>
      <c r="C975" s="366"/>
      <c r="D975" s="377" t="s">
        <v>117</v>
      </c>
      <c r="E975" s="373" t="s">
        <v>117</v>
      </c>
      <c r="F975" s="374" t="s">
        <v>117</v>
      </c>
      <c r="G975" s="375" t="s">
        <v>117</v>
      </c>
      <c r="H975" s="411" t="s">
        <v>117</v>
      </c>
    </row>
    <row r="976" spans="1:8" ht="21.75" hidden="1" x14ac:dyDescent="0.5">
      <c r="A976" s="367"/>
      <c r="B976" s="370" t="s">
        <v>510</v>
      </c>
      <c r="C976" s="366"/>
      <c r="D976" s="377">
        <v>7</v>
      </c>
      <c r="E976" s="373" t="s">
        <v>59</v>
      </c>
      <c r="F976" s="374">
        <v>16.149999999999999</v>
      </c>
      <c r="G976" s="375">
        <f>D976*F976</f>
        <v>113.04999999999998</v>
      </c>
      <c r="H976" s="376" t="s">
        <v>117</v>
      </c>
    </row>
    <row r="977" spans="1:8" ht="21.75" hidden="1" x14ac:dyDescent="0.5">
      <c r="A977" s="379"/>
      <c r="B977" s="380" t="s">
        <v>511</v>
      </c>
      <c r="C977" s="381"/>
      <c r="D977" s="484">
        <v>0.05</v>
      </c>
      <c r="E977" s="383" t="s">
        <v>110</v>
      </c>
      <c r="F977" s="464">
        <v>287.5</v>
      </c>
      <c r="G977" s="398">
        <f>D977*F977</f>
        <v>14.375</v>
      </c>
      <c r="H977" s="379"/>
    </row>
    <row r="978" spans="1:8" ht="21.75" hidden="1" x14ac:dyDescent="0.5">
      <c r="A978" s="388"/>
      <c r="B978" s="459" t="s">
        <v>512</v>
      </c>
      <c r="C978" s="371"/>
      <c r="D978" s="430">
        <v>0.02</v>
      </c>
      <c r="E978" s="431" t="s">
        <v>110</v>
      </c>
      <c r="F978" s="436">
        <v>10</v>
      </c>
      <c r="G978" s="433">
        <f>D978*F978</f>
        <v>0.2</v>
      </c>
      <c r="H978" s="388"/>
    </row>
    <row r="979" spans="1:8" ht="21.75" hidden="1" x14ac:dyDescent="0.5">
      <c r="A979" s="379"/>
      <c r="B979" s="380"/>
      <c r="C979" s="381" t="s">
        <v>513</v>
      </c>
      <c r="D979" s="382">
        <v>1</v>
      </c>
      <c r="E979" s="383" t="s">
        <v>57</v>
      </c>
      <c r="F979" s="384" t="s">
        <v>127</v>
      </c>
      <c r="G979" s="385">
        <f>SUM(G975:G978)</f>
        <v>127.62499999999999</v>
      </c>
      <c r="H979" s="386" t="s">
        <v>128</v>
      </c>
    </row>
    <row r="980" spans="1:8" ht="21.75" hidden="1" x14ac:dyDescent="0.5">
      <c r="A980" s="470">
        <v>10.45</v>
      </c>
      <c r="B980" s="429" t="s">
        <v>514</v>
      </c>
      <c r="C980" s="371"/>
      <c r="D980" s="388"/>
      <c r="E980" s="388"/>
      <c r="F980" s="389"/>
      <c r="G980" s="390" t="s">
        <v>117</v>
      </c>
      <c r="H980" s="388"/>
    </row>
    <row r="981" spans="1:8" ht="21.75" hidden="1" x14ac:dyDescent="0.5">
      <c r="A981" s="367"/>
      <c r="B981" s="365" t="s">
        <v>2464</v>
      </c>
      <c r="C981" s="366"/>
      <c r="D981" s="377" t="s">
        <v>117</v>
      </c>
      <c r="E981" s="373" t="s">
        <v>117</v>
      </c>
      <c r="F981" s="374" t="s">
        <v>117</v>
      </c>
      <c r="G981" s="375" t="s">
        <v>117</v>
      </c>
      <c r="H981" s="411" t="s">
        <v>117</v>
      </c>
    </row>
    <row r="982" spans="1:8" ht="21.75" hidden="1" x14ac:dyDescent="0.5">
      <c r="A982" s="367"/>
      <c r="B982" s="370" t="s">
        <v>515</v>
      </c>
      <c r="C982" s="366"/>
      <c r="D982" s="377">
        <v>50</v>
      </c>
      <c r="E982" s="373" t="s">
        <v>59</v>
      </c>
      <c r="F982" s="374">
        <v>6.25</v>
      </c>
      <c r="G982" s="375">
        <f>D982*F982</f>
        <v>312.5</v>
      </c>
      <c r="H982" s="376" t="s">
        <v>117</v>
      </c>
    </row>
    <row r="983" spans="1:8" ht="21.75" hidden="1" x14ac:dyDescent="0.5">
      <c r="A983" s="367"/>
      <c r="B983" s="370" t="s">
        <v>511</v>
      </c>
      <c r="C983" s="366"/>
      <c r="D983" s="377">
        <v>0.05</v>
      </c>
      <c r="E983" s="373" t="s">
        <v>110</v>
      </c>
      <c r="F983" s="374">
        <v>287.5</v>
      </c>
      <c r="G983" s="375">
        <f>D983*F983</f>
        <v>14.375</v>
      </c>
      <c r="H983" s="367"/>
    </row>
    <row r="984" spans="1:8" ht="21.75" hidden="1" x14ac:dyDescent="0.5">
      <c r="A984" s="367"/>
      <c r="B984" s="370" t="s">
        <v>512</v>
      </c>
      <c r="C984" s="366"/>
      <c r="D984" s="377">
        <v>0.02</v>
      </c>
      <c r="E984" s="373" t="s">
        <v>110</v>
      </c>
      <c r="F984" s="436">
        <v>10</v>
      </c>
      <c r="G984" s="375">
        <f>D984*F984</f>
        <v>0.2</v>
      </c>
      <c r="H984" s="367"/>
    </row>
    <row r="985" spans="1:8" ht="21.75" hidden="1" x14ac:dyDescent="0.5">
      <c r="A985" s="447"/>
      <c r="B985" s="448"/>
      <c r="C985" s="449" t="s">
        <v>516</v>
      </c>
      <c r="D985" s="450">
        <v>1</v>
      </c>
      <c r="E985" s="451" t="s">
        <v>57</v>
      </c>
      <c r="F985" s="452" t="s">
        <v>127</v>
      </c>
      <c r="G985" s="491">
        <f>SUM(G981:G984)</f>
        <v>327.07499999999999</v>
      </c>
      <c r="H985" s="461" t="s">
        <v>128</v>
      </c>
    </row>
    <row r="986" spans="1:8" ht="21.75" hidden="1" x14ac:dyDescent="0.5">
      <c r="A986" s="379"/>
      <c r="B986" s="380"/>
      <c r="C986" s="381"/>
      <c r="D986" s="382"/>
      <c r="E986" s="383"/>
      <c r="F986" s="384"/>
      <c r="G986" s="385"/>
      <c r="H986" s="386"/>
    </row>
    <row r="987" spans="1:8" ht="22.5" hidden="1" x14ac:dyDescent="0.5">
      <c r="A987" s="387">
        <v>11</v>
      </c>
      <c r="B987" s="403" t="s">
        <v>517</v>
      </c>
      <c r="C987" s="371"/>
      <c r="D987" s="388"/>
      <c r="E987" s="388"/>
      <c r="F987" s="389"/>
      <c r="G987" s="390" t="s">
        <v>117</v>
      </c>
      <c r="H987" s="388"/>
    </row>
    <row r="988" spans="1:8" ht="21.75" hidden="1" x14ac:dyDescent="0.5">
      <c r="A988" s="387">
        <v>11.1</v>
      </c>
      <c r="B988" s="365" t="s">
        <v>518</v>
      </c>
      <c r="C988" s="366"/>
      <c r="D988" s="377" t="s">
        <v>117</v>
      </c>
      <c r="E988" s="373" t="s">
        <v>117</v>
      </c>
      <c r="F988" s="374" t="s">
        <v>117</v>
      </c>
      <c r="G988" s="375" t="s">
        <v>117</v>
      </c>
      <c r="H988" s="411" t="s">
        <v>117</v>
      </c>
    </row>
    <row r="989" spans="1:8" ht="21.75" hidden="1" x14ac:dyDescent="0.5">
      <c r="A989" s="367"/>
      <c r="B989" s="365" t="s">
        <v>519</v>
      </c>
      <c r="C989" s="366"/>
      <c r="D989" s="377" t="s">
        <v>117</v>
      </c>
      <c r="E989" s="373" t="s">
        <v>117</v>
      </c>
      <c r="F989" s="374" t="s">
        <v>117</v>
      </c>
      <c r="G989" s="375" t="s">
        <v>117</v>
      </c>
      <c r="H989" s="411" t="s">
        <v>117</v>
      </c>
    </row>
    <row r="990" spans="1:8" ht="21.75" hidden="1" x14ac:dyDescent="0.5">
      <c r="A990" s="367"/>
      <c r="B990" s="370"/>
      <c r="C990" s="366" t="s">
        <v>520</v>
      </c>
      <c r="D990" s="482">
        <v>0.72499999999999998</v>
      </c>
      <c r="E990" s="373" t="s">
        <v>284</v>
      </c>
      <c r="F990" s="374">
        <v>415</v>
      </c>
      <c r="G990" s="375">
        <f>D990*F990</f>
        <v>300.875</v>
      </c>
      <c r="H990" s="411" t="s">
        <v>478</v>
      </c>
    </row>
    <row r="991" spans="1:8" ht="21.75" hidden="1" x14ac:dyDescent="0.5">
      <c r="A991" s="367"/>
      <c r="B991" s="370"/>
      <c r="C991" s="366" t="s">
        <v>521</v>
      </c>
      <c r="D991" s="377">
        <v>0.25</v>
      </c>
      <c r="E991" s="373" t="s">
        <v>284</v>
      </c>
      <c r="F991" s="432">
        <v>388</v>
      </c>
      <c r="G991" s="375">
        <f>D991*F991</f>
        <v>97</v>
      </c>
      <c r="H991" s="367"/>
    </row>
    <row r="992" spans="1:8" ht="21.75" hidden="1" x14ac:dyDescent="0.5">
      <c r="A992" s="367"/>
      <c r="B992" s="370"/>
      <c r="C992" s="366" t="s">
        <v>286</v>
      </c>
      <c r="D992" s="377">
        <v>0.15</v>
      </c>
      <c r="E992" s="373" t="s">
        <v>120</v>
      </c>
      <c r="F992" s="436">
        <v>12.92</v>
      </c>
      <c r="G992" s="375">
        <f>D992*F992</f>
        <v>1.9379999999999999</v>
      </c>
      <c r="H992" s="367"/>
    </row>
    <row r="993" spans="1:8" ht="21.75" hidden="1" x14ac:dyDescent="0.5">
      <c r="A993" s="379"/>
      <c r="B993" s="380"/>
      <c r="C993" s="381" t="s">
        <v>522</v>
      </c>
      <c r="D993" s="382">
        <v>1</v>
      </c>
      <c r="E993" s="383" t="s">
        <v>57</v>
      </c>
      <c r="F993" s="384" t="s">
        <v>127</v>
      </c>
      <c r="G993" s="385">
        <f>SUM(G988:G992)</f>
        <v>399.81299999999999</v>
      </c>
      <c r="H993" s="386" t="s">
        <v>128</v>
      </c>
    </row>
    <row r="994" spans="1:8" ht="21.75" hidden="1" x14ac:dyDescent="0.5">
      <c r="A994" s="387">
        <v>11.2</v>
      </c>
      <c r="B994" s="365" t="s">
        <v>523</v>
      </c>
      <c r="C994" s="371"/>
      <c r="D994" s="430" t="s">
        <v>117</v>
      </c>
      <c r="E994" s="431" t="s">
        <v>117</v>
      </c>
      <c r="F994" s="432" t="s">
        <v>117</v>
      </c>
      <c r="G994" s="433" t="s">
        <v>117</v>
      </c>
      <c r="H994" s="417" t="s">
        <v>117</v>
      </c>
    </row>
    <row r="995" spans="1:8" ht="21.75" hidden="1" x14ac:dyDescent="0.5">
      <c r="A995" s="367"/>
      <c r="B995" s="365" t="s">
        <v>519</v>
      </c>
      <c r="C995" s="366"/>
      <c r="D995" s="377" t="s">
        <v>117</v>
      </c>
      <c r="E995" s="373" t="s">
        <v>117</v>
      </c>
      <c r="F995" s="374" t="s">
        <v>117</v>
      </c>
      <c r="G995" s="375" t="s">
        <v>117</v>
      </c>
      <c r="H995" s="411" t="s">
        <v>117</v>
      </c>
    </row>
    <row r="996" spans="1:8" ht="21.75" hidden="1" x14ac:dyDescent="0.5">
      <c r="A996" s="367"/>
      <c r="B996" s="370"/>
      <c r="C996" s="366" t="s">
        <v>520</v>
      </c>
      <c r="D996" s="482">
        <v>0.72499999999999998</v>
      </c>
      <c r="E996" s="373" t="s">
        <v>284</v>
      </c>
      <c r="F996" s="374">
        <v>415</v>
      </c>
      <c r="G996" s="375">
        <f>D996*F996</f>
        <v>300.875</v>
      </c>
      <c r="H996" s="367"/>
    </row>
    <row r="997" spans="1:8" ht="21.75" hidden="1" x14ac:dyDescent="0.5">
      <c r="A997" s="367"/>
      <c r="B997" s="370"/>
      <c r="C997" s="366" t="s">
        <v>524</v>
      </c>
      <c r="D997" s="377">
        <v>0.25</v>
      </c>
      <c r="E997" s="373" t="s">
        <v>284</v>
      </c>
      <c r="F997" s="432">
        <v>830</v>
      </c>
      <c r="G997" s="375">
        <f>D997*F997</f>
        <v>207.5</v>
      </c>
      <c r="H997" s="367"/>
    </row>
    <row r="998" spans="1:8" ht="21.75" hidden="1" x14ac:dyDescent="0.5">
      <c r="A998" s="367"/>
      <c r="B998" s="370"/>
      <c r="C998" s="366" t="s">
        <v>286</v>
      </c>
      <c r="D998" s="377">
        <v>0.15</v>
      </c>
      <c r="E998" s="373" t="s">
        <v>120</v>
      </c>
      <c r="F998" s="436">
        <v>12.92</v>
      </c>
      <c r="G998" s="375">
        <f>D998*F998</f>
        <v>1.9379999999999999</v>
      </c>
      <c r="H998" s="367"/>
    </row>
    <row r="999" spans="1:8" ht="21.75" hidden="1" x14ac:dyDescent="0.5">
      <c r="A999" s="379"/>
      <c r="B999" s="380"/>
      <c r="C999" s="381" t="s">
        <v>522</v>
      </c>
      <c r="D999" s="382">
        <v>1</v>
      </c>
      <c r="E999" s="383" t="s">
        <v>57</v>
      </c>
      <c r="F999" s="384" t="s">
        <v>127</v>
      </c>
      <c r="G999" s="385">
        <f>SUM(G994:G998)</f>
        <v>510.31299999999999</v>
      </c>
      <c r="H999" s="386" t="s">
        <v>128</v>
      </c>
    </row>
    <row r="1000" spans="1:8" ht="21.75" hidden="1" x14ac:dyDescent="0.5">
      <c r="A1000" s="387">
        <v>11.3</v>
      </c>
      <c r="B1000" s="429" t="s">
        <v>525</v>
      </c>
      <c r="C1000" s="371"/>
      <c r="D1000" s="377" t="s">
        <v>117</v>
      </c>
      <c r="E1000" s="373" t="s">
        <v>117</v>
      </c>
      <c r="F1000" s="374" t="s">
        <v>117</v>
      </c>
      <c r="G1000" s="375" t="s">
        <v>117</v>
      </c>
      <c r="H1000" s="411" t="s">
        <v>117</v>
      </c>
    </row>
    <row r="1001" spans="1:8" ht="21.75" hidden="1" x14ac:dyDescent="0.5">
      <c r="A1001" s="367"/>
      <c r="B1001" s="365" t="s">
        <v>298</v>
      </c>
      <c r="C1001" s="366"/>
      <c r="D1001" s="377" t="s">
        <v>117</v>
      </c>
      <c r="E1001" s="373" t="s">
        <v>117</v>
      </c>
      <c r="F1001" s="374" t="s">
        <v>117</v>
      </c>
      <c r="G1001" s="375" t="s">
        <v>117</v>
      </c>
      <c r="H1001" s="411" t="s">
        <v>117</v>
      </c>
    </row>
    <row r="1002" spans="1:8" ht="21.75" hidden="1" x14ac:dyDescent="0.5">
      <c r="A1002" s="367"/>
      <c r="B1002" s="370"/>
      <c r="C1002" s="366" t="s">
        <v>526</v>
      </c>
      <c r="D1002" s="482">
        <v>0.56999999999999995</v>
      </c>
      <c r="E1002" s="373" t="s">
        <v>284</v>
      </c>
      <c r="F1002" s="374">
        <v>637</v>
      </c>
      <c r="G1002" s="375">
        <f>D1002*F1002</f>
        <v>363.09</v>
      </c>
      <c r="H1002" s="411" t="s">
        <v>478</v>
      </c>
    </row>
    <row r="1003" spans="1:8" ht="21.75" hidden="1" x14ac:dyDescent="0.5">
      <c r="A1003" s="367"/>
      <c r="B1003" s="370"/>
      <c r="C1003" s="366" t="s">
        <v>524</v>
      </c>
      <c r="D1003" s="377">
        <v>0.25</v>
      </c>
      <c r="E1003" s="373" t="s">
        <v>284</v>
      </c>
      <c r="F1003" s="432">
        <v>830</v>
      </c>
      <c r="G1003" s="375">
        <f>D1003*F1003</f>
        <v>207.5</v>
      </c>
      <c r="H1003" s="367"/>
    </row>
    <row r="1004" spans="1:8" ht="21.75" hidden="1" x14ac:dyDescent="0.5">
      <c r="A1004" s="367"/>
      <c r="B1004" s="370"/>
      <c r="C1004" s="366" t="s">
        <v>286</v>
      </c>
      <c r="D1004" s="377">
        <v>0.15</v>
      </c>
      <c r="E1004" s="373" t="s">
        <v>120</v>
      </c>
      <c r="F1004" s="436">
        <v>12.92</v>
      </c>
      <c r="G1004" s="375">
        <f>D1004*F1004</f>
        <v>1.9379999999999999</v>
      </c>
      <c r="H1004" s="367"/>
    </row>
    <row r="1005" spans="1:8" ht="21.75" hidden="1" x14ac:dyDescent="0.5">
      <c r="A1005" s="379"/>
      <c r="B1005" s="380"/>
      <c r="C1005" s="381" t="s">
        <v>527</v>
      </c>
      <c r="D1005" s="382">
        <v>1</v>
      </c>
      <c r="E1005" s="383" t="s">
        <v>57</v>
      </c>
      <c r="F1005" s="384" t="s">
        <v>127</v>
      </c>
      <c r="G1005" s="385">
        <f>SUM(G1000:G1004)</f>
        <v>572.52799999999991</v>
      </c>
      <c r="H1005" s="386" t="s">
        <v>128</v>
      </c>
    </row>
    <row r="1006" spans="1:8" ht="21.75" hidden="1" x14ac:dyDescent="0.5">
      <c r="A1006" s="387">
        <v>11.4</v>
      </c>
      <c r="B1006" s="429" t="s">
        <v>528</v>
      </c>
      <c r="C1006" s="371"/>
      <c r="D1006" s="430" t="s">
        <v>117</v>
      </c>
      <c r="E1006" s="431" t="s">
        <v>117</v>
      </c>
      <c r="F1006" s="432" t="s">
        <v>117</v>
      </c>
      <c r="G1006" s="433" t="s">
        <v>117</v>
      </c>
      <c r="H1006" s="417" t="s">
        <v>117</v>
      </c>
    </row>
    <row r="1007" spans="1:8" ht="21.75" hidden="1" x14ac:dyDescent="0.5">
      <c r="A1007" s="367"/>
      <c r="B1007" s="365" t="s">
        <v>298</v>
      </c>
      <c r="C1007" s="366"/>
      <c r="D1007" s="377" t="s">
        <v>117</v>
      </c>
      <c r="E1007" s="373" t="s">
        <v>117</v>
      </c>
      <c r="F1007" s="374" t="s">
        <v>117</v>
      </c>
      <c r="G1007" s="375" t="s">
        <v>117</v>
      </c>
      <c r="H1007" s="411" t="s">
        <v>117</v>
      </c>
    </row>
    <row r="1008" spans="1:8" ht="21.75" hidden="1" x14ac:dyDescent="0.5">
      <c r="A1008" s="447"/>
      <c r="B1008" s="448"/>
      <c r="C1008" s="449" t="s">
        <v>529</v>
      </c>
      <c r="D1008" s="513">
        <v>0.56999999999999995</v>
      </c>
      <c r="E1008" s="451" t="s">
        <v>284</v>
      </c>
      <c r="F1008" s="478">
        <v>787</v>
      </c>
      <c r="G1008" s="495">
        <f>D1008*F1008</f>
        <v>448.59</v>
      </c>
      <c r="H1008" s="514" t="s">
        <v>478</v>
      </c>
    </row>
    <row r="1009" spans="1:8" ht="21.75" hidden="1" x14ac:dyDescent="0.5">
      <c r="A1009" s="367"/>
      <c r="B1009" s="370"/>
      <c r="C1009" s="366" t="s">
        <v>524</v>
      </c>
      <c r="D1009" s="377">
        <v>0.25</v>
      </c>
      <c r="E1009" s="373" t="s">
        <v>284</v>
      </c>
      <c r="F1009" s="374">
        <v>830</v>
      </c>
      <c r="G1009" s="375">
        <f>D1009*F1009</f>
        <v>207.5</v>
      </c>
      <c r="H1009" s="367"/>
    </row>
    <row r="1010" spans="1:8" ht="21.75" hidden="1" x14ac:dyDescent="0.5">
      <c r="A1010" s="367"/>
      <c r="B1010" s="370"/>
      <c r="C1010" s="366" t="s">
        <v>286</v>
      </c>
      <c r="D1010" s="377">
        <v>0.15</v>
      </c>
      <c r="E1010" s="373" t="s">
        <v>120</v>
      </c>
      <c r="F1010" s="436">
        <v>12.92</v>
      </c>
      <c r="G1010" s="375">
        <f>D1010*F1010</f>
        <v>1.9379999999999999</v>
      </c>
      <c r="H1010" s="367"/>
    </row>
    <row r="1011" spans="1:8" ht="21.75" hidden="1" x14ac:dyDescent="0.5">
      <c r="A1011" s="379"/>
      <c r="B1011" s="380"/>
      <c r="C1011" s="381" t="s">
        <v>530</v>
      </c>
      <c r="D1011" s="382">
        <v>1</v>
      </c>
      <c r="E1011" s="383" t="s">
        <v>57</v>
      </c>
      <c r="F1011" s="384" t="s">
        <v>127</v>
      </c>
      <c r="G1011" s="385">
        <f>SUM(G1006:G1010)</f>
        <v>658.02799999999991</v>
      </c>
      <c r="H1011" s="386" t="s">
        <v>128</v>
      </c>
    </row>
    <row r="1012" spans="1:8" ht="21.75" hidden="1" x14ac:dyDescent="0.5">
      <c r="A1012" s="387">
        <v>11.5</v>
      </c>
      <c r="B1012" s="429" t="s">
        <v>531</v>
      </c>
      <c r="C1012" s="371"/>
      <c r="D1012" s="430" t="s">
        <v>117</v>
      </c>
      <c r="E1012" s="431" t="s">
        <v>117</v>
      </c>
      <c r="F1012" s="432" t="s">
        <v>117</v>
      </c>
      <c r="G1012" s="433" t="s">
        <v>117</v>
      </c>
      <c r="H1012" s="417" t="s">
        <v>117</v>
      </c>
    </row>
    <row r="1013" spans="1:8" ht="21.75" hidden="1" x14ac:dyDescent="0.5">
      <c r="A1013" s="367"/>
      <c r="B1013" s="365" t="s">
        <v>298</v>
      </c>
      <c r="C1013" s="366"/>
      <c r="D1013" s="377" t="s">
        <v>117</v>
      </c>
      <c r="E1013" s="373" t="s">
        <v>117</v>
      </c>
      <c r="F1013" s="374" t="s">
        <v>117</v>
      </c>
      <c r="G1013" s="375" t="s">
        <v>117</v>
      </c>
      <c r="H1013" s="411" t="s">
        <v>117</v>
      </c>
    </row>
    <row r="1014" spans="1:8" ht="21.75" hidden="1" x14ac:dyDescent="0.5">
      <c r="A1014" s="367"/>
      <c r="B1014" s="370"/>
      <c r="C1014" s="366" t="s">
        <v>532</v>
      </c>
      <c r="D1014" s="482">
        <v>0.56999999999999995</v>
      </c>
      <c r="E1014" s="373" t="s">
        <v>284</v>
      </c>
      <c r="F1014" s="374">
        <v>1412</v>
      </c>
      <c r="G1014" s="375">
        <f>D1014*F1014</f>
        <v>804.83999999999992</v>
      </c>
      <c r="H1014" s="411" t="s">
        <v>478</v>
      </c>
    </row>
    <row r="1015" spans="1:8" ht="21.75" hidden="1" x14ac:dyDescent="0.5">
      <c r="A1015" s="367"/>
      <c r="B1015" s="370"/>
      <c r="C1015" s="366" t="s">
        <v>524</v>
      </c>
      <c r="D1015" s="377">
        <v>0.25</v>
      </c>
      <c r="E1015" s="373" t="s">
        <v>284</v>
      </c>
      <c r="F1015" s="432">
        <v>830</v>
      </c>
      <c r="G1015" s="375">
        <f>D1015*F1015</f>
        <v>207.5</v>
      </c>
      <c r="H1015" s="367"/>
    </row>
    <row r="1016" spans="1:8" ht="21.75" hidden="1" x14ac:dyDescent="0.5">
      <c r="A1016" s="367"/>
      <c r="B1016" s="370"/>
      <c r="C1016" s="366" t="s">
        <v>286</v>
      </c>
      <c r="D1016" s="377">
        <v>0.15</v>
      </c>
      <c r="E1016" s="373" t="s">
        <v>120</v>
      </c>
      <c r="F1016" s="436">
        <v>12.92</v>
      </c>
      <c r="G1016" s="375">
        <f>D1016*F1016</f>
        <v>1.9379999999999999</v>
      </c>
      <c r="H1016" s="367"/>
    </row>
    <row r="1017" spans="1:8" ht="21.75" hidden="1" x14ac:dyDescent="0.5">
      <c r="A1017" s="379"/>
      <c r="B1017" s="380"/>
      <c r="C1017" s="381" t="s">
        <v>533</v>
      </c>
      <c r="D1017" s="382">
        <v>1</v>
      </c>
      <c r="E1017" s="383" t="s">
        <v>57</v>
      </c>
      <c r="F1017" s="384" t="s">
        <v>127</v>
      </c>
      <c r="G1017" s="385">
        <f>SUM(G1012:G1016)</f>
        <v>1014.2779999999999</v>
      </c>
      <c r="H1017" s="386" t="s">
        <v>128</v>
      </c>
    </row>
    <row r="1018" spans="1:8" ht="21.75" hidden="1" x14ac:dyDescent="0.5">
      <c r="A1018" s="387">
        <v>11.6</v>
      </c>
      <c r="B1018" s="429" t="s">
        <v>534</v>
      </c>
      <c r="C1018" s="371"/>
      <c r="D1018" s="430" t="s">
        <v>117</v>
      </c>
      <c r="E1018" s="431" t="s">
        <v>117</v>
      </c>
      <c r="F1018" s="432" t="s">
        <v>117</v>
      </c>
      <c r="G1018" s="433" t="s">
        <v>117</v>
      </c>
      <c r="H1018" s="417" t="s">
        <v>117</v>
      </c>
    </row>
    <row r="1019" spans="1:8" ht="21.75" hidden="1" x14ac:dyDescent="0.5">
      <c r="A1019" s="367"/>
      <c r="B1019" s="365" t="s">
        <v>298</v>
      </c>
      <c r="C1019" s="366"/>
      <c r="D1019" s="377" t="s">
        <v>117</v>
      </c>
      <c r="E1019" s="373" t="s">
        <v>117</v>
      </c>
      <c r="F1019" s="374" t="s">
        <v>117</v>
      </c>
      <c r="G1019" s="375" t="s">
        <v>117</v>
      </c>
      <c r="H1019" s="411" t="s">
        <v>117</v>
      </c>
    </row>
    <row r="1020" spans="1:8" ht="21.75" hidden="1" x14ac:dyDescent="0.5">
      <c r="A1020" s="367"/>
      <c r="B1020" s="370"/>
      <c r="C1020" s="366" t="s">
        <v>535</v>
      </c>
      <c r="D1020" s="482">
        <v>0.47799999999999998</v>
      </c>
      <c r="E1020" s="373" t="s">
        <v>284</v>
      </c>
      <c r="F1020" s="374">
        <v>787</v>
      </c>
      <c r="G1020" s="375">
        <f>D1020*F1020</f>
        <v>376.18599999999998</v>
      </c>
      <c r="H1020" s="411" t="s">
        <v>478</v>
      </c>
    </row>
    <row r="1021" spans="1:8" ht="21.75" hidden="1" x14ac:dyDescent="0.5">
      <c r="A1021" s="367"/>
      <c r="B1021" s="370"/>
      <c r="C1021" s="366" t="s">
        <v>524</v>
      </c>
      <c r="D1021" s="377">
        <v>0.25</v>
      </c>
      <c r="E1021" s="373" t="s">
        <v>284</v>
      </c>
      <c r="F1021" s="432">
        <v>830</v>
      </c>
      <c r="G1021" s="375">
        <f>D1021*F1021</f>
        <v>207.5</v>
      </c>
      <c r="H1021" s="367"/>
    </row>
    <row r="1022" spans="1:8" ht="21.75" hidden="1" x14ac:dyDescent="0.5">
      <c r="A1022" s="367"/>
      <c r="B1022" s="370"/>
      <c r="C1022" s="366" t="s">
        <v>286</v>
      </c>
      <c r="D1022" s="377">
        <v>0.15</v>
      </c>
      <c r="E1022" s="373" t="s">
        <v>120</v>
      </c>
      <c r="F1022" s="436">
        <v>12.92</v>
      </c>
      <c r="G1022" s="375">
        <f>D1022*F1022</f>
        <v>1.9379999999999999</v>
      </c>
      <c r="H1022" s="367"/>
    </row>
    <row r="1023" spans="1:8" ht="21.75" hidden="1" x14ac:dyDescent="0.5">
      <c r="A1023" s="379"/>
      <c r="B1023" s="380"/>
      <c r="C1023" s="381" t="s">
        <v>530</v>
      </c>
      <c r="D1023" s="382">
        <v>1</v>
      </c>
      <c r="E1023" s="383" t="s">
        <v>57</v>
      </c>
      <c r="F1023" s="384" t="s">
        <v>127</v>
      </c>
      <c r="G1023" s="385">
        <f>SUM(G1018:G1022)</f>
        <v>585.62399999999991</v>
      </c>
      <c r="H1023" s="386" t="s">
        <v>128</v>
      </c>
    </row>
    <row r="1024" spans="1:8" ht="21.75" hidden="1" x14ac:dyDescent="0.5">
      <c r="A1024" s="387">
        <v>11.7</v>
      </c>
      <c r="B1024" s="429" t="s">
        <v>536</v>
      </c>
      <c r="C1024" s="371"/>
      <c r="D1024" s="430" t="s">
        <v>117</v>
      </c>
      <c r="E1024" s="431" t="s">
        <v>117</v>
      </c>
      <c r="F1024" s="432" t="s">
        <v>117</v>
      </c>
      <c r="G1024" s="433" t="s">
        <v>117</v>
      </c>
      <c r="H1024" s="417" t="s">
        <v>117</v>
      </c>
    </row>
    <row r="1025" spans="1:8" ht="21.75" hidden="1" x14ac:dyDescent="0.5">
      <c r="A1025" s="367"/>
      <c r="B1025" s="365" t="s">
        <v>298</v>
      </c>
      <c r="C1025" s="366"/>
      <c r="D1025" s="377" t="s">
        <v>117</v>
      </c>
      <c r="E1025" s="373" t="s">
        <v>117</v>
      </c>
      <c r="F1025" s="374" t="s">
        <v>117</v>
      </c>
      <c r="G1025" s="375" t="s">
        <v>117</v>
      </c>
      <c r="H1025" s="411" t="s">
        <v>117</v>
      </c>
    </row>
    <row r="1026" spans="1:8" ht="21.75" hidden="1" x14ac:dyDescent="0.5">
      <c r="A1026" s="367"/>
      <c r="B1026" s="370"/>
      <c r="C1026" s="366" t="s">
        <v>537</v>
      </c>
      <c r="D1026" s="482">
        <v>0.47799999999999998</v>
      </c>
      <c r="E1026" s="373" t="s">
        <v>284</v>
      </c>
      <c r="F1026" s="374">
        <v>1482</v>
      </c>
      <c r="G1026" s="375">
        <f>D1026*F1026</f>
        <v>708.39599999999996</v>
      </c>
      <c r="H1026" s="411" t="s">
        <v>478</v>
      </c>
    </row>
    <row r="1027" spans="1:8" ht="21.75" hidden="1" x14ac:dyDescent="0.5">
      <c r="A1027" s="367"/>
      <c r="B1027" s="370"/>
      <c r="C1027" s="366" t="s">
        <v>524</v>
      </c>
      <c r="D1027" s="377">
        <v>0.25</v>
      </c>
      <c r="E1027" s="373" t="s">
        <v>284</v>
      </c>
      <c r="F1027" s="432">
        <v>830</v>
      </c>
      <c r="G1027" s="375">
        <f>D1027*F1027</f>
        <v>207.5</v>
      </c>
      <c r="H1027" s="367"/>
    </row>
    <row r="1028" spans="1:8" ht="21.75" hidden="1" x14ac:dyDescent="0.5">
      <c r="A1028" s="367"/>
      <c r="B1028" s="370"/>
      <c r="C1028" s="366" t="s">
        <v>286</v>
      </c>
      <c r="D1028" s="377">
        <v>0.15</v>
      </c>
      <c r="E1028" s="373" t="s">
        <v>120</v>
      </c>
      <c r="F1028" s="436">
        <v>12.92</v>
      </c>
      <c r="G1028" s="375">
        <f>D1028*F1028</f>
        <v>1.9379999999999999</v>
      </c>
      <c r="H1028" s="367"/>
    </row>
    <row r="1029" spans="1:8" ht="21.75" hidden="1" x14ac:dyDescent="0.5">
      <c r="A1029" s="379"/>
      <c r="B1029" s="380"/>
      <c r="C1029" s="381" t="s">
        <v>533</v>
      </c>
      <c r="D1029" s="382">
        <v>1</v>
      </c>
      <c r="E1029" s="383" t="s">
        <v>57</v>
      </c>
      <c r="F1029" s="384" t="s">
        <v>127</v>
      </c>
      <c r="G1029" s="385">
        <f>SUM(G1024:G1028)</f>
        <v>917.83399999999995</v>
      </c>
      <c r="H1029" s="386" t="s">
        <v>128</v>
      </c>
    </row>
    <row r="1030" spans="1:8" ht="21.75" hidden="1" x14ac:dyDescent="0.5">
      <c r="A1030" s="387">
        <v>11.8</v>
      </c>
      <c r="B1030" s="429" t="s">
        <v>538</v>
      </c>
      <c r="C1030" s="371"/>
      <c r="D1030" s="430" t="s">
        <v>117</v>
      </c>
      <c r="E1030" s="431" t="s">
        <v>117</v>
      </c>
      <c r="F1030" s="432" t="s">
        <v>117</v>
      </c>
      <c r="G1030" s="433" t="s">
        <v>117</v>
      </c>
      <c r="H1030" s="417" t="s">
        <v>117</v>
      </c>
    </row>
    <row r="1031" spans="1:8" ht="21.75" hidden="1" x14ac:dyDescent="0.5">
      <c r="A1031" s="367"/>
      <c r="B1031" s="365" t="s">
        <v>539</v>
      </c>
      <c r="C1031" s="366"/>
      <c r="D1031" s="377" t="s">
        <v>117</v>
      </c>
      <c r="E1031" s="373" t="s">
        <v>117</v>
      </c>
      <c r="F1031" s="374" t="s">
        <v>117</v>
      </c>
      <c r="G1031" s="375" t="s">
        <v>117</v>
      </c>
      <c r="H1031" s="411" t="s">
        <v>117</v>
      </c>
    </row>
    <row r="1032" spans="1:8" ht="21.75" hidden="1" x14ac:dyDescent="0.5">
      <c r="A1032" s="367"/>
      <c r="B1032" s="370"/>
      <c r="C1032" s="366" t="s">
        <v>540</v>
      </c>
      <c r="D1032" s="482">
        <v>0.54700000000000004</v>
      </c>
      <c r="E1032" s="373" t="s">
        <v>284</v>
      </c>
      <c r="F1032" s="374">
        <v>787</v>
      </c>
      <c r="G1032" s="375">
        <f>D1032*F1032</f>
        <v>430.48900000000003</v>
      </c>
      <c r="H1032" s="411" t="s">
        <v>478</v>
      </c>
    </row>
    <row r="1033" spans="1:8" ht="21.75" hidden="1" x14ac:dyDescent="0.5">
      <c r="A1033" s="367"/>
      <c r="B1033" s="370"/>
      <c r="C1033" s="366" t="s">
        <v>524</v>
      </c>
      <c r="D1033" s="377">
        <v>0.25</v>
      </c>
      <c r="E1033" s="373" t="s">
        <v>284</v>
      </c>
      <c r="F1033" s="432">
        <v>830</v>
      </c>
      <c r="G1033" s="375">
        <f>D1033*F1033</f>
        <v>207.5</v>
      </c>
      <c r="H1033" s="367"/>
    </row>
    <row r="1034" spans="1:8" ht="21.75" hidden="1" x14ac:dyDescent="0.5">
      <c r="A1034" s="367"/>
      <c r="B1034" s="370"/>
      <c r="C1034" s="366" t="s">
        <v>286</v>
      </c>
      <c r="D1034" s="377">
        <v>0.15</v>
      </c>
      <c r="E1034" s="373" t="s">
        <v>120</v>
      </c>
      <c r="F1034" s="436">
        <v>12.92</v>
      </c>
      <c r="G1034" s="375">
        <f>D1034*F1034</f>
        <v>1.9379999999999999</v>
      </c>
      <c r="H1034" s="367"/>
    </row>
    <row r="1035" spans="1:8" ht="21.75" hidden="1" x14ac:dyDescent="0.5">
      <c r="A1035" s="379"/>
      <c r="B1035" s="380"/>
      <c r="C1035" s="381" t="s">
        <v>541</v>
      </c>
      <c r="D1035" s="382">
        <v>1</v>
      </c>
      <c r="E1035" s="383" t="s">
        <v>57</v>
      </c>
      <c r="F1035" s="384" t="s">
        <v>127</v>
      </c>
      <c r="G1035" s="385">
        <f>SUM(G1030:G1034)</f>
        <v>639.92700000000002</v>
      </c>
      <c r="H1035" s="386" t="s">
        <v>128</v>
      </c>
    </row>
    <row r="1036" spans="1:8" ht="21.75" hidden="1" x14ac:dyDescent="0.5">
      <c r="A1036" s="387">
        <v>11.9</v>
      </c>
      <c r="B1036" s="365" t="s">
        <v>542</v>
      </c>
      <c r="C1036" s="366"/>
      <c r="D1036" s="377" t="s">
        <v>117</v>
      </c>
      <c r="E1036" s="431" t="s">
        <v>117</v>
      </c>
      <c r="F1036" s="432" t="s">
        <v>117</v>
      </c>
      <c r="G1036" s="433" t="s">
        <v>117</v>
      </c>
      <c r="H1036" s="417" t="s">
        <v>117</v>
      </c>
    </row>
    <row r="1037" spans="1:8" ht="21.75" hidden="1" x14ac:dyDescent="0.5">
      <c r="A1037" s="367"/>
      <c r="B1037" s="365" t="s">
        <v>539</v>
      </c>
      <c r="C1037" s="366"/>
      <c r="D1037" s="377" t="s">
        <v>117</v>
      </c>
      <c r="E1037" s="373" t="s">
        <v>117</v>
      </c>
      <c r="F1037" s="374" t="s">
        <v>117</v>
      </c>
      <c r="G1037" s="375" t="s">
        <v>117</v>
      </c>
      <c r="H1037" s="411" t="s">
        <v>117</v>
      </c>
    </row>
    <row r="1038" spans="1:8" ht="21.75" hidden="1" x14ac:dyDescent="0.5">
      <c r="A1038" s="367"/>
      <c r="B1038" s="370"/>
      <c r="C1038" s="366" t="s">
        <v>543</v>
      </c>
      <c r="D1038" s="482">
        <v>0.54700000000000004</v>
      </c>
      <c r="E1038" s="373" t="s">
        <v>284</v>
      </c>
      <c r="F1038" s="374">
        <v>1992</v>
      </c>
      <c r="G1038" s="375">
        <f>D1038*F1038</f>
        <v>1089.624</v>
      </c>
      <c r="H1038" s="411" t="s">
        <v>478</v>
      </c>
    </row>
    <row r="1039" spans="1:8" ht="21.75" hidden="1" x14ac:dyDescent="0.5">
      <c r="A1039" s="367"/>
      <c r="B1039" s="370"/>
      <c r="C1039" s="366" t="s">
        <v>524</v>
      </c>
      <c r="D1039" s="377">
        <v>0.25</v>
      </c>
      <c r="E1039" s="373" t="s">
        <v>284</v>
      </c>
      <c r="F1039" s="432">
        <v>830</v>
      </c>
      <c r="G1039" s="375">
        <f>D1039*F1039</f>
        <v>207.5</v>
      </c>
      <c r="H1039" s="367"/>
    </row>
    <row r="1040" spans="1:8" ht="21.75" hidden="1" x14ac:dyDescent="0.5">
      <c r="A1040" s="367"/>
      <c r="B1040" s="370"/>
      <c r="C1040" s="366" t="s">
        <v>286</v>
      </c>
      <c r="D1040" s="377">
        <v>0.15</v>
      </c>
      <c r="E1040" s="373" t="s">
        <v>120</v>
      </c>
      <c r="F1040" s="436">
        <v>12.92</v>
      </c>
      <c r="G1040" s="375">
        <f>D1040*F1040</f>
        <v>1.9379999999999999</v>
      </c>
      <c r="H1040" s="367"/>
    </row>
    <row r="1041" spans="1:8" ht="21.75" hidden="1" x14ac:dyDescent="0.5">
      <c r="A1041" s="379"/>
      <c r="B1041" s="380"/>
      <c r="C1041" s="381" t="s">
        <v>544</v>
      </c>
      <c r="D1041" s="382">
        <v>1</v>
      </c>
      <c r="E1041" s="383" t="s">
        <v>57</v>
      </c>
      <c r="F1041" s="384" t="s">
        <v>127</v>
      </c>
      <c r="G1041" s="385">
        <f>SUM(G1036:G1040)</f>
        <v>1299.0620000000001</v>
      </c>
      <c r="H1041" s="386" t="s">
        <v>128</v>
      </c>
    </row>
    <row r="1042" spans="1:8" ht="21.75" hidden="1" x14ac:dyDescent="0.5">
      <c r="A1042" s="470">
        <v>11.1</v>
      </c>
      <c r="B1042" s="365" t="s">
        <v>545</v>
      </c>
      <c r="C1042" s="366"/>
      <c r="D1042" s="377" t="s">
        <v>117</v>
      </c>
      <c r="E1042" s="373" t="s">
        <v>117</v>
      </c>
      <c r="F1042" s="374" t="s">
        <v>117</v>
      </c>
      <c r="G1042" s="375" t="s">
        <v>117</v>
      </c>
      <c r="H1042" s="411" t="s">
        <v>117</v>
      </c>
    </row>
    <row r="1043" spans="1:8" ht="21.75" hidden="1" x14ac:dyDescent="0.5">
      <c r="A1043" s="367"/>
      <c r="B1043" s="365" t="s">
        <v>539</v>
      </c>
      <c r="C1043" s="366"/>
      <c r="D1043" s="377" t="s">
        <v>117</v>
      </c>
      <c r="E1043" s="373" t="s">
        <v>117</v>
      </c>
      <c r="F1043" s="374" t="s">
        <v>117</v>
      </c>
      <c r="G1043" s="375" t="s">
        <v>117</v>
      </c>
      <c r="H1043" s="411" t="s">
        <v>117</v>
      </c>
    </row>
    <row r="1044" spans="1:8" ht="21.75" hidden="1" x14ac:dyDescent="0.5">
      <c r="A1044" s="367"/>
      <c r="B1044" s="370"/>
      <c r="C1044" s="366" t="s">
        <v>546</v>
      </c>
      <c r="D1044" s="482">
        <v>0.54700000000000004</v>
      </c>
      <c r="E1044" s="373" t="s">
        <v>284</v>
      </c>
      <c r="F1044" s="374">
        <v>1482</v>
      </c>
      <c r="G1044" s="375">
        <f>D1044*F1044</f>
        <v>810.65400000000011</v>
      </c>
      <c r="H1044" s="411" t="s">
        <v>478</v>
      </c>
    </row>
    <row r="1045" spans="1:8" ht="21.75" hidden="1" x14ac:dyDescent="0.5">
      <c r="A1045" s="447"/>
      <c r="B1045" s="448"/>
      <c r="C1045" s="449" t="s">
        <v>524</v>
      </c>
      <c r="D1045" s="477">
        <v>0.25</v>
      </c>
      <c r="E1045" s="451" t="s">
        <v>284</v>
      </c>
      <c r="F1045" s="478">
        <v>830</v>
      </c>
      <c r="G1045" s="495">
        <f>D1045*F1045</f>
        <v>207.5</v>
      </c>
      <c r="H1045" s="447"/>
    </row>
    <row r="1046" spans="1:8" ht="21.75" hidden="1" x14ac:dyDescent="0.5">
      <c r="A1046" s="367"/>
      <c r="B1046" s="370"/>
      <c r="C1046" s="366" t="s">
        <v>286</v>
      </c>
      <c r="D1046" s="377">
        <v>0.15</v>
      </c>
      <c r="E1046" s="373" t="s">
        <v>120</v>
      </c>
      <c r="F1046" s="438">
        <v>12.92</v>
      </c>
      <c r="G1046" s="375">
        <f>D1046*F1046</f>
        <v>1.9379999999999999</v>
      </c>
      <c r="H1046" s="367"/>
    </row>
    <row r="1047" spans="1:8" ht="21.75" hidden="1" x14ac:dyDescent="0.5">
      <c r="A1047" s="379"/>
      <c r="B1047" s="380"/>
      <c r="C1047" s="381" t="s">
        <v>547</v>
      </c>
      <c r="D1047" s="382">
        <v>1</v>
      </c>
      <c r="E1047" s="383" t="s">
        <v>57</v>
      </c>
      <c r="F1047" s="384" t="s">
        <v>127</v>
      </c>
      <c r="G1047" s="385">
        <f>SUM(G1042:G1046)</f>
        <v>1020.0920000000001</v>
      </c>
      <c r="H1047" s="386" t="s">
        <v>128</v>
      </c>
    </row>
    <row r="1048" spans="1:8" ht="21.75" hidden="1" x14ac:dyDescent="0.5">
      <c r="A1048" s="387">
        <v>11.11</v>
      </c>
      <c r="B1048" s="429" t="s">
        <v>548</v>
      </c>
      <c r="C1048" s="371"/>
      <c r="D1048" s="430" t="s">
        <v>117</v>
      </c>
      <c r="E1048" s="431" t="s">
        <v>117</v>
      </c>
      <c r="F1048" s="432" t="s">
        <v>117</v>
      </c>
      <c r="G1048" s="433" t="s">
        <v>117</v>
      </c>
      <c r="H1048" s="417" t="s">
        <v>117</v>
      </c>
    </row>
    <row r="1049" spans="1:8" ht="21.75" hidden="1" x14ac:dyDescent="0.5">
      <c r="A1049" s="367"/>
      <c r="B1049" s="365" t="s">
        <v>549</v>
      </c>
      <c r="C1049" s="366"/>
      <c r="D1049" s="377" t="s">
        <v>117</v>
      </c>
      <c r="E1049" s="373" t="s">
        <v>117</v>
      </c>
      <c r="F1049" s="374" t="s">
        <v>117</v>
      </c>
      <c r="G1049" s="375" t="s">
        <v>117</v>
      </c>
      <c r="H1049" s="411" t="s">
        <v>117</v>
      </c>
    </row>
    <row r="1050" spans="1:8" ht="21.75" hidden="1" x14ac:dyDescent="0.5">
      <c r="A1050" s="367"/>
      <c r="B1050" s="370"/>
      <c r="C1050" s="366" t="s">
        <v>309</v>
      </c>
      <c r="D1050" s="377">
        <v>1</v>
      </c>
      <c r="E1050" s="373" t="s">
        <v>57</v>
      </c>
      <c r="F1050" s="374">
        <v>69.58</v>
      </c>
      <c r="G1050" s="375">
        <f>D1050*F1050</f>
        <v>69.58</v>
      </c>
      <c r="H1050" s="483" t="s">
        <v>310</v>
      </c>
    </row>
    <row r="1051" spans="1:8" ht="21.75" hidden="1" x14ac:dyDescent="0.5">
      <c r="A1051" s="367"/>
      <c r="B1051" s="370"/>
      <c r="C1051" s="366" t="s">
        <v>550</v>
      </c>
      <c r="D1051" s="377">
        <v>0.48</v>
      </c>
      <c r="E1051" s="373" t="s">
        <v>284</v>
      </c>
      <c r="F1051" s="432">
        <v>388</v>
      </c>
      <c r="G1051" s="375">
        <f>D1051*F1051</f>
        <v>186.23999999999998</v>
      </c>
      <c r="H1051" s="367"/>
    </row>
    <row r="1052" spans="1:8" ht="21.75" hidden="1" x14ac:dyDescent="0.5">
      <c r="A1052" s="367"/>
      <c r="B1052" s="370"/>
      <c r="C1052" s="366" t="s">
        <v>286</v>
      </c>
      <c r="D1052" s="377">
        <v>0.2</v>
      </c>
      <c r="E1052" s="373" t="s">
        <v>120</v>
      </c>
      <c r="F1052" s="436">
        <v>12.92</v>
      </c>
      <c r="G1052" s="375">
        <f>D1052*F1052</f>
        <v>2.5840000000000001</v>
      </c>
      <c r="H1052" s="367"/>
    </row>
    <row r="1053" spans="1:8" ht="21.75" hidden="1" x14ac:dyDescent="0.5">
      <c r="A1053" s="379"/>
      <c r="B1053" s="380"/>
      <c r="C1053" s="381" t="s">
        <v>2465</v>
      </c>
      <c r="D1053" s="382">
        <v>1</v>
      </c>
      <c r="E1053" s="383" t="s">
        <v>57</v>
      </c>
      <c r="F1053" s="384" t="s">
        <v>127</v>
      </c>
      <c r="G1053" s="385">
        <f>SUM(G1048:G1052)</f>
        <v>258.404</v>
      </c>
      <c r="H1053" s="386" t="s">
        <v>128</v>
      </c>
    </row>
    <row r="1054" spans="1:8" ht="21.75" hidden="1" x14ac:dyDescent="0.5">
      <c r="A1054" s="387">
        <v>11.12</v>
      </c>
      <c r="B1054" s="429" t="s">
        <v>552</v>
      </c>
      <c r="C1054" s="371"/>
      <c r="D1054" s="430" t="s">
        <v>117</v>
      </c>
      <c r="E1054" s="431" t="s">
        <v>117</v>
      </c>
      <c r="F1054" s="432" t="s">
        <v>117</v>
      </c>
      <c r="G1054" s="433" t="s">
        <v>117</v>
      </c>
      <c r="H1054" s="417" t="s">
        <v>117</v>
      </c>
    </row>
    <row r="1055" spans="1:8" ht="21.75" hidden="1" x14ac:dyDescent="0.5">
      <c r="A1055" s="367"/>
      <c r="B1055" s="365" t="s">
        <v>553</v>
      </c>
      <c r="C1055" s="366"/>
      <c r="D1055" s="377" t="s">
        <v>117</v>
      </c>
      <c r="E1055" s="373" t="s">
        <v>117</v>
      </c>
      <c r="F1055" s="374" t="s">
        <v>117</v>
      </c>
      <c r="G1055" s="375" t="s">
        <v>117</v>
      </c>
      <c r="H1055" s="411" t="s">
        <v>117</v>
      </c>
    </row>
    <row r="1056" spans="1:8" ht="21.75" hidden="1" x14ac:dyDescent="0.5">
      <c r="A1056" s="367"/>
      <c r="B1056" s="370"/>
      <c r="C1056" s="366" t="s">
        <v>309</v>
      </c>
      <c r="D1056" s="377">
        <v>1</v>
      </c>
      <c r="E1056" s="373" t="s">
        <v>57</v>
      </c>
      <c r="F1056" s="374">
        <v>69.58</v>
      </c>
      <c r="G1056" s="375">
        <f>D1056*F1056</f>
        <v>69.58</v>
      </c>
      <c r="H1056" s="483" t="s">
        <v>310</v>
      </c>
    </row>
    <row r="1057" spans="1:8" ht="21.75" hidden="1" x14ac:dyDescent="0.5">
      <c r="A1057" s="379"/>
      <c r="B1057" s="380"/>
      <c r="C1057" s="381" t="s">
        <v>554</v>
      </c>
      <c r="D1057" s="484">
        <v>0.48</v>
      </c>
      <c r="E1057" s="383" t="s">
        <v>284</v>
      </c>
      <c r="F1057" s="464">
        <v>830</v>
      </c>
      <c r="G1057" s="398">
        <f>D1057*F1057</f>
        <v>398.4</v>
      </c>
      <c r="H1057" s="379"/>
    </row>
    <row r="1058" spans="1:8" ht="21.75" hidden="1" x14ac:dyDescent="0.5">
      <c r="A1058" s="388"/>
      <c r="B1058" s="459"/>
      <c r="C1058" s="371" t="s">
        <v>286</v>
      </c>
      <c r="D1058" s="430">
        <v>0.2</v>
      </c>
      <c r="E1058" s="431" t="s">
        <v>120</v>
      </c>
      <c r="F1058" s="436">
        <v>12.92</v>
      </c>
      <c r="G1058" s="433">
        <f>D1058*F1058</f>
        <v>2.5840000000000001</v>
      </c>
      <c r="H1058" s="388"/>
    </row>
    <row r="1059" spans="1:8" ht="21.75" hidden="1" x14ac:dyDescent="0.5">
      <c r="A1059" s="379"/>
      <c r="B1059" s="380"/>
      <c r="C1059" s="381" t="s">
        <v>2466</v>
      </c>
      <c r="D1059" s="382">
        <v>1</v>
      </c>
      <c r="E1059" s="383" t="s">
        <v>57</v>
      </c>
      <c r="F1059" s="384" t="s">
        <v>127</v>
      </c>
      <c r="G1059" s="385">
        <f>SUM(G1054:G1058)</f>
        <v>470.56399999999996</v>
      </c>
      <c r="H1059" s="386" t="s">
        <v>128</v>
      </c>
    </row>
    <row r="1060" spans="1:8" ht="21.75" hidden="1" x14ac:dyDescent="0.5">
      <c r="A1060" s="470">
        <v>11.13</v>
      </c>
      <c r="B1060" s="429" t="s">
        <v>556</v>
      </c>
      <c r="C1060" s="371"/>
      <c r="D1060" s="430" t="s">
        <v>117</v>
      </c>
      <c r="E1060" s="431" t="s">
        <v>117</v>
      </c>
      <c r="F1060" s="432" t="s">
        <v>117</v>
      </c>
      <c r="G1060" s="433" t="s">
        <v>117</v>
      </c>
      <c r="H1060" s="417" t="s">
        <v>117</v>
      </c>
    </row>
    <row r="1061" spans="1:8" ht="21.75" hidden="1" x14ac:dyDescent="0.5">
      <c r="A1061" s="367"/>
      <c r="B1061" s="365" t="s">
        <v>549</v>
      </c>
      <c r="C1061" s="366"/>
      <c r="D1061" s="377" t="s">
        <v>117</v>
      </c>
      <c r="E1061" s="373" t="s">
        <v>117</v>
      </c>
      <c r="F1061" s="374" t="s">
        <v>117</v>
      </c>
      <c r="G1061" s="375" t="s">
        <v>117</v>
      </c>
      <c r="H1061" s="411" t="s">
        <v>117</v>
      </c>
    </row>
    <row r="1062" spans="1:8" ht="21.75" hidden="1" x14ac:dyDescent="0.5">
      <c r="A1062" s="367"/>
      <c r="B1062" s="370"/>
      <c r="C1062" s="366" t="s">
        <v>317</v>
      </c>
      <c r="D1062" s="377">
        <v>1</v>
      </c>
      <c r="E1062" s="373" t="s">
        <v>57</v>
      </c>
      <c r="F1062" s="374">
        <v>106.5</v>
      </c>
      <c r="G1062" s="375">
        <f>D1062*F1062</f>
        <v>106.5</v>
      </c>
      <c r="H1062" s="483" t="s">
        <v>310</v>
      </c>
    </row>
    <row r="1063" spans="1:8" ht="21.75" hidden="1" x14ac:dyDescent="0.5">
      <c r="A1063" s="367"/>
      <c r="B1063" s="370"/>
      <c r="C1063" s="366" t="s">
        <v>550</v>
      </c>
      <c r="D1063" s="377">
        <v>0.48</v>
      </c>
      <c r="E1063" s="373" t="s">
        <v>284</v>
      </c>
      <c r="F1063" s="432">
        <v>388</v>
      </c>
      <c r="G1063" s="375">
        <f>D1063*F1063</f>
        <v>186.23999999999998</v>
      </c>
      <c r="H1063" s="367"/>
    </row>
    <row r="1064" spans="1:8" ht="21.75" hidden="1" x14ac:dyDescent="0.5">
      <c r="A1064" s="367"/>
      <c r="B1064" s="370"/>
      <c r="C1064" s="366" t="s">
        <v>286</v>
      </c>
      <c r="D1064" s="377">
        <v>0.2</v>
      </c>
      <c r="E1064" s="373" t="s">
        <v>120</v>
      </c>
      <c r="F1064" s="436">
        <v>12.92</v>
      </c>
      <c r="G1064" s="375">
        <f>D1064*F1064</f>
        <v>2.5840000000000001</v>
      </c>
      <c r="H1064" s="367"/>
    </row>
    <row r="1065" spans="1:8" ht="21.75" hidden="1" x14ac:dyDescent="0.5">
      <c r="A1065" s="379"/>
      <c r="B1065" s="380"/>
      <c r="C1065" s="381" t="s">
        <v>2467</v>
      </c>
      <c r="D1065" s="382">
        <v>1</v>
      </c>
      <c r="E1065" s="383" t="s">
        <v>57</v>
      </c>
      <c r="F1065" s="384" t="s">
        <v>127</v>
      </c>
      <c r="G1065" s="385">
        <f>SUM(G1060:G1064)</f>
        <v>295.32400000000001</v>
      </c>
      <c r="H1065" s="386" t="s">
        <v>128</v>
      </c>
    </row>
    <row r="1066" spans="1:8" ht="21.75" hidden="1" x14ac:dyDescent="0.5">
      <c r="A1066" s="387">
        <v>11.14</v>
      </c>
      <c r="B1066" s="429" t="s">
        <v>558</v>
      </c>
      <c r="C1066" s="371"/>
      <c r="D1066" s="430" t="s">
        <v>117</v>
      </c>
      <c r="E1066" s="431" t="s">
        <v>117</v>
      </c>
      <c r="F1066" s="432" t="s">
        <v>117</v>
      </c>
      <c r="G1066" s="433" t="s">
        <v>117</v>
      </c>
      <c r="H1066" s="417" t="s">
        <v>117</v>
      </c>
    </row>
    <row r="1067" spans="1:8" ht="21.75" hidden="1" x14ac:dyDescent="0.5">
      <c r="A1067" s="367"/>
      <c r="B1067" s="365" t="s">
        <v>553</v>
      </c>
      <c r="C1067" s="366"/>
      <c r="D1067" s="377" t="s">
        <v>117</v>
      </c>
      <c r="E1067" s="373" t="s">
        <v>117</v>
      </c>
      <c r="F1067" s="374" t="s">
        <v>117</v>
      </c>
      <c r="G1067" s="375" t="s">
        <v>117</v>
      </c>
      <c r="H1067" s="411" t="s">
        <v>117</v>
      </c>
    </row>
    <row r="1068" spans="1:8" ht="21.75" hidden="1" x14ac:dyDescent="0.5">
      <c r="A1068" s="367"/>
      <c r="B1068" s="370"/>
      <c r="C1068" s="366" t="s">
        <v>317</v>
      </c>
      <c r="D1068" s="377">
        <v>1</v>
      </c>
      <c r="E1068" s="373" t="s">
        <v>57</v>
      </c>
      <c r="F1068" s="374">
        <v>106.25</v>
      </c>
      <c r="G1068" s="375">
        <f>D1068*F1068</f>
        <v>106.25</v>
      </c>
      <c r="H1068" s="483" t="s">
        <v>310</v>
      </c>
    </row>
    <row r="1069" spans="1:8" ht="21.75" hidden="1" x14ac:dyDescent="0.5">
      <c r="A1069" s="367"/>
      <c r="B1069" s="370"/>
      <c r="C1069" s="366" t="s">
        <v>554</v>
      </c>
      <c r="D1069" s="377">
        <v>0.48</v>
      </c>
      <c r="E1069" s="373" t="s">
        <v>284</v>
      </c>
      <c r="F1069" s="432">
        <v>830</v>
      </c>
      <c r="G1069" s="375">
        <f>D1069*F1069</f>
        <v>398.4</v>
      </c>
      <c r="H1069" s="367"/>
    </row>
    <row r="1070" spans="1:8" ht="21.75" hidden="1" x14ac:dyDescent="0.5">
      <c r="A1070" s="367"/>
      <c r="B1070" s="370"/>
      <c r="C1070" s="366" t="s">
        <v>286</v>
      </c>
      <c r="D1070" s="377">
        <v>0.2</v>
      </c>
      <c r="E1070" s="373" t="s">
        <v>120</v>
      </c>
      <c r="F1070" s="436">
        <v>12.92</v>
      </c>
      <c r="G1070" s="375">
        <f>D1070*F1070</f>
        <v>2.5840000000000001</v>
      </c>
      <c r="H1070" s="367"/>
    </row>
    <row r="1071" spans="1:8" ht="21.75" hidden="1" x14ac:dyDescent="0.5">
      <c r="A1071" s="379"/>
      <c r="B1071" s="380"/>
      <c r="C1071" s="381" t="s">
        <v>2468</v>
      </c>
      <c r="D1071" s="382">
        <v>1</v>
      </c>
      <c r="E1071" s="383" t="s">
        <v>57</v>
      </c>
      <c r="F1071" s="384" t="s">
        <v>127</v>
      </c>
      <c r="G1071" s="385">
        <f>SUM(G1066:G1070)</f>
        <v>507.23399999999998</v>
      </c>
      <c r="H1071" s="386" t="s">
        <v>128</v>
      </c>
    </row>
    <row r="1072" spans="1:8" ht="21.75" hidden="1" x14ac:dyDescent="0.5">
      <c r="A1072" s="387">
        <v>11.15</v>
      </c>
      <c r="B1072" s="429" t="s">
        <v>560</v>
      </c>
      <c r="C1072" s="371"/>
      <c r="D1072" s="430" t="s">
        <v>117</v>
      </c>
      <c r="E1072" s="431" t="s">
        <v>117</v>
      </c>
      <c r="F1072" s="432" t="s">
        <v>117</v>
      </c>
      <c r="G1072" s="433" t="s">
        <v>117</v>
      </c>
      <c r="H1072" s="417" t="s">
        <v>117</v>
      </c>
    </row>
    <row r="1073" spans="1:8" ht="21.75" hidden="1" x14ac:dyDescent="0.5">
      <c r="A1073" s="367"/>
      <c r="B1073" s="365" t="s">
        <v>549</v>
      </c>
      <c r="C1073" s="366"/>
      <c r="D1073" s="377" t="s">
        <v>117</v>
      </c>
      <c r="E1073" s="373" t="s">
        <v>117</v>
      </c>
      <c r="F1073" s="374" t="s">
        <v>117</v>
      </c>
      <c r="G1073" s="375" t="s">
        <v>117</v>
      </c>
      <c r="H1073" s="411" t="s">
        <v>117</v>
      </c>
    </row>
    <row r="1074" spans="1:8" ht="21.75" hidden="1" x14ac:dyDescent="0.5">
      <c r="A1074" s="367"/>
      <c r="B1074" s="370"/>
      <c r="C1074" s="366" t="s">
        <v>332</v>
      </c>
      <c r="D1074" s="377">
        <v>1</v>
      </c>
      <c r="E1074" s="373" t="s">
        <v>57</v>
      </c>
      <c r="F1074" s="374">
        <v>116.67</v>
      </c>
      <c r="G1074" s="375">
        <f>D1074*F1074</f>
        <v>116.67</v>
      </c>
      <c r="H1074" s="483" t="s">
        <v>310</v>
      </c>
    </row>
    <row r="1075" spans="1:8" ht="21.75" hidden="1" x14ac:dyDescent="0.5">
      <c r="A1075" s="367"/>
      <c r="B1075" s="370"/>
      <c r="C1075" s="366" t="s">
        <v>550</v>
      </c>
      <c r="D1075" s="377">
        <v>0.48</v>
      </c>
      <c r="E1075" s="373" t="s">
        <v>284</v>
      </c>
      <c r="F1075" s="432">
        <v>388</v>
      </c>
      <c r="G1075" s="375">
        <f>D1075*F1075</f>
        <v>186.23999999999998</v>
      </c>
      <c r="H1075" s="367"/>
    </row>
    <row r="1076" spans="1:8" ht="21.75" hidden="1" x14ac:dyDescent="0.5">
      <c r="A1076" s="367"/>
      <c r="B1076" s="370"/>
      <c r="C1076" s="366" t="s">
        <v>286</v>
      </c>
      <c r="D1076" s="377">
        <v>0.2</v>
      </c>
      <c r="E1076" s="373" t="s">
        <v>120</v>
      </c>
      <c r="F1076" s="436">
        <v>12.92</v>
      </c>
      <c r="G1076" s="375">
        <f>D1076*F1076</f>
        <v>2.5840000000000001</v>
      </c>
      <c r="H1076" s="367"/>
    </row>
    <row r="1077" spans="1:8" ht="21.75" hidden="1" x14ac:dyDescent="0.5">
      <c r="A1077" s="379"/>
      <c r="B1077" s="380"/>
      <c r="C1077" s="381" t="s">
        <v>2469</v>
      </c>
      <c r="D1077" s="382">
        <v>1</v>
      </c>
      <c r="E1077" s="383" t="s">
        <v>57</v>
      </c>
      <c r="F1077" s="384" t="s">
        <v>127</v>
      </c>
      <c r="G1077" s="385">
        <f>SUM(G1072:G1076)</f>
        <v>305.49399999999997</v>
      </c>
      <c r="H1077" s="386" t="s">
        <v>128</v>
      </c>
    </row>
    <row r="1078" spans="1:8" ht="21.75" hidden="1" x14ac:dyDescent="0.5">
      <c r="A1078" s="387">
        <v>11.16</v>
      </c>
      <c r="B1078" s="429" t="s">
        <v>562</v>
      </c>
      <c r="C1078" s="371"/>
      <c r="D1078" s="430" t="s">
        <v>117</v>
      </c>
      <c r="E1078" s="431" t="s">
        <v>117</v>
      </c>
      <c r="F1078" s="432" t="s">
        <v>117</v>
      </c>
      <c r="G1078" s="433" t="s">
        <v>117</v>
      </c>
      <c r="H1078" s="417" t="s">
        <v>117</v>
      </c>
    </row>
    <row r="1079" spans="1:8" ht="21.75" hidden="1" x14ac:dyDescent="0.5">
      <c r="A1079" s="367"/>
      <c r="B1079" s="365" t="s">
        <v>553</v>
      </c>
      <c r="C1079" s="366"/>
      <c r="D1079" s="377" t="s">
        <v>117</v>
      </c>
      <c r="E1079" s="373" t="s">
        <v>117</v>
      </c>
      <c r="F1079" s="374" t="s">
        <v>117</v>
      </c>
      <c r="G1079" s="375" t="s">
        <v>117</v>
      </c>
      <c r="H1079" s="411" t="s">
        <v>117</v>
      </c>
    </row>
    <row r="1080" spans="1:8" ht="21.75" hidden="1" x14ac:dyDescent="0.5">
      <c r="A1080" s="367"/>
      <c r="B1080" s="370"/>
      <c r="C1080" s="366" t="s">
        <v>332</v>
      </c>
      <c r="D1080" s="377">
        <v>1</v>
      </c>
      <c r="E1080" s="373" t="s">
        <v>57</v>
      </c>
      <c r="F1080" s="374">
        <v>116.67</v>
      </c>
      <c r="G1080" s="375">
        <f>D1080*F1080</f>
        <v>116.67</v>
      </c>
      <c r="H1080" s="483" t="s">
        <v>310</v>
      </c>
    </row>
    <row r="1081" spans="1:8" ht="21.75" hidden="1" x14ac:dyDescent="0.5">
      <c r="A1081" s="447"/>
      <c r="B1081" s="448"/>
      <c r="C1081" s="449" t="s">
        <v>554</v>
      </c>
      <c r="D1081" s="477">
        <v>0.48</v>
      </c>
      <c r="E1081" s="451" t="s">
        <v>284</v>
      </c>
      <c r="F1081" s="478">
        <v>830</v>
      </c>
      <c r="G1081" s="495">
        <f>D1081*F1081</f>
        <v>398.4</v>
      </c>
      <c r="H1081" s="447"/>
    </row>
    <row r="1082" spans="1:8" ht="21.75" hidden="1" x14ac:dyDescent="0.5">
      <c r="A1082" s="367"/>
      <c r="B1082" s="370"/>
      <c r="C1082" s="366" t="s">
        <v>286</v>
      </c>
      <c r="D1082" s="377">
        <v>0.2</v>
      </c>
      <c r="E1082" s="373" t="s">
        <v>120</v>
      </c>
      <c r="F1082" s="438">
        <v>12.92</v>
      </c>
      <c r="G1082" s="375">
        <f>D1082*F1082</f>
        <v>2.5840000000000001</v>
      </c>
      <c r="H1082" s="367"/>
    </row>
    <row r="1083" spans="1:8" ht="21.75" hidden="1" x14ac:dyDescent="0.5">
      <c r="A1083" s="379"/>
      <c r="B1083" s="380"/>
      <c r="C1083" s="381" t="s">
        <v>2470</v>
      </c>
      <c r="D1083" s="382">
        <v>1</v>
      </c>
      <c r="E1083" s="383" t="s">
        <v>57</v>
      </c>
      <c r="F1083" s="384" t="s">
        <v>127</v>
      </c>
      <c r="G1083" s="385">
        <f>SUM(G1078:G1082)</f>
        <v>517.65399999999988</v>
      </c>
      <c r="H1083" s="386" t="s">
        <v>128</v>
      </c>
    </row>
    <row r="1084" spans="1:8" ht="21.75" hidden="1" x14ac:dyDescent="0.5">
      <c r="A1084" s="387">
        <v>11.17</v>
      </c>
      <c r="B1084" s="429" t="s">
        <v>564</v>
      </c>
      <c r="C1084" s="371"/>
      <c r="D1084" s="430" t="s">
        <v>117</v>
      </c>
      <c r="E1084" s="431" t="s">
        <v>117</v>
      </c>
      <c r="F1084" s="432" t="s">
        <v>117</v>
      </c>
      <c r="G1084" s="433" t="s">
        <v>117</v>
      </c>
      <c r="H1084" s="417" t="s">
        <v>117</v>
      </c>
    </row>
    <row r="1085" spans="1:8" ht="21.75" hidden="1" x14ac:dyDescent="0.5">
      <c r="A1085" s="367"/>
      <c r="B1085" s="365" t="s">
        <v>549</v>
      </c>
      <c r="C1085" s="366"/>
      <c r="D1085" s="377" t="s">
        <v>117</v>
      </c>
      <c r="E1085" s="373" t="s">
        <v>117</v>
      </c>
      <c r="F1085" s="374" t="s">
        <v>117</v>
      </c>
      <c r="G1085" s="375" t="s">
        <v>117</v>
      </c>
      <c r="H1085" s="411" t="s">
        <v>117</v>
      </c>
    </row>
    <row r="1086" spans="1:8" ht="21.75" hidden="1" x14ac:dyDescent="0.5">
      <c r="A1086" s="367"/>
      <c r="B1086" s="370"/>
      <c r="C1086" s="366" t="s">
        <v>336</v>
      </c>
      <c r="D1086" s="377">
        <v>1</v>
      </c>
      <c r="E1086" s="373" t="s">
        <v>57</v>
      </c>
      <c r="F1086" s="374">
        <v>183.75</v>
      </c>
      <c r="G1086" s="375">
        <f>D1086*F1086</f>
        <v>183.75</v>
      </c>
      <c r="H1086" s="483" t="s">
        <v>310</v>
      </c>
    </row>
    <row r="1087" spans="1:8" ht="21.75" hidden="1" x14ac:dyDescent="0.5">
      <c r="A1087" s="367"/>
      <c r="B1087" s="370"/>
      <c r="C1087" s="366" t="s">
        <v>550</v>
      </c>
      <c r="D1087" s="377">
        <v>0.48</v>
      </c>
      <c r="E1087" s="373" t="s">
        <v>284</v>
      </c>
      <c r="F1087" s="432">
        <v>388</v>
      </c>
      <c r="G1087" s="375">
        <f>D1087*F1087</f>
        <v>186.23999999999998</v>
      </c>
      <c r="H1087" s="367"/>
    </row>
    <row r="1088" spans="1:8" ht="21.75" hidden="1" x14ac:dyDescent="0.5">
      <c r="A1088" s="367"/>
      <c r="B1088" s="370"/>
      <c r="C1088" s="366" t="s">
        <v>286</v>
      </c>
      <c r="D1088" s="377">
        <v>0.2</v>
      </c>
      <c r="E1088" s="373" t="s">
        <v>120</v>
      </c>
      <c r="F1088" s="436">
        <v>12.92</v>
      </c>
      <c r="G1088" s="375">
        <f>D1088*F1088</f>
        <v>2.5840000000000001</v>
      </c>
      <c r="H1088" s="367"/>
    </row>
    <row r="1089" spans="1:8" ht="21.75" hidden="1" x14ac:dyDescent="0.5">
      <c r="A1089" s="379"/>
      <c r="B1089" s="380"/>
      <c r="C1089" s="381" t="s">
        <v>2471</v>
      </c>
      <c r="D1089" s="382">
        <v>1</v>
      </c>
      <c r="E1089" s="383" t="s">
        <v>57</v>
      </c>
      <c r="F1089" s="384" t="s">
        <v>127</v>
      </c>
      <c r="G1089" s="385">
        <f>SUM(G1084:G1088)</f>
        <v>372.57400000000001</v>
      </c>
      <c r="H1089" s="386" t="s">
        <v>128</v>
      </c>
    </row>
    <row r="1090" spans="1:8" ht="21.75" hidden="1" x14ac:dyDescent="0.5">
      <c r="A1090" s="470">
        <v>11.18</v>
      </c>
      <c r="B1090" s="429" t="s">
        <v>566</v>
      </c>
      <c r="C1090" s="371"/>
      <c r="D1090" s="430" t="s">
        <v>117</v>
      </c>
      <c r="E1090" s="431" t="s">
        <v>117</v>
      </c>
      <c r="F1090" s="432" t="s">
        <v>117</v>
      </c>
      <c r="G1090" s="433" t="s">
        <v>117</v>
      </c>
      <c r="H1090" s="417" t="s">
        <v>117</v>
      </c>
    </row>
    <row r="1091" spans="1:8" ht="21.75" hidden="1" x14ac:dyDescent="0.5">
      <c r="A1091" s="367"/>
      <c r="B1091" s="365" t="s">
        <v>553</v>
      </c>
      <c r="C1091" s="366"/>
      <c r="D1091" s="377" t="s">
        <v>117</v>
      </c>
      <c r="E1091" s="373" t="s">
        <v>117</v>
      </c>
      <c r="F1091" s="374" t="s">
        <v>117</v>
      </c>
      <c r="G1091" s="375" t="s">
        <v>117</v>
      </c>
      <c r="H1091" s="411" t="s">
        <v>117</v>
      </c>
    </row>
    <row r="1092" spans="1:8" ht="21.75" hidden="1" x14ac:dyDescent="0.5">
      <c r="A1092" s="367"/>
      <c r="B1092" s="370"/>
      <c r="C1092" s="366" t="s">
        <v>336</v>
      </c>
      <c r="D1092" s="377">
        <v>1</v>
      </c>
      <c r="E1092" s="373" t="s">
        <v>57</v>
      </c>
      <c r="F1092" s="374">
        <v>183.75</v>
      </c>
      <c r="G1092" s="375">
        <f>D1092*F1092</f>
        <v>183.75</v>
      </c>
      <c r="H1092" s="483" t="s">
        <v>310</v>
      </c>
    </row>
    <row r="1093" spans="1:8" ht="21.75" hidden="1" x14ac:dyDescent="0.5">
      <c r="A1093" s="367"/>
      <c r="B1093" s="370"/>
      <c r="C1093" s="366" t="s">
        <v>554</v>
      </c>
      <c r="D1093" s="377">
        <v>0.48</v>
      </c>
      <c r="E1093" s="373" t="s">
        <v>284</v>
      </c>
      <c r="F1093" s="432">
        <v>830</v>
      </c>
      <c r="G1093" s="375">
        <f>D1093*F1093</f>
        <v>398.4</v>
      </c>
      <c r="H1093" s="367"/>
    </row>
    <row r="1094" spans="1:8" ht="21.75" hidden="1" x14ac:dyDescent="0.5">
      <c r="A1094" s="367"/>
      <c r="B1094" s="370"/>
      <c r="C1094" s="366" t="s">
        <v>286</v>
      </c>
      <c r="D1094" s="377">
        <v>0.2</v>
      </c>
      <c r="E1094" s="373" t="s">
        <v>120</v>
      </c>
      <c r="F1094" s="436">
        <v>12.92</v>
      </c>
      <c r="G1094" s="375">
        <f>D1094*F1094</f>
        <v>2.5840000000000001</v>
      </c>
      <c r="H1094" s="367"/>
    </row>
    <row r="1095" spans="1:8" ht="21.75" hidden="1" x14ac:dyDescent="0.5">
      <c r="A1095" s="447"/>
      <c r="B1095" s="448"/>
      <c r="C1095" s="449" t="s">
        <v>2472</v>
      </c>
      <c r="D1095" s="450">
        <v>1</v>
      </c>
      <c r="E1095" s="451" t="s">
        <v>57</v>
      </c>
      <c r="F1095" s="452" t="s">
        <v>127</v>
      </c>
      <c r="G1095" s="491">
        <f>SUM(G1090:G1094)</f>
        <v>584.73399999999992</v>
      </c>
      <c r="H1095" s="461" t="s">
        <v>128</v>
      </c>
    </row>
    <row r="1096" spans="1:8" ht="21.75" hidden="1" x14ac:dyDescent="0.5">
      <c r="A1096" s="367"/>
      <c r="B1096" s="370"/>
      <c r="C1096" s="366"/>
      <c r="D1096" s="372"/>
      <c r="E1096" s="373"/>
      <c r="F1096" s="394"/>
      <c r="G1096" s="395"/>
      <c r="H1096" s="396"/>
    </row>
    <row r="1097" spans="1:8" ht="21.75" hidden="1" x14ac:dyDescent="0.5">
      <c r="A1097" s="379"/>
      <c r="B1097" s="380"/>
      <c r="C1097" s="381"/>
      <c r="D1097" s="382"/>
      <c r="E1097" s="383"/>
      <c r="F1097" s="384"/>
      <c r="G1097" s="385"/>
      <c r="H1097" s="386"/>
    </row>
    <row r="1098" spans="1:8" ht="21.75" hidden="1" x14ac:dyDescent="0.5">
      <c r="A1098" s="387">
        <v>11.19</v>
      </c>
      <c r="B1098" s="429" t="s">
        <v>568</v>
      </c>
      <c r="C1098" s="371"/>
      <c r="D1098" s="430" t="s">
        <v>117</v>
      </c>
      <c r="E1098" s="431" t="s">
        <v>117</v>
      </c>
      <c r="F1098" s="432" t="s">
        <v>117</v>
      </c>
      <c r="G1098" s="433" t="s">
        <v>117</v>
      </c>
      <c r="H1098" s="417" t="s">
        <v>117</v>
      </c>
    </row>
    <row r="1099" spans="1:8" ht="21.75" hidden="1" x14ac:dyDescent="0.5">
      <c r="A1099" s="367"/>
      <c r="B1099" s="365" t="s">
        <v>569</v>
      </c>
      <c r="C1099" s="366"/>
      <c r="D1099" s="377" t="s">
        <v>117</v>
      </c>
      <c r="E1099" s="373" t="s">
        <v>117</v>
      </c>
      <c r="F1099" s="374" t="s">
        <v>117</v>
      </c>
      <c r="G1099" s="375" t="s">
        <v>117</v>
      </c>
      <c r="H1099" s="411" t="s">
        <v>117</v>
      </c>
    </row>
    <row r="1100" spans="1:8" ht="21.75" hidden="1" x14ac:dyDescent="0.5">
      <c r="A1100" s="367"/>
      <c r="B1100" s="370"/>
      <c r="C1100" s="366" t="s">
        <v>570</v>
      </c>
      <c r="D1100" s="377">
        <v>1</v>
      </c>
      <c r="E1100" s="373" t="s">
        <v>57</v>
      </c>
      <c r="F1100" s="374">
        <v>65</v>
      </c>
      <c r="G1100" s="375">
        <f>D1100*F1100</f>
        <v>65</v>
      </c>
      <c r="H1100" s="483" t="s">
        <v>310</v>
      </c>
    </row>
    <row r="1101" spans="1:8" ht="21.75" hidden="1" x14ac:dyDescent="0.5">
      <c r="A1101" s="367"/>
      <c r="B1101" s="370"/>
      <c r="C1101" s="366" t="s">
        <v>550</v>
      </c>
      <c r="D1101" s="377">
        <v>0.48</v>
      </c>
      <c r="E1101" s="373" t="s">
        <v>284</v>
      </c>
      <c r="F1101" s="432">
        <v>388</v>
      </c>
      <c r="G1101" s="375">
        <f>D1101*F1101</f>
        <v>186.23999999999998</v>
      </c>
      <c r="H1101" s="367"/>
    </row>
    <row r="1102" spans="1:8" ht="21.75" hidden="1" x14ac:dyDescent="0.5">
      <c r="A1102" s="367"/>
      <c r="B1102" s="370"/>
      <c r="C1102" s="366" t="s">
        <v>286</v>
      </c>
      <c r="D1102" s="377">
        <v>0.2</v>
      </c>
      <c r="E1102" s="373" t="s">
        <v>120</v>
      </c>
      <c r="F1102" s="436">
        <v>12.92</v>
      </c>
      <c r="G1102" s="375">
        <f>D1102*F1102</f>
        <v>2.5840000000000001</v>
      </c>
      <c r="H1102" s="367"/>
    </row>
    <row r="1103" spans="1:8" ht="21.75" hidden="1" x14ac:dyDescent="0.5">
      <c r="A1103" s="379"/>
      <c r="B1103" s="380"/>
      <c r="C1103" s="381" t="s">
        <v>571</v>
      </c>
      <c r="D1103" s="382">
        <v>1</v>
      </c>
      <c r="E1103" s="383" t="s">
        <v>57</v>
      </c>
      <c r="F1103" s="384" t="s">
        <v>127</v>
      </c>
      <c r="G1103" s="385">
        <f>SUM(G1098:G1102)</f>
        <v>253.82399999999998</v>
      </c>
      <c r="H1103" s="379" t="s">
        <v>2473</v>
      </c>
    </row>
    <row r="1104" spans="1:8" ht="21.75" hidden="1" x14ac:dyDescent="0.5">
      <c r="A1104" s="470">
        <v>11.2</v>
      </c>
      <c r="B1104" s="429" t="s">
        <v>568</v>
      </c>
      <c r="C1104" s="371"/>
      <c r="D1104" s="430" t="s">
        <v>117</v>
      </c>
      <c r="E1104" s="431" t="s">
        <v>117</v>
      </c>
      <c r="F1104" s="432" t="s">
        <v>117</v>
      </c>
      <c r="G1104" s="433" t="s">
        <v>117</v>
      </c>
      <c r="H1104" s="417" t="s">
        <v>117</v>
      </c>
    </row>
    <row r="1105" spans="1:8" ht="21.75" hidden="1" x14ac:dyDescent="0.5">
      <c r="A1105" s="367"/>
      <c r="B1105" s="365" t="s">
        <v>573</v>
      </c>
      <c r="C1105" s="366"/>
      <c r="D1105" s="377" t="s">
        <v>117</v>
      </c>
      <c r="E1105" s="373" t="s">
        <v>117</v>
      </c>
      <c r="F1105" s="374" t="s">
        <v>117</v>
      </c>
      <c r="G1105" s="375" t="s">
        <v>117</v>
      </c>
      <c r="H1105" s="411" t="s">
        <v>117</v>
      </c>
    </row>
    <row r="1106" spans="1:8" ht="21.75" hidden="1" x14ac:dyDescent="0.5">
      <c r="A1106" s="367"/>
      <c r="B1106" s="370"/>
      <c r="C1106" s="366" t="s">
        <v>570</v>
      </c>
      <c r="D1106" s="377">
        <v>1</v>
      </c>
      <c r="E1106" s="373" t="s">
        <v>57</v>
      </c>
      <c r="F1106" s="374">
        <v>65</v>
      </c>
      <c r="G1106" s="375">
        <f>D1106*F1106</f>
        <v>65</v>
      </c>
      <c r="H1106" s="483" t="s">
        <v>310</v>
      </c>
    </row>
    <row r="1107" spans="1:8" ht="21.75" hidden="1" x14ac:dyDescent="0.5">
      <c r="A1107" s="367"/>
      <c r="B1107" s="370"/>
      <c r="C1107" s="366" t="s">
        <v>554</v>
      </c>
      <c r="D1107" s="377">
        <v>0.48</v>
      </c>
      <c r="E1107" s="373" t="s">
        <v>284</v>
      </c>
      <c r="F1107" s="432">
        <v>830</v>
      </c>
      <c r="G1107" s="375">
        <f>D1107*F1107</f>
        <v>398.4</v>
      </c>
      <c r="H1107" s="367"/>
    </row>
    <row r="1108" spans="1:8" ht="21.75" hidden="1" x14ac:dyDescent="0.5">
      <c r="A1108" s="367"/>
      <c r="B1108" s="370"/>
      <c r="C1108" s="366" t="s">
        <v>286</v>
      </c>
      <c r="D1108" s="377">
        <v>0.2</v>
      </c>
      <c r="E1108" s="373" t="s">
        <v>120</v>
      </c>
      <c r="F1108" s="436">
        <v>12.92</v>
      </c>
      <c r="G1108" s="375">
        <f>D1108*F1108</f>
        <v>2.5840000000000001</v>
      </c>
      <c r="H1108" s="367"/>
    </row>
    <row r="1109" spans="1:8" ht="21.75" hidden="1" x14ac:dyDescent="0.5">
      <c r="A1109" s="379"/>
      <c r="B1109" s="380"/>
      <c r="C1109" s="381" t="s">
        <v>571</v>
      </c>
      <c r="D1109" s="382">
        <v>1</v>
      </c>
      <c r="E1109" s="383" t="s">
        <v>57</v>
      </c>
      <c r="F1109" s="384" t="s">
        <v>127</v>
      </c>
      <c r="G1109" s="385">
        <f>SUM(G1104:G1108)</f>
        <v>465.98399999999998</v>
      </c>
      <c r="H1109" s="379" t="s">
        <v>2474</v>
      </c>
    </row>
    <row r="1110" spans="1:8" ht="20.45" hidden="1" customHeight="1" x14ac:dyDescent="0.5">
      <c r="A1110" s="387">
        <v>11.21</v>
      </c>
      <c r="B1110" s="429" t="s">
        <v>575</v>
      </c>
      <c r="C1110" s="371"/>
      <c r="D1110" s="430" t="s">
        <v>117</v>
      </c>
      <c r="E1110" s="431" t="s">
        <v>117</v>
      </c>
      <c r="F1110" s="432" t="s">
        <v>117</v>
      </c>
      <c r="G1110" s="433" t="s">
        <v>117</v>
      </c>
      <c r="H1110" s="417" t="s">
        <v>117</v>
      </c>
    </row>
    <row r="1111" spans="1:8" ht="20.45" hidden="1" customHeight="1" x14ac:dyDescent="0.5">
      <c r="A1111" s="367"/>
      <c r="B1111" s="365" t="s">
        <v>569</v>
      </c>
      <c r="C1111" s="366"/>
      <c r="D1111" s="377" t="s">
        <v>117</v>
      </c>
      <c r="E1111" s="373" t="s">
        <v>117</v>
      </c>
      <c r="F1111" s="374" t="s">
        <v>117</v>
      </c>
      <c r="G1111" s="375" t="s">
        <v>117</v>
      </c>
      <c r="H1111" s="411" t="s">
        <v>117</v>
      </c>
    </row>
    <row r="1112" spans="1:8" ht="20.45" hidden="1" customHeight="1" x14ac:dyDescent="0.5">
      <c r="A1112" s="367"/>
      <c r="B1112" s="370"/>
      <c r="C1112" s="366" t="s">
        <v>351</v>
      </c>
      <c r="D1112" s="377">
        <v>1</v>
      </c>
      <c r="E1112" s="373" t="s">
        <v>57</v>
      </c>
      <c r="F1112" s="374">
        <v>94.17</v>
      </c>
      <c r="G1112" s="375">
        <f>D1112*F1112</f>
        <v>94.17</v>
      </c>
      <c r="H1112" s="483" t="s">
        <v>310</v>
      </c>
    </row>
    <row r="1113" spans="1:8" ht="20.45" hidden="1" customHeight="1" x14ac:dyDescent="0.5">
      <c r="A1113" s="367"/>
      <c r="B1113" s="370"/>
      <c r="C1113" s="366" t="s">
        <v>550</v>
      </c>
      <c r="D1113" s="377">
        <v>0.48</v>
      </c>
      <c r="E1113" s="373" t="s">
        <v>284</v>
      </c>
      <c r="F1113" s="432">
        <v>388</v>
      </c>
      <c r="G1113" s="375">
        <f>D1113*F1113</f>
        <v>186.23999999999998</v>
      </c>
      <c r="H1113" s="367"/>
    </row>
    <row r="1114" spans="1:8" ht="20.45" hidden="1" customHeight="1" x14ac:dyDescent="0.5">
      <c r="A1114" s="367"/>
      <c r="B1114" s="370"/>
      <c r="C1114" s="366" t="s">
        <v>286</v>
      </c>
      <c r="D1114" s="377">
        <v>0.2</v>
      </c>
      <c r="E1114" s="373" t="s">
        <v>120</v>
      </c>
      <c r="F1114" s="436">
        <v>12.92</v>
      </c>
      <c r="G1114" s="375">
        <f>D1114*F1114</f>
        <v>2.5840000000000001</v>
      </c>
      <c r="H1114" s="367"/>
    </row>
    <row r="1115" spans="1:8" ht="20.45" hidden="1" customHeight="1" x14ac:dyDescent="0.5">
      <c r="A1115" s="379"/>
      <c r="B1115" s="380"/>
      <c r="C1115" s="381" t="s">
        <v>576</v>
      </c>
      <c r="D1115" s="382">
        <v>1</v>
      </c>
      <c r="E1115" s="383" t="s">
        <v>57</v>
      </c>
      <c r="F1115" s="384" t="s">
        <v>127</v>
      </c>
      <c r="G1115" s="385">
        <f>SUM(G1110:G1114)</f>
        <v>282.99399999999997</v>
      </c>
      <c r="H1115" s="379" t="s">
        <v>2473</v>
      </c>
    </row>
    <row r="1116" spans="1:8" ht="20.45" hidden="1" customHeight="1" x14ac:dyDescent="0.5">
      <c r="A1116" s="470">
        <v>11.22</v>
      </c>
      <c r="B1116" s="429" t="s">
        <v>575</v>
      </c>
      <c r="C1116" s="371"/>
      <c r="D1116" s="430" t="s">
        <v>117</v>
      </c>
      <c r="E1116" s="431" t="s">
        <v>117</v>
      </c>
      <c r="F1116" s="432" t="s">
        <v>117</v>
      </c>
      <c r="G1116" s="433" t="s">
        <v>117</v>
      </c>
      <c r="H1116" s="417" t="s">
        <v>117</v>
      </c>
    </row>
    <row r="1117" spans="1:8" ht="20.45" hidden="1" customHeight="1" x14ac:dyDescent="0.5">
      <c r="A1117" s="367"/>
      <c r="B1117" s="365" t="s">
        <v>573</v>
      </c>
      <c r="C1117" s="366"/>
      <c r="D1117" s="377" t="s">
        <v>117</v>
      </c>
      <c r="E1117" s="373" t="s">
        <v>117</v>
      </c>
      <c r="F1117" s="374" t="s">
        <v>117</v>
      </c>
      <c r="G1117" s="375" t="s">
        <v>117</v>
      </c>
      <c r="H1117" s="411" t="s">
        <v>117</v>
      </c>
    </row>
    <row r="1118" spans="1:8" ht="20.45" hidden="1" customHeight="1" x14ac:dyDescent="0.5">
      <c r="A1118" s="367"/>
      <c r="B1118" s="370"/>
      <c r="C1118" s="366" t="s">
        <v>351</v>
      </c>
      <c r="D1118" s="377">
        <v>1</v>
      </c>
      <c r="E1118" s="373" t="s">
        <v>57</v>
      </c>
      <c r="F1118" s="374">
        <v>94.17</v>
      </c>
      <c r="G1118" s="375">
        <f>D1118*F1118</f>
        <v>94.17</v>
      </c>
      <c r="H1118" s="483" t="s">
        <v>310</v>
      </c>
    </row>
    <row r="1119" spans="1:8" ht="20.45" hidden="1" customHeight="1" x14ac:dyDescent="0.5">
      <c r="A1119" s="447"/>
      <c r="B1119" s="448"/>
      <c r="C1119" s="449" t="s">
        <v>554</v>
      </c>
      <c r="D1119" s="477">
        <v>0.48</v>
      </c>
      <c r="E1119" s="451" t="s">
        <v>284</v>
      </c>
      <c r="F1119" s="478">
        <v>830</v>
      </c>
      <c r="G1119" s="495">
        <f>D1119*F1119</f>
        <v>398.4</v>
      </c>
      <c r="H1119" s="447"/>
    </row>
    <row r="1120" spans="1:8" ht="20.45" hidden="1" customHeight="1" x14ac:dyDescent="0.5">
      <c r="A1120" s="367"/>
      <c r="B1120" s="370"/>
      <c r="C1120" s="366" t="s">
        <v>286</v>
      </c>
      <c r="D1120" s="377">
        <v>0.2</v>
      </c>
      <c r="E1120" s="373" t="s">
        <v>120</v>
      </c>
      <c r="F1120" s="438">
        <v>12.92</v>
      </c>
      <c r="G1120" s="375">
        <f>D1120*F1120</f>
        <v>2.5840000000000001</v>
      </c>
      <c r="H1120" s="367"/>
    </row>
    <row r="1121" spans="1:8" ht="20.45" hidden="1" customHeight="1" x14ac:dyDescent="0.5">
      <c r="A1121" s="379"/>
      <c r="B1121" s="380"/>
      <c r="C1121" s="381" t="s">
        <v>576</v>
      </c>
      <c r="D1121" s="382">
        <v>1</v>
      </c>
      <c r="E1121" s="383" t="s">
        <v>57</v>
      </c>
      <c r="F1121" s="384" t="s">
        <v>127</v>
      </c>
      <c r="G1121" s="385">
        <f>SUM(G1116:G1120)</f>
        <v>495.154</v>
      </c>
      <c r="H1121" s="379" t="s">
        <v>2474</v>
      </c>
    </row>
    <row r="1122" spans="1:8" ht="20.45" hidden="1" customHeight="1" x14ac:dyDescent="0.5">
      <c r="A1122" s="470">
        <v>11.23</v>
      </c>
      <c r="B1122" s="429" t="s">
        <v>577</v>
      </c>
      <c r="C1122" s="371"/>
      <c r="D1122" s="430" t="s">
        <v>117</v>
      </c>
      <c r="E1122" s="431" t="s">
        <v>117</v>
      </c>
      <c r="F1122" s="432" t="s">
        <v>117</v>
      </c>
      <c r="G1122" s="433" t="s">
        <v>117</v>
      </c>
      <c r="H1122" s="417" t="s">
        <v>117</v>
      </c>
    </row>
    <row r="1123" spans="1:8" ht="20.45" hidden="1" customHeight="1" x14ac:dyDescent="0.5">
      <c r="A1123" s="367"/>
      <c r="B1123" s="365" t="s">
        <v>578</v>
      </c>
      <c r="C1123" s="366"/>
      <c r="D1123" s="377" t="s">
        <v>117</v>
      </c>
      <c r="E1123" s="373" t="s">
        <v>117</v>
      </c>
      <c r="F1123" s="374" t="s">
        <v>117</v>
      </c>
      <c r="G1123" s="375" t="s">
        <v>117</v>
      </c>
      <c r="H1123" s="411" t="s">
        <v>117</v>
      </c>
    </row>
    <row r="1124" spans="1:8" ht="20.45" hidden="1" customHeight="1" x14ac:dyDescent="0.5">
      <c r="A1124" s="367"/>
      <c r="B1124" s="370"/>
      <c r="C1124" s="366" t="s">
        <v>362</v>
      </c>
      <c r="D1124" s="377">
        <v>1</v>
      </c>
      <c r="E1124" s="373" t="s">
        <v>57</v>
      </c>
      <c r="F1124" s="374">
        <v>79.33</v>
      </c>
      <c r="G1124" s="375">
        <f>D1124*F1124</f>
        <v>79.33</v>
      </c>
      <c r="H1124" s="483" t="s">
        <v>310</v>
      </c>
    </row>
    <row r="1125" spans="1:8" ht="20.45" hidden="1" customHeight="1" x14ac:dyDescent="0.5">
      <c r="A1125" s="367"/>
      <c r="B1125" s="370"/>
      <c r="C1125" s="366" t="s">
        <v>550</v>
      </c>
      <c r="D1125" s="377">
        <v>0.48</v>
      </c>
      <c r="E1125" s="373" t="s">
        <v>284</v>
      </c>
      <c r="F1125" s="432">
        <v>388</v>
      </c>
      <c r="G1125" s="375">
        <f>D1125*F1125</f>
        <v>186.23999999999998</v>
      </c>
      <c r="H1125" s="367"/>
    </row>
    <row r="1126" spans="1:8" ht="20.45" hidden="1" customHeight="1" x14ac:dyDescent="0.5">
      <c r="A1126" s="367"/>
      <c r="B1126" s="370"/>
      <c r="C1126" s="366" t="s">
        <v>286</v>
      </c>
      <c r="D1126" s="377">
        <v>0.2</v>
      </c>
      <c r="E1126" s="373" t="s">
        <v>120</v>
      </c>
      <c r="F1126" s="436">
        <v>12.92</v>
      </c>
      <c r="G1126" s="375">
        <f>D1126*F1126</f>
        <v>2.5840000000000001</v>
      </c>
      <c r="H1126" s="367"/>
    </row>
    <row r="1127" spans="1:8" ht="20.45" hidden="1" customHeight="1" x14ac:dyDescent="0.5">
      <c r="A1127" s="447"/>
      <c r="B1127" s="448"/>
      <c r="C1127" s="366" t="s">
        <v>363</v>
      </c>
      <c r="D1127" s="377">
        <v>1</v>
      </c>
      <c r="E1127" s="373" t="s">
        <v>57</v>
      </c>
      <c r="F1127" s="436">
        <v>5</v>
      </c>
      <c r="G1127" s="375">
        <f>D1127*F1127</f>
        <v>5</v>
      </c>
      <c r="H1127" s="447"/>
    </row>
    <row r="1128" spans="1:8" ht="20.45" hidden="1" customHeight="1" x14ac:dyDescent="0.5">
      <c r="A1128" s="379"/>
      <c r="B1128" s="380"/>
      <c r="C1128" s="381" t="s">
        <v>579</v>
      </c>
      <c r="D1128" s="382">
        <v>1</v>
      </c>
      <c r="E1128" s="383" t="s">
        <v>57</v>
      </c>
      <c r="F1128" s="384" t="s">
        <v>127</v>
      </c>
      <c r="G1128" s="385">
        <f>SUM(G1122:G1127)</f>
        <v>273.154</v>
      </c>
      <c r="H1128" s="379" t="s">
        <v>2473</v>
      </c>
    </row>
    <row r="1129" spans="1:8" ht="20.45" hidden="1" customHeight="1" x14ac:dyDescent="0.5">
      <c r="A1129" s="470">
        <v>11.24</v>
      </c>
      <c r="B1129" s="429" t="s">
        <v>577</v>
      </c>
      <c r="C1129" s="371"/>
      <c r="D1129" s="430" t="s">
        <v>117</v>
      </c>
      <c r="E1129" s="431" t="s">
        <v>117</v>
      </c>
      <c r="F1129" s="432" t="s">
        <v>117</v>
      </c>
      <c r="G1129" s="433" t="s">
        <v>117</v>
      </c>
      <c r="H1129" s="417" t="s">
        <v>117</v>
      </c>
    </row>
    <row r="1130" spans="1:8" ht="20.45" hidden="1" customHeight="1" x14ac:dyDescent="0.5">
      <c r="A1130" s="367"/>
      <c r="B1130" s="365" t="s">
        <v>580</v>
      </c>
      <c r="C1130" s="366"/>
      <c r="D1130" s="377" t="s">
        <v>117</v>
      </c>
      <c r="E1130" s="373" t="s">
        <v>117</v>
      </c>
      <c r="F1130" s="374" t="s">
        <v>117</v>
      </c>
      <c r="G1130" s="375" t="s">
        <v>117</v>
      </c>
      <c r="H1130" s="411" t="s">
        <v>117</v>
      </c>
    </row>
    <row r="1131" spans="1:8" ht="20.45" hidden="1" customHeight="1" x14ac:dyDescent="0.5">
      <c r="A1131" s="367"/>
      <c r="B1131" s="370"/>
      <c r="C1131" s="366" t="s">
        <v>362</v>
      </c>
      <c r="D1131" s="377">
        <v>1</v>
      </c>
      <c r="E1131" s="373" t="s">
        <v>57</v>
      </c>
      <c r="F1131" s="374">
        <v>79.33</v>
      </c>
      <c r="G1131" s="375">
        <f>D1131*F1131</f>
        <v>79.33</v>
      </c>
      <c r="H1131" s="483" t="s">
        <v>310</v>
      </c>
    </row>
    <row r="1132" spans="1:8" ht="20.45" hidden="1" customHeight="1" x14ac:dyDescent="0.5">
      <c r="A1132" s="367"/>
      <c r="B1132" s="370"/>
      <c r="C1132" s="366" t="s">
        <v>554</v>
      </c>
      <c r="D1132" s="377">
        <v>0.48</v>
      </c>
      <c r="E1132" s="373" t="s">
        <v>284</v>
      </c>
      <c r="F1132" s="432">
        <v>830</v>
      </c>
      <c r="G1132" s="375">
        <f>D1132*F1132</f>
        <v>398.4</v>
      </c>
      <c r="H1132" s="367"/>
    </row>
    <row r="1133" spans="1:8" ht="20.45" hidden="1" customHeight="1" x14ac:dyDescent="0.5">
      <c r="A1133" s="367"/>
      <c r="B1133" s="370"/>
      <c r="C1133" s="366" t="s">
        <v>286</v>
      </c>
      <c r="D1133" s="377">
        <v>0.2</v>
      </c>
      <c r="E1133" s="373" t="s">
        <v>120</v>
      </c>
      <c r="F1133" s="436">
        <v>12.92</v>
      </c>
      <c r="G1133" s="375">
        <f>D1133*F1133</f>
        <v>2.5840000000000001</v>
      </c>
      <c r="H1133" s="367"/>
    </row>
    <row r="1134" spans="1:8" ht="20.45" hidden="1" customHeight="1" x14ac:dyDescent="0.5">
      <c r="A1134" s="447"/>
      <c r="B1134" s="448"/>
      <c r="C1134" s="366" t="s">
        <v>363</v>
      </c>
      <c r="D1134" s="377">
        <v>1</v>
      </c>
      <c r="E1134" s="373" t="s">
        <v>57</v>
      </c>
      <c r="F1134" s="436">
        <v>5</v>
      </c>
      <c r="G1134" s="375">
        <f>D1134*F1134</f>
        <v>5</v>
      </c>
      <c r="H1134" s="447"/>
    </row>
    <row r="1135" spans="1:8" ht="20.45" hidden="1" customHeight="1" x14ac:dyDescent="0.5">
      <c r="A1135" s="379"/>
      <c r="B1135" s="380"/>
      <c r="C1135" s="381" t="s">
        <v>579</v>
      </c>
      <c r="D1135" s="382">
        <v>1</v>
      </c>
      <c r="E1135" s="383" t="s">
        <v>57</v>
      </c>
      <c r="F1135" s="384" t="s">
        <v>127</v>
      </c>
      <c r="G1135" s="385">
        <f>SUM(G1129:G1134)</f>
        <v>485.31399999999996</v>
      </c>
      <c r="H1135" s="379" t="s">
        <v>2474</v>
      </c>
    </row>
    <row r="1136" spans="1:8" ht="20.45" hidden="1" customHeight="1" x14ac:dyDescent="0.5">
      <c r="A1136" s="470">
        <v>11.25</v>
      </c>
      <c r="B1136" s="429" t="s">
        <v>581</v>
      </c>
      <c r="C1136" s="371"/>
      <c r="D1136" s="430" t="s">
        <v>117</v>
      </c>
      <c r="E1136" s="431" t="s">
        <v>117</v>
      </c>
      <c r="F1136" s="432" t="s">
        <v>117</v>
      </c>
      <c r="G1136" s="433" t="s">
        <v>117</v>
      </c>
      <c r="H1136" s="417" t="s">
        <v>117</v>
      </c>
    </row>
    <row r="1137" spans="1:8" ht="20.45" hidden="1" customHeight="1" x14ac:dyDescent="0.5">
      <c r="A1137" s="367"/>
      <c r="B1137" s="365" t="s">
        <v>578</v>
      </c>
      <c r="C1137" s="366"/>
      <c r="D1137" s="377" t="s">
        <v>117</v>
      </c>
      <c r="E1137" s="373" t="s">
        <v>117</v>
      </c>
      <c r="F1137" s="374" t="s">
        <v>117</v>
      </c>
      <c r="G1137" s="375" t="s">
        <v>117</v>
      </c>
      <c r="H1137" s="411" t="s">
        <v>117</v>
      </c>
    </row>
    <row r="1138" spans="1:8" ht="20.45" hidden="1" customHeight="1" x14ac:dyDescent="0.5">
      <c r="A1138" s="367"/>
      <c r="B1138" s="370"/>
      <c r="C1138" s="366" t="s">
        <v>366</v>
      </c>
      <c r="D1138" s="377">
        <v>1</v>
      </c>
      <c r="E1138" s="373" t="s">
        <v>57</v>
      </c>
      <c r="F1138" s="374">
        <v>83.33</v>
      </c>
      <c r="G1138" s="375">
        <f>D1138*F1138</f>
        <v>83.33</v>
      </c>
      <c r="H1138" s="483" t="s">
        <v>310</v>
      </c>
    </row>
    <row r="1139" spans="1:8" ht="20.45" hidden="1" customHeight="1" x14ac:dyDescent="0.5">
      <c r="A1139" s="379"/>
      <c r="B1139" s="380"/>
      <c r="C1139" s="381" t="s">
        <v>550</v>
      </c>
      <c r="D1139" s="484">
        <v>0.48</v>
      </c>
      <c r="E1139" s="383" t="s">
        <v>284</v>
      </c>
      <c r="F1139" s="464">
        <v>388</v>
      </c>
      <c r="G1139" s="398">
        <f>D1139*F1139</f>
        <v>186.23999999999998</v>
      </c>
      <c r="H1139" s="379"/>
    </row>
    <row r="1140" spans="1:8" ht="20.45" hidden="1" customHeight="1" x14ac:dyDescent="0.5">
      <c r="A1140" s="388"/>
      <c r="B1140" s="459"/>
      <c r="C1140" s="371" t="s">
        <v>286</v>
      </c>
      <c r="D1140" s="430">
        <v>0.2</v>
      </c>
      <c r="E1140" s="431" t="s">
        <v>120</v>
      </c>
      <c r="F1140" s="436">
        <v>12.92</v>
      </c>
      <c r="G1140" s="433">
        <f>D1140*F1140</f>
        <v>2.5840000000000001</v>
      </c>
      <c r="H1140" s="388"/>
    </row>
    <row r="1141" spans="1:8" ht="20.45" hidden="1" customHeight="1" x14ac:dyDescent="0.5">
      <c r="A1141" s="447"/>
      <c r="B1141" s="448"/>
      <c r="C1141" s="366" t="s">
        <v>363</v>
      </c>
      <c r="D1141" s="377">
        <v>1</v>
      </c>
      <c r="E1141" s="373" t="s">
        <v>57</v>
      </c>
      <c r="F1141" s="436">
        <v>5</v>
      </c>
      <c r="G1141" s="375">
        <f>D1141*F1141</f>
        <v>5</v>
      </c>
      <c r="H1141" s="447"/>
    </row>
    <row r="1142" spans="1:8" ht="20.45" hidden="1" customHeight="1" x14ac:dyDescent="0.5">
      <c r="A1142" s="379"/>
      <c r="B1142" s="380"/>
      <c r="C1142" s="381" t="s">
        <v>582</v>
      </c>
      <c r="D1142" s="382">
        <v>1</v>
      </c>
      <c r="E1142" s="383" t="s">
        <v>57</v>
      </c>
      <c r="F1142" s="384" t="s">
        <v>127</v>
      </c>
      <c r="G1142" s="385">
        <f>SUM(G1136:G1141)</f>
        <v>277.154</v>
      </c>
      <c r="H1142" s="379" t="s">
        <v>2473</v>
      </c>
    </row>
    <row r="1143" spans="1:8" ht="19.7" hidden="1" customHeight="1" x14ac:dyDescent="0.5">
      <c r="A1143" s="470">
        <v>11.26</v>
      </c>
      <c r="B1143" s="429" t="s">
        <v>581</v>
      </c>
      <c r="C1143" s="371"/>
      <c r="D1143" s="430" t="s">
        <v>117</v>
      </c>
      <c r="E1143" s="431" t="s">
        <v>117</v>
      </c>
      <c r="F1143" s="432" t="s">
        <v>117</v>
      </c>
      <c r="G1143" s="433" t="s">
        <v>117</v>
      </c>
      <c r="H1143" s="417" t="s">
        <v>117</v>
      </c>
    </row>
    <row r="1144" spans="1:8" ht="19.7" hidden="1" customHeight="1" x14ac:dyDescent="0.5">
      <c r="A1144" s="367"/>
      <c r="B1144" s="365" t="s">
        <v>580</v>
      </c>
      <c r="C1144" s="366"/>
      <c r="D1144" s="377" t="s">
        <v>117</v>
      </c>
      <c r="E1144" s="373" t="s">
        <v>117</v>
      </c>
      <c r="F1144" s="374" t="s">
        <v>117</v>
      </c>
      <c r="G1144" s="375" t="s">
        <v>117</v>
      </c>
      <c r="H1144" s="411" t="s">
        <v>117</v>
      </c>
    </row>
    <row r="1145" spans="1:8" ht="19.7" hidden="1" customHeight="1" x14ac:dyDescent="0.5">
      <c r="A1145" s="367"/>
      <c r="B1145" s="370"/>
      <c r="C1145" s="366" t="s">
        <v>583</v>
      </c>
      <c r="D1145" s="377">
        <v>1</v>
      </c>
      <c r="E1145" s="373" t="s">
        <v>57</v>
      </c>
      <c r="F1145" s="374">
        <v>83.33</v>
      </c>
      <c r="G1145" s="375">
        <f>D1145*F1145</f>
        <v>83.33</v>
      </c>
      <c r="H1145" s="483" t="s">
        <v>310</v>
      </c>
    </row>
    <row r="1146" spans="1:8" ht="19.7" hidden="1" customHeight="1" x14ac:dyDescent="0.5">
      <c r="A1146" s="367"/>
      <c r="B1146" s="370"/>
      <c r="C1146" s="366" t="s">
        <v>554</v>
      </c>
      <c r="D1146" s="377">
        <v>0.48</v>
      </c>
      <c r="E1146" s="373" t="s">
        <v>284</v>
      </c>
      <c r="F1146" s="432">
        <v>830</v>
      </c>
      <c r="G1146" s="375">
        <f>D1146*F1146</f>
        <v>398.4</v>
      </c>
      <c r="H1146" s="367"/>
    </row>
    <row r="1147" spans="1:8" ht="19.7" hidden="1" customHeight="1" x14ac:dyDescent="0.5">
      <c r="A1147" s="367"/>
      <c r="B1147" s="370"/>
      <c r="C1147" s="366" t="s">
        <v>286</v>
      </c>
      <c r="D1147" s="377">
        <v>0.2</v>
      </c>
      <c r="E1147" s="373" t="s">
        <v>120</v>
      </c>
      <c r="F1147" s="436">
        <v>12.92</v>
      </c>
      <c r="G1147" s="375">
        <f>D1147*F1147</f>
        <v>2.5840000000000001</v>
      </c>
      <c r="H1147" s="367"/>
    </row>
    <row r="1148" spans="1:8" ht="19.7" hidden="1" customHeight="1" x14ac:dyDescent="0.5">
      <c r="A1148" s="447"/>
      <c r="B1148" s="448"/>
      <c r="C1148" s="366" t="s">
        <v>363</v>
      </c>
      <c r="D1148" s="377">
        <v>1</v>
      </c>
      <c r="E1148" s="373" t="s">
        <v>57</v>
      </c>
      <c r="F1148" s="436">
        <v>5</v>
      </c>
      <c r="G1148" s="375">
        <f>D1148*F1148</f>
        <v>5</v>
      </c>
      <c r="H1148" s="447"/>
    </row>
    <row r="1149" spans="1:8" ht="19.7" hidden="1" customHeight="1" x14ac:dyDescent="0.5">
      <c r="A1149" s="379"/>
      <c r="B1149" s="380"/>
      <c r="C1149" s="381" t="s">
        <v>582</v>
      </c>
      <c r="D1149" s="382">
        <v>1</v>
      </c>
      <c r="E1149" s="383" t="s">
        <v>57</v>
      </c>
      <c r="F1149" s="384" t="s">
        <v>127</v>
      </c>
      <c r="G1149" s="385">
        <f>SUM(G1143:G1148)</f>
        <v>489.31399999999996</v>
      </c>
      <c r="H1149" s="379" t="s">
        <v>2474</v>
      </c>
    </row>
    <row r="1150" spans="1:8" ht="19.7" hidden="1" customHeight="1" x14ac:dyDescent="0.5">
      <c r="A1150" s="470">
        <v>11.27</v>
      </c>
      <c r="B1150" s="429" t="s">
        <v>577</v>
      </c>
      <c r="C1150" s="371"/>
      <c r="D1150" s="430" t="s">
        <v>117</v>
      </c>
      <c r="E1150" s="431" t="s">
        <v>117</v>
      </c>
      <c r="F1150" s="432" t="s">
        <v>117</v>
      </c>
      <c r="G1150" s="433" t="s">
        <v>117</v>
      </c>
      <c r="H1150" s="417" t="s">
        <v>117</v>
      </c>
    </row>
    <row r="1151" spans="1:8" ht="19.7" hidden="1" customHeight="1" x14ac:dyDescent="0.5">
      <c r="A1151" s="367"/>
      <c r="B1151" s="365" t="s">
        <v>584</v>
      </c>
      <c r="C1151" s="366"/>
      <c r="D1151" s="377" t="s">
        <v>117</v>
      </c>
      <c r="E1151" s="373" t="s">
        <v>117</v>
      </c>
      <c r="F1151" s="374" t="s">
        <v>117</v>
      </c>
      <c r="G1151" s="375" t="s">
        <v>117</v>
      </c>
      <c r="H1151" s="411" t="s">
        <v>117</v>
      </c>
    </row>
    <row r="1152" spans="1:8" ht="19.7" hidden="1" customHeight="1" x14ac:dyDescent="0.5">
      <c r="A1152" s="367"/>
      <c r="B1152" s="370"/>
      <c r="C1152" s="366" t="s">
        <v>585</v>
      </c>
      <c r="D1152" s="377">
        <v>1</v>
      </c>
      <c r="E1152" s="373" t="s">
        <v>57</v>
      </c>
      <c r="F1152" s="374">
        <v>102.33</v>
      </c>
      <c r="G1152" s="375">
        <f>D1152*F1152</f>
        <v>102.33</v>
      </c>
      <c r="H1152" s="483" t="s">
        <v>310</v>
      </c>
    </row>
    <row r="1153" spans="1:8" ht="19.7" hidden="1" customHeight="1" x14ac:dyDescent="0.5">
      <c r="A1153" s="367"/>
      <c r="B1153" s="370"/>
      <c r="C1153" s="366" t="s">
        <v>550</v>
      </c>
      <c r="D1153" s="377">
        <v>0.48</v>
      </c>
      <c r="E1153" s="373" t="s">
        <v>284</v>
      </c>
      <c r="F1153" s="432">
        <v>388</v>
      </c>
      <c r="G1153" s="375">
        <f>D1153*F1153</f>
        <v>186.23999999999998</v>
      </c>
      <c r="H1153" s="367"/>
    </row>
    <row r="1154" spans="1:8" ht="19.7" hidden="1" customHeight="1" x14ac:dyDescent="0.5">
      <c r="A1154" s="367"/>
      <c r="B1154" s="370"/>
      <c r="C1154" s="366" t="s">
        <v>286</v>
      </c>
      <c r="D1154" s="377">
        <v>0.2</v>
      </c>
      <c r="E1154" s="373" t="s">
        <v>120</v>
      </c>
      <c r="F1154" s="436">
        <v>12.92</v>
      </c>
      <c r="G1154" s="375">
        <f>D1154*F1154</f>
        <v>2.5840000000000001</v>
      </c>
      <c r="H1154" s="367"/>
    </row>
    <row r="1155" spans="1:8" ht="19.7" hidden="1" customHeight="1" x14ac:dyDescent="0.5">
      <c r="A1155" s="447"/>
      <c r="B1155" s="448"/>
      <c r="C1155" s="366" t="s">
        <v>363</v>
      </c>
      <c r="D1155" s="377">
        <v>1</v>
      </c>
      <c r="E1155" s="373" t="s">
        <v>57</v>
      </c>
      <c r="F1155" s="436">
        <v>5</v>
      </c>
      <c r="G1155" s="375">
        <f>D1155*F1155</f>
        <v>5</v>
      </c>
      <c r="H1155" s="447"/>
    </row>
    <row r="1156" spans="1:8" ht="19.7" hidden="1" customHeight="1" x14ac:dyDescent="0.5">
      <c r="A1156" s="379"/>
      <c r="B1156" s="380"/>
      <c r="C1156" s="381" t="s">
        <v>2475</v>
      </c>
      <c r="D1156" s="382">
        <v>1</v>
      </c>
      <c r="E1156" s="383" t="s">
        <v>57</v>
      </c>
      <c r="F1156" s="384" t="s">
        <v>127</v>
      </c>
      <c r="G1156" s="385">
        <f>SUM(G1150:G1155)</f>
        <v>296.154</v>
      </c>
      <c r="H1156" s="379" t="s">
        <v>2473</v>
      </c>
    </row>
    <row r="1157" spans="1:8" ht="19.7" hidden="1" customHeight="1" x14ac:dyDescent="0.5">
      <c r="A1157" s="470">
        <v>11.28</v>
      </c>
      <c r="B1157" s="429" t="s">
        <v>577</v>
      </c>
      <c r="C1157" s="371"/>
      <c r="D1157" s="430" t="s">
        <v>117</v>
      </c>
      <c r="E1157" s="431" t="s">
        <v>117</v>
      </c>
      <c r="F1157" s="432" t="s">
        <v>117</v>
      </c>
      <c r="G1157" s="433" t="s">
        <v>117</v>
      </c>
      <c r="H1157" s="417" t="s">
        <v>117</v>
      </c>
    </row>
    <row r="1158" spans="1:8" ht="19.7" hidden="1" customHeight="1" x14ac:dyDescent="0.5">
      <c r="A1158" s="367"/>
      <c r="B1158" s="365" t="s">
        <v>587</v>
      </c>
      <c r="C1158" s="366"/>
      <c r="D1158" s="377" t="s">
        <v>117</v>
      </c>
      <c r="E1158" s="373" t="s">
        <v>117</v>
      </c>
      <c r="F1158" s="374" t="s">
        <v>117</v>
      </c>
      <c r="G1158" s="375" t="s">
        <v>117</v>
      </c>
      <c r="H1158" s="411" t="s">
        <v>117</v>
      </c>
    </row>
    <row r="1159" spans="1:8" ht="19.7" hidden="1" customHeight="1" x14ac:dyDescent="0.5">
      <c r="A1159" s="447"/>
      <c r="B1159" s="448"/>
      <c r="C1159" s="449" t="s">
        <v>585</v>
      </c>
      <c r="D1159" s="477">
        <v>1</v>
      </c>
      <c r="E1159" s="451" t="s">
        <v>57</v>
      </c>
      <c r="F1159" s="478">
        <v>102.33</v>
      </c>
      <c r="G1159" s="495">
        <f>D1159*F1159</f>
        <v>102.33</v>
      </c>
      <c r="H1159" s="515" t="s">
        <v>310</v>
      </c>
    </row>
    <row r="1160" spans="1:8" ht="19.7" hidden="1" customHeight="1" x14ac:dyDescent="0.5">
      <c r="A1160" s="367"/>
      <c r="B1160" s="370"/>
      <c r="C1160" s="366" t="s">
        <v>554</v>
      </c>
      <c r="D1160" s="377">
        <v>0.48</v>
      </c>
      <c r="E1160" s="373" t="s">
        <v>284</v>
      </c>
      <c r="F1160" s="374">
        <v>830</v>
      </c>
      <c r="G1160" s="375">
        <f>D1160*F1160</f>
        <v>398.4</v>
      </c>
      <c r="H1160" s="367"/>
    </row>
    <row r="1161" spans="1:8" ht="19.7" hidden="1" customHeight="1" x14ac:dyDescent="0.5">
      <c r="A1161" s="367"/>
      <c r="B1161" s="370"/>
      <c r="C1161" s="366" t="s">
        <v>286</v>
      </c>
      <c r="D1161" s="377">
        <v>0.2</v>
      </c>
      <c r="E1161" s="373" t="s">
        <v>120</v>
      </c>
      <c r="F1161" s="436">
        <v>12.92</v>
      </c>
      <c r="G1161" s="375">
        <f>D1161*F1161</f>
        <v>2.5840000000000001</v>
      </c>
      <c r="H1161" s="367"/>
    </row>
    <row r="1162" spans="1:8" ht="19.7" hidden="1" customHeight="1" x14ac:dyDescent="0.5">
      <c r="A1162" s="447"/>
      <c r="B1162" s="448"/>
      <c r="C1162" s="366" t="s">
        <v>363</v>
      </c>
      <c r="D1162" s="377">
        <v>1</v>
      </c>
      <c r="E1162" s="373" t="s">
        <v>57</v>
      </c>
      <c r="F1162" s="436">
        <v>5</v>
      </c>
      <c r="G1162" s="375">
        <f>D1162*F1162</f>
        <v>5</v>
      </c>
      <c r="H1162" s="447"/>
    </row>
    <row r="1163" spans="1:8" ht="19.7" hidden="1" customHeight="1" x14ac:dyDescent="0.5">
      <c r="A1163" s="379"/>
      <c r="B1163" s="380"/>
      <c r="C1163" s="381" t="s">
        <v>2475</v>
      </c>
      <c r="D1163" s="382">
        <v>1</v>
      </c>
      <c r="E1163" s="383" t="s">
        <v>57</v>
      </c>
      <c r="F1163" s="384" t="s">
        <v>127</v>
      </c>
      <c r="G1163" s="385">
        <f>SUM(G1157:G1162)</f>
        <v>508.31399999999996</v>
      </c>
      <c r="H1163" s="379" t="s">
        <v>2474</v>
      </c>
    </row>
    <row r="1164" spans="1:8" ht="19.7" hidden="1" customHeight="1" x14ac:dyDescent="0.5">
      <c r="A1164" s="470">
        <v>11.29</v>
      </c>
      <c r="B1164" s="429" t="s">
        <v>581</v>
      </c>
      <c r="C1164" s="371"/>
      <c r="D1164" s="430" t="s">
        <v>117</v>
      </c>
      <c r="E1164" s="431" t="s">
        <v>117</v>
      </c>
      <c r="F1164" s="432" t="s">
        <v>117</v>
      </c>
      <c r="G1164" s="433" t="s">
        <v>117</v>
      </c>
      <c r="H1164" s="417" t="s">
        <v>117</v>
      </c>
    </row>
    <row r="1165" spans="1:8" ht="19.7" hidden="1" customHeight="1" x14ac:dyDescent="0.5">
      <c r="A1165" s="367"/>
      <c r="B1165" s="365" t="s">
        <v>584</v>
      </c>
      <c r="C1165" s="366"/>
      <c r="D1165" s="377" t="s">
        <v>117</v>
      </c>
      <c r="E1165" s="373" t="s">
        <v>117</v>
      </c>
      <c r="F1165" s="374" t="s">
        <v>117</v>
      </c>
      <c r="G1165" s="375" t="s">
        <v>117</v>
      </c>
      <c r="H1165" s="411" t="s">
        <v>117</v>
      </c>
    </row>
    <row r="1166" spans="1:8" ht="19.7" hidden="1" customHeight="1" x14ac:dyDescent="0.5">
      <c r="A1166" s="367"/>
      <c r="B1166" s="370"/>
      <c r="C1166" s="366" t="s">
        <v>588</v>
      </c>
      <c r="D1166" s="377">
        <v>1</v>
      </c>
      <c r="E1166" s="373" t="s">
        <v>57</v>
      </c>
      <c r="F1166" s="374">
        <v>114.67</v>
      </c>
      <c r="G1166" s="375">
        <f>D1166*F1166</f>
        <v>114.67</v>
      </c>
      <c r="H1166" s="483" t="s">
        <v>310</v>
      </c>
    </row>
    <row r="1167" spans="1:8" ht="19.7" hidden="1" customHeight="1" x14ac:dyDescent="0.5">
      <c r="A1167" s="367"/>
      <c r="B1167" s="370"/>
      <c r="C1167" s="366" t="s">
        <v>550</v>
      </c>
      <c r="D1167" s="377">
        <v>0.48</v>
      </c>
      <c r="E1167" s="373" t="s">
        <v>284</v>
      </c>
      <c r="F1167" s="432">
        <v>388</v>
      </c>
      <c r="G1167" s="375">
        <f>D1167*F1167</f>
        <v>186.23999999999998</v>
      </c>
      <c r="H1167" s="367"/>
    </row>
    <row r="1168" spans="1:8" ht="19.7" hidden="1" customHeight="1" x14ac:dyDescent="0.5">
      <c r="A1168" s="367"/>
      <c r="B1168" s="370"/>
      <c r="C1168" s="366" t="s">
        <v>286</v>
      </c>
      <c r="D1168" s="377">
        <v>0.2</v>
      </c>
      <c r="E1168" s="373" t="s">
        <v>120</v>
      </c>
      <c r="F1168" s="436">
        <v>12.92</v>
      </c>
      <c r="G1168" s="375">
        <f>D1168*F1168</f>
        <v>2.5840000000000001</v>
      </c>
      <c r="H1168" s="367"/>
    </row>
    <row r="1169" spans="1:8" ht="19.7" hidden="1" customHeight="1" x14ac:dyDescent="0.5">
      <c r="A1169" s="447"/>
      <c r="B1169" s="448"/>
      <c r="C1169" s="366" t="s">
        <v>363</v>
      </c>
      <c r="D1169" s="377">
        <v>1</v>
      </c>
      <c r="E1169" s="373" t="s">
        <v>57</v>
      </c>
      <c r="F1169" s="436">
        <v>5</v>
      </c>
      <c r="G1169" s="375">
        <f>D1169*F1169</f>
        <v>5</v>
      </c>
      <c r="H1169" s="447"/>
    </row>
    <row r="1170" spans="1:8" ht="19.7" hidden="1" customHeight="1" x14ac:dyDescent="0.5">
      <c r="A1170" s="379"/>
      <c r="B1170" s="380"/>
      <c r="C1170" s="381" t="s">
        <v>2476</v>
      </c>
      <c r="D1170" s="382">
        <v>1</v>
      </c>
      <c r="E1170" s="383" t="s">
        <v>57</v>
      </c>
      <c r="F1170" s="384" t="s">
        <v>127</v>
      </c>
      <c r="G1170" s="385">
        <f>SUM(G1164:G1169)</f>
        <v>308.49399999999997</v>
      </c>
      <c r="H1170" s="379" t="s">
        <v>2473</v>
      </c>
    </row>
    <row r="1171" spans="1:8" ht="19.7" hidden="1" customHeight="1" x14ac:dyDescent="0.5">
      <c r="A1171" s="470">
        <v>11.3</v>
      </c>
      <c r="B1171" s="429" t="s">
        <v>581</v>
      </c>
      <c r="C1171" s="371"/>
      <c r="D1171" s="430" t="s">
        <v>117</v>
      </c>
      <c r="E1171" s="431" t="s">
        <v>117</v>
      </c>
      <c r="F1171" s="432" t="s">
        <v>117</v>
      </c>
      <c r="G1171" s="433" t="s">
        <v>117</v>
      </c>
      <c r="H1171" s="417" t="s">
        <v>117</v>
      </c>
    </row>
    <row r="1172" spans="1:8" ht="19.7" hidden="1" customHeight="1" x14ac:dyDescent="0.5">
      <c r="A1172" s="367"/>
      <c r="B1172" s="365" t="s">
        <v>587</v>
      </c>
      <c r="C1172" s="366"/>
      <c r="D1172" s="377" t="s">
        <v>117</v>
      </c>
      <c r="E1172" s="373" t="s">
        <v>117</v>
      </c>
      <c r="F1172" s="374" t="s">
        <v>117</v>
      </c>
      <c r="G1172" s="375" t="s">
        <v>117</v>
      </c>
      <c r="H1172" s="411" t="s">
        <v>117</v>
      </c>
    </row>
    <row r="1173" spans="1:8" ht="19.7" hidden="1" customHeight="1" x14ac:dyDescent="0.5">
      <c r="A1173" s="367"/>
      <c r="B1173" s="370"/>
      <c r="C1173" s="366" t="s">
        <v>588</v>
      </c>
      <c r="D1173" s="377">
        <v>1</v>
      </c>
      <c r="E1173" s="373" t="s">
        <v>57</v>
      </c>
      <c r="F1173" s="374">
        <v>114.67</v>
      </c>
      <c r="G1173" s="375">
        <f>D1173*F1173</f>
        <v>114.67</v>
      </c>
      <c r="H1173" s="483" t="s">
        <v>310</v>
      </c>
    </row>
    <row r="1174" spans="1:8" ht="19.7" hidden="1" customHeight="1" x14ac:dyDescent="0.5">
      <c r="A1174" s="367"/>
      <c r="B1174" s="370"/>
      <c r="C1174" s="366" t="s">
        <v>554</v>
      </c>
      <c r="D1174" s="377">
        <v>0.48</v>
      </c>
      <c r="E1174" s="373" t="s">
        <v>284</v>
      </c>
      <c r="F1174" s="432">
        <v>830</v>
      </c>
      <c r="G1174" s="375">
        <f>D1174*F1174</f>
        <v>398.4</v>
      </c>
      <c r="H1174" s="367"/>
    </row>
    <row r="1175" spans="1:8" ht="19.7" hidden="1" customHeight="1" x14ac:dyDescent="0.5">
      <c r="A1175" s="367"/>
      <c r="B1175" s="370"/>
      <c r="C1175" s="366" t="s">
        <v>286</v>
      </c>
      <c r="D1175" s="377">
        <v>0.2</v>
      </c>
      <c r="E1175" s="373" t="s">
        <v>120</v>
      </c>
      <c r="F1175" s="436">
        <v>12.92</v>
      </c>
      <c r="G1175" s="375">
        <f>D1175*F1175</f>
        <v>2.5840000000000001</v>
      </c>
      <c r="H1175" s="367"/>
    </row>
    <row r="1176" spans="1:8" ht="19.7" hidden="1" customHeight="1" x14ac:dyDescent="0.5">
      <c r="A1176" s="447"/>
      <c r="B1176" s="448"/>
      <c r="C1176" s="366" t="s">
        <v>363</v>
      </c>
      <c r="D1176" s="377">
        <v>1</v>
      </c>
      <c r="E1176" s="373" t="s">
        <v>57</v>
      </c>
      <c r="F1176" s="436">
        <v>5</v>
      </c>
      <c r="G1176" s="375">
        <f>D1176*F1176</f>
        <v>5</v>
      </c>
      <c r="H1176" s="447"/>
    </row>
    <row r="1177" spans="1:8" ht="19.7" hidden="1" customHeight="1" x14ac:dyDescent="0.5">
      <c r="A1177" s="379"/>
      <c r="B1177" s="380"/>
      <c r="C1177" s="510" t="s">
        <v>589</v>
      </c>
      <c r="D1177" s="382">
        <v>1</v>
      </c>
      <c r="E1177" s="383" t="s">
        <v>57</v>
      </c>
      <c r="F1177" s="384" t="s">
        <v>127</v>
      </c>
      <c r="G1177" s="385">
        <f>SUM(G1171:G1176)</f>
        <v>520.65399999999988</v>
      </c>
      <c r="H1177" s="379" t="s">
        <v>2474</v>
      </c>
    </row>
    <row r="1178" spans="1:8" ht="21" hidden="1" customHeight="1" x14ac:dyDescent="0.5">
      <c r="A1178" s="470">
        <v>11.31</v>
      </c>
      <c r="B1178" s="429" t="s">
        <v>577</v>
      </c>
      <c r="C1178" s="371"/>
      <c r="D1178" s="430" t="s">
        <v>117</v>
      </c>
      <c r="E1178" s="431" t="s">
        <v>117</v>
      </c>
      <c r="F1178" s="432" t="s">
        <v>117</v>
      </c>
      <c r="G1178" s="433" t="s">
        <v>117</v>
      </c>
      <c r="H1178" s="417" t="s">
        <v>117</v>
      </c>
    </row>
    <row r="1179" spans="1:8" ht="21" hidden="1" customHeight="1" x14ac:dyDescent="0.5">
      <c r="A1179" s="367"/>
      <c r="B1179" s="365" t="s">
        <v>590</v>
      </c>
      <c r="C1179" s="366"/>
      <c r="D1179" s="377" t="s">
        <v>117</v>
      </c>
      <c r="E1179" s="373" t="s">
        <v>117</v>
      </c>
      <c r="F1179" s="374" t="s">
        <v>117</v>
      </c>
      <c r="G1179" s="375" t="s">
        <v>117</v>
      </c>
      <c r="H1179" s="411" t="s">
        <v>117</v>
      </c>
    </row>
    <row r="1180" spans="1:8" ht="21" hidden="1" customHeight="1" x14ac:dyDescent="0.5">
      <c r="A1180" s="367"/>
      <c r="B1180" s="370"/>
      <c r="C1180" s="366" t="s">
        <v>591</v>
      </c>
      <c r="D1180" s="377">
        <v>1</v>
      </c>
      <c r="E1180" s="373" t="s">
        <v>57</v>
      </c>
      <c r="F1180" s="374">
        <v>103.42</v>
      </c>
      <c r="G1180" s="375">
        <f>D1180*F1180</f>
        <v>103.42</v>
      </c>
      <c r="H1180" s="483" t="s">
        <v>310</v>
      </c>
    </row>
    <row r="1181" spans="1:8" ht="21" hidden="1" customHeight="1" x14ac:dyDescent="0.5">
      <c r="A1181" s="367"/>
      <c r="B1181" s="370"/>
      <c r="C1181" s="366" t="s">
        <v>550</v>
      </c>
      <c r="D1181" s="377">
        <v>0.48</v>
      </c>
      <c r="E1181" s="373" t="s">
        <v>284</v>
      </c>
      <c r="F1181" s="432">
        <v>388</v>
      </c>
      <c r="G1181" s="375">
        <f>D1181*F1181</f>
        <v>186.23999999999998</v>
      </c>
      <c r="H1181" s="367"/>
    </row>
    <row r="1182" spans="1:8" ht="21" hidden="1" customHeight="1" x14ac:dyDescent="0.5">
      <c r="A1182" s="367"/>
      <c r="B1182" s="370"/>
      <c r="C1182" s="366" t="s">
        <v>286</v>
      </c>
      <c r="D1182" s="377">
        <v>0.2</v>
      </c>
      <c r="E1182" s="373" t="s">
        <v>120</v>
      </c>
      <c r="F1182" s="436">
        <v>12.92</v>
      </c>
      <c r="G1182" s="375">
        <f>D1182*F1182</f>
        <v>2.5840000000000001</v>
      </c>
      <c r="H1182" s="367"/>
    </row>
    <row r="1183" spans="1:8" ht="21" hidden="1" customHeight="1" x14ac:dyDescent="0.5">
      <c r="A1183" s="379"/>
      <c r="B1183" s="380"/>
      <c r="C1183" s="381"/>
      <c r="D1183" s="484"/>
      <c r="E1183" s="383"/>
      <c r="F1183" s="494"/>
      <c r="G1183" s="398"/>
      <c r="H1183" s="379"/>
    </row>
    <row r="1184" spans="1:8" ht="21" hidden="1" customHeight="1" x14ac:dyDescent="0.5">
      <c r="A1184" s="421"/>
      <c r="B1184" s="473"/>
      <c r="C1184" s="371" t="s">
        <v>363</v>
      </c>
      <c r="D1184" s="430">
        <v>1</v>
      </c>
      <c r="E1184" s="431" t="s">
        <v>57</v>
      </c>
      <c r="F1184" s="436">
        <v>5</v>
      </c>
      <c r="G1184" s="433">
        <f>D1184*F1184</f>
        <v>5</v>
      </c>
      <c r="H1184" s="421"/>
    </row>
    <row r="1185" spans="1:8" ht="21" hidden="1" customHeight="1" x14ac:dyDescent="0.5">
      <c r="A1185" s="379"/>
      <c r="B1185" s="380"/>
      <c r="C1185" s="381" t="s">
        <v>2477</v>
      </c>
      <c r="D1185" s="382">
        <v>1</v>
      </c>
      <c r="E1185" s="383" t="s">
        <v>57</v>
      </c>
      <c r="F1185" s="384" t="s">
        <v>127</v>
      </c>
      <c r="G1185" s="385">
        <f>SUM(G1178:G1184)</f>
        <v>297.24399999999997</v>
      </c>
      <c r="H1185" s="379" t="s">
        <v>2473</v>
      </c>
    </row>
    <row r="1186" spans="1:8" ht="21" hidden="1" customHeight="1" x14ac:dyDescent="0.5">
      <c r="A1186" s="470">
        <v>11.32</v>
      </c>
      <c r="B1186" s="429" t="s">
        <v>593</v>
      </c>
      <c r="C1186" s="371"/>
      <c r="D1186" s="430" t="s">
        <v>117</v>
      </c>
      <c r="E1186" s="431" t="s">
        <v>117</v>
      </c>
      <c r="F1186" s="432" t="s">
        <v>117</v>
      </c>
      <c r="G1186" s="433" t="s">
        <v>117</v>
      </c>
      <c r="H1186" s="417" t="s">
        <v>117</v>
      </c>
    </row>
    <row r="1187" spans="1:8" ht="21" hidden="1" customHeight="1" x14ac:dyDescent="0.5">
      <c r="A1187" s="367"/>
      <c r="B1187" s="365" t="s">
        <v>594</v>
      </c>
      <c r="C1187" s="366"/>
      <c r="D1187" s="377" t="s">
        <v>117</v>
      </c>
      <c r="E1187" s="373" t="s">
        <v>117</v>
      </c>
      <c r="F1187" s="374" t="s">
        <v>117</v>
      </c>
      <c r="G1187" s="375" t="s">
        <v>117</v>
      </c>
      <c r="H1187" s="411" t="s">
        <v>117</v>
      </c>
    </row>
    <row r="1188" spans="1:8" ht="21" hidden="1" customHeight="1" x14ac:dyDescent="0.5">
      <c r="A1188" s="367"/>
      <c r="B1188" s="370"/>
      <c r="C1188" s="366" t="s">
        <v>591</v>
      </c>
      <c r="D1188" s="377">
        <v>1</v>
      </c>
      <c r="E1188" s="373" t="s">
        <v>57</v>
      </c>
      <c r="F1188" s="374">
        <v>103.42</v>
      </c>
      <c r="G1188" s="375">
        <f>D1188*F1188</f>
        <v>103.42</v>
      </c>
      <c r="H1188" s="483" t="s">
        <v>310</v>
      </c>
    </row>
    <row r="1189" spans="1:8" ht="21" hidden="1" customHeight="1" x14ac:dyDescent="0.5">
      <c r="A1189" s="367"/>
      <c r="B1189" s="370"/>
      <c r="C1189" s="366" t="s">
        <v>554</v>
      </c>
      <c r="D1189" s="377">
        <v>0.48</v>
      </c>
      <c r="E1189" s="373" t="s">
        <v>284</v>
      </c>
      <c r="F1189" s="432">
        <v>830</v>
      </c>
      <c r="G1189" s="375">
        <f>D1189*F1189</f>
        <v>398.4</v>
      </c>
      <c r="H1189" s="367"/>
    </row>
    <row r="1190" spans="1:8" ht="21" hidden="1" customHeight="1" x14ac:dyDescent="0.5">
      <c r="A1190" s="367"/>
      <c r="B1190" s="370"/>
      <c r="C1190" s="366" t="s">
        <v>286</v>
      </c>
      <c r="D1190" s="377">
        <v>0.2</v>
      </c>
      <c r="E1190" s="373" t="s">
        <v>120</v>
      </c>
      <c r="F1190" s="436">
        <v>12.92</v>
      </c>
      <c r="G1190" s="375">
        <f>D1190*F1190</f>
        <v>2.5840000000000001</v>
      </c>
      <c r="H1190" s="367"/>
    </row>
    <row r="1191" spans="1:8" ht="21" hidden="1" customHeight="1" x14ac:dyDescent="0.5">
      <c r="A1191" s="447"/>
      <c r="B1191" s="448"/>
      <c r="C1191" s="366" t="s">
        <v>363</v>
      </c>
      <c r="D1191" s="377">
        <v>1</v>
      </c>
      <c r="E1191" s="373" t="s">
        <v>57</v>
      </c>
      <c r="F1191" s="436">
        <v>5</v>
      </c>
      <c r="G1191" s="375">
        <f>D1191*F1191</f>
        <v>5</v>
      </c>
      <c r="H1191" s="447"/>
    </row>
    <row r="1192" spans="1:8" ht="21" hidden="1" customHeight="1" x14ac:dyDescent="0.5">
      <c r="A1192" s="379"/>
      <c r="B1192" s="380"/>
      <c r="C1192" s="381" t="s">
        <v>2477</v>
      </c>
      <c r="D1192" s="382">
        <v>1</v>
      </c>
      <c r="E1192" s="383" t="s">
        <v>57</v>
      </c>
      <c r="F1192" s="384" t="s">
        <v>127</v>
      </c>
      <c r="G1192" s="385">
        <f>SUM(G1186:G1191)</f>
        <v>509.404</v>
      </c>
      <c r="H1192" s="379" t="s">
        <v>2474</v>
      </c>
    </row>
    <row r="1193" spans="1:8" ht="21" hidden="1" customHeight="1" x14ac:dyDescent="0.5">
      <c r="A1193" s="470">
        <v>11.33</v>
      </c>
      <c r="B1193" s="429" t="s">
        <v>581</v>
      </c>
      <c r="C1193" s="371"/>
      <c r="D1193" s="430" t="s">
        <v>117</v>
      </c>
      <c r="E1193" s="431" t="s">
        <v>117</v>
      </c>
      <c r="F1193" s="432" t="s">
        <v>117</v>
      </c>
      <c r="G1193" s="433" t="s">
        <v>117</v>
      </c>
      <c r="H1193" s="417" t="s">
        <v>117</v>
      </c>
    </row>
    <row r="1194" spans="1:8" ht="21" hidden="1" customHeight="1" x14ac:dyDescent="0.5">
      <c r="A1194" s="367"/>
      <c r="B1194" s="365" t="s">
        <v>590</v>
      </c>
      <c r="C1194" s="366"/>
      <c r="D1194" s="377" t="s">
        <v>117</v>
      </c>
      <c r="E1194" s="373" t="s">
        <v>117</v>
      </c>
      <c r="F1194" s="374" t="s">
        <v>117</v>
      </c>
      <c r="G1194" s="375" t="s">
        <v>117</v>
      </c>
      <c r="H1194" s="411" t="s">
        <v>117</v>
      </c>
    </row>
    <row r="1195" spans="1:8" ht="21" hidden="1" customHeight="1" x14ac:dyDescent="0.5">
      <c r="A1195" s="367"/>
      <c r="B1195" s="370"/>
      <c r="C1195" s="366" t="s">
        <v>595</v>
      </c>
      <c r="D1195" s="377">
        <v>1</v>
      </c>
      <c r="E1195" s="373" t="s">
        <v>57</v>
      </c>
      <c r="F1195" s="374">
        <v>116.17</v>
      </c>
      <c r="G1195" s="375">
        <f>D1195*F1195</f>
        <v>116.17</v>
      </c>
      <c r="H1195" s="483" t="s">
        <v>310</v>
      </c>
    </row>
    <row r="1196" spans="1:8" ht="21" hidden="1" customHeight="1" x14ac:dyDescent="0.5">
      <c r="A1196" s="367"/>
      <c r="B1196" s="370"/>
      <c r="C1196" s="366" t="s">
        <v>550</v>
      </c>
      <c r="D1196" s="377">
        <v>0.48</v>
      </c>
      <c r="E1196" s="373" t="s">
        <v>284</v>
      </c>
      <c r="F1196" s="432">
        <v>388</v>
      </c>
      <c r="G1196" s="375">
        <f>D1196*F1196</f>
        <v>186.23999999999998</v>
      </c>
      <c r="H1196" s="367"/>
    </row>
    <row r="1197" spans="1:8" ht="21" hidden="1" customHeight="1" x14ac:dyDescent="0.5">
      <c r="A1197" s="367"/>
      <c r="B1197" s="370"/>
      <c r="C1197" s="366" t="s">
        <v>286</v>
      </c>
      <c r="D1197" s="377">
        <v>0.2</v>
      </c>
      <c r="E1197" s="373" t="s">
        <v>120</v>
      </c>
      <c r="F1197" s="436">
        <v>12.92</v>
      </c>
      <c r="G1197" s="375">
        <f>D1197*F1197</f>
        <v>2.5840000000000001</v>
      </c>
      <c r="H1197" s="367"/>
    </row>
    <row r="1198" spans="1:8" ht="21" hidden="1" customHeight="1" x14ac:dyDescent="0.5">
      <c r="A1198" s="447"/>
      <c r="B1198" s="448"/>
      <c r="C1198" s="366" t="s">
        <v>363</v>
      </c>
      <c r="D1198" s="377">
        <v>1</v>
      </c>
      <c r="E1198" s="373" t="s">
        <v>57</v>
      </c>
      <c r="F1198" s="436">
        <v>5</v>
      </c>
      <c r="G1198" s="375">
        <f>D1198*F1198</f>
        <v>5</v>
      </c>
      <c r="H1198" s="447"/>
    </row>
    <row r="1199" spans="1:8" ht="21" hidden="1" customHeight="1" x14ac:dyDescent="0.5">
      <c r="A1199" s="379"/>
      <c r="B1199" s="380"/>
      <c r="C1199" s="381" t="s">
        <v>2478</v>
      </c>
      <c r="D1199" s="382">
        <v>1</v>
      </c>
      <c r="E1199" s="383" t="s">
        <v>57</v>
      </c>
      <c r="F1199" s="384" t="s">
        <v>127</v>
      </c>
      <c r="G1199" s="385">
        <f>SUM(G1193:G1198)</f>
        <v>309.99399999999997</v>
      </c>
      <c r="H1199" s="379" t="s">
        <v>2473</v>
      </c>
    </row>
    <row r="1200" spans="1:8" ht="21" hidden="1" customHeight="1" x14ac:dyDescent="0.5">
      <c r="A1200" s="470">
        <v>11.34</v>
      </c>
      <c r="B1200" s="429" t="s">
        <v>581</v>
      </c>
      <c r="C1200" s="371"/>
      <c r="D1200" s="430" t="s">
        <v>117</v>
      </c>
      <c r="E1200" s="431" t="s">
        <v>117</v>
      </c>
      <c r="F1200" s="432" t="s">
        <v>117</v>
      </c>
      <c r="G1200" s="433" t="s">
        <v>117</v>
      </c>
      <c r="H1200" s="417" t="s">
        <v>117</v>
      </c>
    </row>
    <row r="1201" spans="1:8" ht="21" hidden="1" customHeight="1" x14ac:dyDescent="0.5">
      <c r="A1201" s="367"/>
      <c r="B1201" s="365" t="s">
        <v>594</v>
      </c>
      <c r="C1201" s="366"/>
      <c r="D1201" s="377" t="s">
        <v>117</v>
      </c>
      <c r="E1201" s="373" t="s">
        <v>117</v>
      </c>
      <c r="F1201" s="374" t="s">
        <v>117</v>
      </c>
      <c r="G1201" s="375" t="s">
        <v>117</v>
      </c>
      <c r="H1201" s="411" t="s">
        <v>117</v>
      </c>
    </row>
    <row r="1202" spans="1:8" ht="21" hidden="1" customHeight="1" x14ac:dyDescent="0.5">
      <c r="A1202" s="367"/>
      <c r="B1202" s="370"/>
      <c r="C1202" s="366" t="s">
        <v>595</v>
      </c>
      <c r="D1202" s="377">
        <v>1</v>
      </c>
      <c r="E1202" s="373" t="s">
        <v>57</v>
      </c>
      <c r="F1202" s="374">
        <v>116.17</v>
      </c>
      <c r="G1202" s="375">
        <f>D1202*F1202</f>
        <v>116.17</v>
      </c>
      <c r="H1202" s="483" t="s">
        <v>310</v>
      </c>
    </row>
    <row r="1203" spans="1:8" ht="21" hidden="1" customHeight="1" x14ac:dyDescent="0.5">
      <c r="A1203" s="367"/>
      <c r="B1203" s="370"/>
      <c r="C1203" s="366" t="s">
        <v>554</v>
      </c>
      <c r="D1203" s="377">
        <v>0.48</v>
      </c>
      <c r="E1203" s="373" t="s">
        <v>284</v>
      </c>
      <c r="F1203" s="432">
        <v>830</v>
      </c>
      <c r="G1203" s="375">
        <f>D1203*F1203</f>
        <v>398.4</v>
      </c>
      <c r="H1203" s="367"/>
    </row>
    <row r="1204" spans="1:8" ht="21" hidden="1" customHeight="1" x14ac:dyDescent="0.5">
      <c r="A1204" s="367"/>
      <c r="B1204" s="370"/>
      <c r="C1204" s="366" t="s">
        <v>286</v>
      </c>
      <c r="D1204" s="377">
        <v>0.2</v>
      </c>
      <c r="E1204" s="373" t="s">
        <v>120</v>
      </c>
      <c r="F1204" s="436">
        <v>12.92</v>
      </c>
      <c r="G1204" s="375">
        <f>D1204*F1204</f>
        <v>2.5840000000000001</v>
      </c>
      <c r="H1204" s="367"/>
    </row>
    <row r="1205" spans="1:8" ht="21" hidden="1" customHeight="1" x14ac:dyDescent="0.5">
      <c r="A1205" s="447"/>
      <c r="B1205" s="448"/>
      <c r="C1205" s="366" t="s">
        <v>363</v>
      </c>
      <c r="D1205" s="377">
        <v>1</v>
      </c>
      <c r="E1205" s="373" t="s">
        <v>57</v>
      </c>
      <c r="F1205" s="436">
        <v>5</v>
      </c>
      <c r="G1205" s="375">
        <f>D1205*F1205</f>
        <v>5</v>
      </c>
      <c r="H1205" s="447"/>
    </row>
    <row r="1206" spans="1:8" ht="21" hidden="1" customHeight="1" x14ac:dyDescent="0.5">
      <c r="A1206" s="379"/>
      <c r="B1206" s="380"/>
      <c r="C1206" s="381" t="s">
        <v>2478</v>
      </c>
      <c r="D1206" s="382">
        <v>1</v>
      </c>
      <c r="E1206" s="383" t="s">
        <v>57</v>
      </c>
      <c r="F1206" s="384" t="s">
        <v>127</v>
      </c>
      <c r="G1206" s="385">
        <f>SUM(G1200:G1205)</f>
        <v>522.15399999999988</v>
      </c>
      <c r="H1206" s="379" t="s">
        <v>2474</v>
      </c>
    </row>
    <row r="1207" spans="1:8" ht="21.75" hidden="1" x14ac:dyDescent="0.5">
      <c r="A1207" s="470">
        <v>11.35</v>
      </c>
      <c r="B1207" s="429" t="s">
        <v>597</v>
      </c>
      <c r="C1207" s="371"/>
      <c r="D1207" s="430" t="s">
        <v>117</v>
      </c>
      <c r="E1207" s="431" t="s">
        <v>117</v>
      </c>
      <c r="F1207" s="432" t="s">
        <v>117</v>
      </c>
      <c r="G1207" s="433" t="s">
        <v>117</v>
      </c>
      <c r="H1207" s="417" t="s">
        <v>117</v>
      </c>
    </row>
    <row r="1208" spans="1:8" ht="21.75" hidden="1" x14ac:dyDescent="0.5">
      <c r="A1208" s="367"/>
      <c r="B1208" s="365" t="s">
        <v>598</v>
      </c>
      <c r="C1208" s="366"/>
      <c r="D1208" s="377" t="s">
        <v>117</v>
      </c>
      <c r="E1208" s="373" t="s">
        <v>117</v>
      </c>
      <c r="F1208" s="374" t="s">
        <v>117</v>
      </c>
      <c r="G1208" s="375" t="s">
        <v>117</v>
      </c>
      <c r="H1208" s="411" t="s">
        <v>117</v>
      </c>
    </row>
    <row r="1209" spans="1:8" ht="21.75" hidden="1" x14ac:dyDescent="0.5">
      <c r="A1209" s="367"/>
      <c r="B1209" s="370"/>
      <c r="C1209" s="366" t="s">
        <v>362</v>
      </c>
      <c r="D1209" s="377">
        <v>1</v>
      </c>
      <c r="E1209" s="373" t="s">
        <v>57</v>
      </c>
      <c r="F1209" s="374">
        <v>79.33</v>
      </c>
      <c r="G1209" s="375">
        <f>D1209*F1209</f>
        <v>79.33</v>
      </c>
      <c r="H1209" s="483" t="s">
        <v>310</v>
      </c>
    </row>
    <row r="1210" spans="1:8" ht="21.75" hidden="1" x14ac:dyDescent="0.5">
      <c r="A1210" s="367"/>
      <c r="B1210" s="370"/>
      <c r="C1210" s="366" t="s">
        <v>372</v>
      </c>
      <c r="D1210" s="377">
        <v>1</v>
      </c>
      <c r="E1210" s="373" t="s">
        <v>57</v>
      </c>
      <c r="F1210" s="432">
        <v>170</v>
      </c>
      <c r="G1210" s="375">
        <f>D1210*F1210</f>
        <v>170</v>
      </c>
      <c r="H1210" s="367"/>
    </row>
    <row r="1211" spans="1:8" ht="21.75" hidden="1" x14ac:dyDescent="0.5">
      <c r="A1211" s="367"/>
      <c r="B1211" s="370"/>
      <c r="C1211" s="366" t="s">
        <v>373</v>
      </c>
      <c r="D1211" s="377">
        <v>0.11</v>
      </c>
      <c r="E1211" s="373" t="s">
        <v>120</v>
      </c>
      <c r="F1211" s="436">
        <v>25</v>
      </c>
      <c r="G1211" s="375">
        <f>D1211*F1211</f>
        <v>2.75</v>
      </c>
      <c r="H1211" s="367"/>
    </row>
    <row r="1212" spans="1:8" ht="21.75" hidden="1" x14ac:dyDescent="0.5">
      <c r="A1212" s="447"/>
      <c r="B1212" s="448"/>
      <c r="C1212" s="366" t="s">
        <v>363</v>
      </c>
      <c r="D1212" s="377">
        <v>2</v>
      </c>
      <c r="E1212" s="373" t="s">
        <v>57</v>
      </c>
      <c r="F1212" s="436">
        <v>5</v>
      </c>
      <c r="G1212" s="375">
        <f>D1212*F1212</f>
        <v>10</v>
      </c>
      <c r="H1212" s="447"/>
    </row>
    <row r="1213" spans="1:8" ht="21.75" hidden="1" x14ac:dyDescent="0.5">
      <c r="A1213" s="447"/>
      <c r="B1213" s="448"/>
      <c r="C1213" s="366" t="s">
        <v>599</v>
      </c>
      <c r="D1213" s="377">
        <v>1</v>
      </c>
      <c r="E1213" s="373" t="s">
        <v>57</v>
      </c>
      <c r="F1213" s="436">
        <v>100</v>
      </c>
      <c r="G1213" s="375">
        <f>D1213*F1213</f>
        <v>100</v>
      </c>
      <c r="H1213" s="447"/>
    </row>
    <row r="1214" spans="1:8" ht="21.75" hidden="1" x14ac:dyDescent="0.5">
      <c r="A1214" s="379"/>
      <c r="B1214" s="380"/>
      <c r="C1214" s="381" t="s">
        <v>600</v>
      </c>
      <c r="D1214" s="382">
        <v>1</v>
      </c>
      <c r="E1214" s="383" t="s">
        <v>57</v>
      </c>
      <c r="F1214" s="384" t="s">
        <v>127</v>
      </c>
      <c r="G1214" s="385">
        <f>SUM(G1207:G1213)</f>
        <v>362.08</v>
      </c>
      <c r="H1214" s="379" t="s">
        <v>376</v>
      </c>
    </row>
    <row r="1215" spans="1:8" ht="21.75" hidden="1" x14ac:dyDescent="0.5">
      <c r="A1215" s="470">
        <v>11.36</v>
      </c>
      <c r="B1215" s="429" t="s">
        <v>581</v>
      </c>
      <c r="C1215" s="371"/>
      <c r="D1215" s="430" t="s">
        <v>117</v>
      </c>
      <c r="E1215" s="431" t="s">
        <v>117</v>
      </c>
      <c r="F1215" s="432" t="s">
        <v>117</v>
      </c>
      <c r="G1215" s="433" t="s">
        <v>117</v>
      </c>
      <c r="H1215" s="417" t="s">
        <v>117</v>
      </c>
    </row>
    <row r="1216" spans="1:8" ht="21.75" hidden="1" x14ac:dyDescent="0.5">
      <c r="A1216" s="367"/>
      <c r="B1216" s="365" t="s">
        <v>598</v>
      </c>
      <c r="C1216" s="366"/>
      <c r="D1216" s="377" t="s">
        <v>117</v>
      </c>
      <c r="E1216" s="373" t="s">
        <v>117</v>
      </c>
      <c r="F1216" s="374" t="s">
        <v>117</v>
      </c>
      <c r="G1216" s="375" t="s">
        <v>117</v>
      </c>
      <c r="H1216" s="411" t="s">
        <v>117</v>
      </c>
    </row>
    <row r="1217" spans="1:8" ht="21.75" hidden="1" x14ac:dyDescent="0.5">
      <c r="A1217" s="367"/>
      <c r="B1217" s="370"/>
      <c r="C1217" s="366" t="s">
        <v>366</v>
      </c>
      <c r="D1217" s="377">
        <v>1</v>
      </c>
      <c r="E1217" s="373" t="s">
        <v>57</v>
      </c>
      <c r="F1217" s="374">
        <v>83.33</v>
      </c>
      <c r="G1217" s="375">
        <f>D1217*F1217</f>
        <v>83.33</v>
      </c>
      <c r="H1217" s="483" t="s">
        <v>310</v>
      </c>
    </row>
    <row r="1218" spans="1:8" ht="21.75" hidden="1" x14ac:dyDescent="0.5">
      <c r="A1218" s="367"/>
      <c r="B1218" s="370"/>
      <c r="C1218" s="366" t="s">
        <v>372</v>
      </c>
      <c r="D1218" s="377">
        <v>1</v>
      </c>
      <c r="E1218" s="373" t="s">
        <v>57</v>
      </c>
      <c r="F1218" s="432">
        <v>170</v>
      </c>
      <c r="G1218" s="375">
        <f>D1218*F1218</f>
        <v>170</v>
      </c>
      <c r="H1218" s="367"/>
    </row>
    <row r="1219" spans="1:8" ht="21.75" hidden="1" x14ac:dyDescent="0.5">
      <c r="A1219" s="367"/>
      <c r="B1219" s="370"/>
      <c r="C1219" s="366" t="s">
        <v>373</v>
      </c>
      <c r="D1219" s="377">
        <v>0.11</v>
      </c>
      <c r="E1219" s="373" t="s">
        <v>120</v>
      </c>
      <c r="F1219" s="436">
        <v>25</v>
      </c>
      <c r="G1219" s="375">
        <f>D1219*F1219</f>
        <v>2.75</v>
      </c>
      <c r="H1219" s="367"/>
    </row>
    <row r="1220" spans="1:8" ht="21.75" hidden="1" x14ac:dyDescent="0.5">
      <c r="A1220" s="447"/>
      <c r="B1220" s="448"/>
      <c r="C1220" s="366" t="s">
        <v>363</v>
      </c>
      <c r="D1220" s="377">
        <v>2</v>
      </c>
      <c r="E1220" s="373" t="s">
        <v>57</v>
      </c>
      <c r="F1220" s="436">
        <v>5</v>
      </c>
      <c r="G1220" s="375">
        <f>D1220*F1220</f>
        <v>10</v>
      </c>
      <c r="H1220" s="447"/>
    </row>
    <row r="1221" spans="1:8" ht="21.75" hidden="1" x14ac:dyDescent="0.5">
      <c r="A1221" s="447"/>
      <c r="B1221" s="448"/>
      <c r="C1221" s="366" t="s">
        <v>599</v>
      </c>
      <c r="D1221" s="377">
        <v>1</v>
      </c>
      <c r="E1221" s="373" t="s">
        <v>57</v>
      </c>
      <c r="F1221" s="436">
        <v>100</v>
      </c>
      <c r="G1221" s="375">
        <f>D1221*F1221</f>
        <v>100</v>
      </c>
      <c r="H1221" s="447"/>
    </row>
    <row r="1222" spans="1:8" ht="21.75" hidden="1" x14ac:dyDescent="0.5">
      <c r="A1222" s="447"/>
      <c r="B1222" s="448"/>
      <c r="C1222" s="449" t="s">
        <v>601</v>
      </c>
      <c r="D1222" s="450">
        <v>1</v>
      </c>
      <c r="E1222" s="451" t="s">
        <v>57</v>
      </c>
      <c r="F1222" s="452" t="s">
        <v>127</v>
      </c>
      <c r="G1222" s="491">
        <f>SUM(G1215:G1221)</f>
        <v>366.08</v>
      </c>
      <c r="H1222" s="447" t="s">
        <v>376</v>
      </c>
    </row>
    <row r="1223" spans="1:8" ht="21.75" hidden="1" x14ac:dyDescent="0.5">
      <c r="A1223" s="367"/>
      <c r="B1223" s="370"/>
      <c r="C1223" s="366"/>
      <c r="D1223" s="372"/>
      <c r="E1223" s="373"/>
      <c r="F1223" s="394"/>
      <c r="G1223" s="395"/>
      <c r="H1223" s="367"/>
    </row>
    <row r="1224" spans="1:8" ht="21.75" hidden="1" x14ac:dyDescent="0.5">
      <c r="A1224" s="379"/>
      <c r="B1224" s="380"/>
      <c r="C1224" s="381"/>
      <c r="D1224" s="382"/>
      <c r="E1224" s="383"/>
      <c r="F1224" s="384"/>
      <c r="G1224" s="385"/>
      <c r="H1224" s="379"/>
    </row>
    <row r="1225" spans="1:8" ht="21.75" hidden="1" x14ac:dyDescent="0.5">
      <c r="A1225" s="470">
        <v>11.37</v>
      </c>
      <c r="B1225" s="429" t="s">
        <v>597</v>
      </c>
      <c r="C1225" s="371"/>
      <c r="D1225" s="430" t="s">
        <v>117</v>
      </c>
      <c r="E1225" s="431" t="s">
        <v>117</v>
      </c>
      <c r="F1225" s="432" t="s">
        <v>117</v>
      </c>
      <c r="G1225" s="433" t="s">
        <v>117</v>
      </c>
      <c r="H1225" s="417" t="s">
        <v>117</v>
      </c>
    </row>
    <row r="1226" spans="1:8" ht="21.75" hidden="1" x14ac:dyDescent="0.5">
      <c r="A1226" s="367"/>
      <c r="B1226" s="365" t="s">
        <v>602</v>
      </c>
      <c r="C1226" s="366"/>
      <c r="D1226" s="377" t="s">
        <v>117</v>
      </c>
      <c r="E1226" s="373" t="s">
        <v>117</v>
      </c>
      <c r="F1226" s="374" t="s">
        <v>117</v>
      </c>
      <c r="G1226" s="375" t="s">
        <v>117</v>
      </c>
      <c r="H1226" s="411" t="s">
        <v>117</v>
      </c>
    </row>
    <row r="1227" spans="1:8" ht="21.75" hidden="1" x14ac:dyDescent="0.5">
      <c r="A1227" s="367"/>
      <c r="B1227" s="370"/>
      <c r="C1227" s="366" t="s">
        <v>362</v>
      </c>
      <c r="D1227" s="377">
        <v>1</v>
      </c>
      <c r="E1227" s="373" t="s">
        <v>57</v>
      </c>
      <c r="F1227" s="374">
        <v>102.33</v>
      </c>
      <c r="G1227" s="375">
        <f>D1227*F1227</f>
        <v>102.33</v>
      </c>
      <c r="H1227" s="483" t="s">
        <v>310</v>
      </c>
    </row>
    <row r="1228" spans="1:8" ht="21.75" hidden="1" x14ac:dyDescent="0.5">
      <c r="A1228" s="367"/>
      <c r="B1228" s="370"/>
      <c r="C1228" s="366" t="s">
        <v>372</v>
      </c>
      <c r="D1228" s="377">
        <v>1</v>
      </c>
      <c r="E1228" s="373" t="s">
        <v>57</v>
      </c>
      <c r="F1228" s="432">
        <v>170</v>
      </c>
      <c r="G1228" s="375">
        <f>D1228*F1228</f>
        <v>170</v>
      </c>
      <c r="H1228" s="367"/>
    </row>
    <row r="1229" spans="1:8" ht="21.75" hidden="1" x14ac:dyDescent="0.5">
      <c r="A1229" s="367"/>
      <c r="B1229" s="370"/>
      <c r="C1229" s="366" t="s">
        <v>373</v>
      </c>
      <c r="D1229" s="377">
        <v>0.11</v>
      </c>
      <c r="E1229" s="373" t="s">
        <v>120</v>
      </c>
      <c r="F1229" s="436">
        <v>25</v>
      </c>
      <c r="G1229" s="375">
        <f>D1229*F1229</f>
        <v>2.75</v>
      </c>
      <c r="H1229" s="367"/>
    </row>
    <row r="1230" spans="1:8" ht="21.75" hidden="1" x14ac:dyDescent="0.5">
      <c r="A1230" s="447"/>
      <c r="B1230" s="448"/>
      <c r="C1230" s="366" t="s">
        <v>363</v>
      </c>
      <c r="D1230" s="377">
        <v>2</v>
      </c>
      <c r="E1230" s="373" t="s">
        <v>57</v>
      </c>
      <c r="F1230" s="436">
        <v>5</v>
      </c>
      <c r="G1230" s="375">
        <f>D1230*F1230</f>
        <v>10</v>
      </c>
      <c r="H1230" s="447"/>
    </row>
    <row r="1231" spans="1:8" ht="21.75" hidden="1" x14ac:dyDescent="0.5">
      <c r="A1231" s="447"/>
      <c r="B1231" s="448"/>
      <c r="C1231" s="366" t="s">
        <v>599</v>
      </c>
      <c r="D1231" s="377">
        <v>1</v>
      </c>
      <c r="E1231" s="373" t="s">
        <v>57</v>
      </c>
      <c r="F1231" s="436">
        <v>100</v>
      </c>
      <c r="G1231" s="375">
        <f>D1231*F1231</f>
        <v>100</v>
      </c>
      <c r="H1231" s="447"/>
    </row>
    <row r="1232" spans="1:8" ht="21.75" hidden="1" x14ac:dyDescent="0.5">
      <c r="A1232" s="379"/>
      <c r="B1232" s="380"/>
      <c r="C1232" s="381" t="s">
        <v>600</v>
      </c>
      <c r="D1232" s="382">
        <v>1</v>
      </c>
      <c r="E1232" s="383" t="s">
        <v>57</v>
      </c>
      <c r="F1232" s="384" t="s">
        <v>127</v>
      </c>
      <c r="G1232" s="385">
        <f>SUM(G1225:G1231)</f>
        <v>385.08</v>
      </c>
      <c r="H1232" s="379" t="s">
        <v>376</v>
      </c>
    </row>
    <row r="1233" spans="1:8" ht="21.75" hidden="1" x14ac:dyDescent="0.5">
      <c r="A1233" s="470">
        <v>11.38</v>
      </c>
      <c r="B1233" s="429" t="s">
        <v>581</v>
      </c>
      <c r="C1233" s="371"/>
      <c r="D1233" s="430" t="s">
        <v>117</v>
      </c>
      <c r="E1233" s="431" t="s">
        <v>117</v>
      </c>
      <c r="F1233" s="432" t="s">
        <v>117</v>
      </c>
      <c r="G1233" s="433" t="s">
        <v>117</v>
      </c>
      <c r="H1233" s="417" t="s">
        <v>117</v>
      </c>
    </row>
    <row r="1234" spans="1:8" ht="21.75" hidden="1" x14ac:dyDescent="0.5">
      <c r="A1234" s="367"/>
      <c r="B1234" s="365" t="s">
        <v>602</v>
      </c>
      <c r="C1234" s="366"/>
      <c r="D1234" s="377" t="s">
        <v>117</v>
      </c>
      <c r="E1234" s="373" t="s">
        <v>117</v>
      </c>
      <c r="F1234" s="374" t="s">
        <v>117</v>
      </c>
      <c r="G1234" s="375" t="s">
        <v>117</v>
      </c>
      <c r="H1234" s="411" t="s">
        <v>117</v>
      </c>
    </row>
    <row r="1235" spans="1:8" ht="21.75" hidden="1" x14ac:dyDescent="0.5">
      <c r="A1235" s="367"/>
      <c r="B1235" s="370"/>
      <c r="C1235" s="366" t="s">
        <v>366</v>
      </c>
      <c r="D1235" s="377">
        <v>1</v>
      </c>
      <c r="E1235" s="373" t="s">
        <v>57</v>
      </c>
      <c r="F1235" s="374">
        <v>114.67</v>
      </c>
      <c r="G1235" s="375">
        <f>D1235*F1235</f>
        <v>114.67</v>
      </c>
      <c r="H1235" s="483" t="s">
        <v>310</v>
      </c>
    </row>
    <row r="1236" spans="1:8" ht="21.75" hidden="1" x14ac:dyDescent="0.5">
      <c r="A1236" s="367"/>
      <c r="B1236" s="370"/>
      <c r="C1236" s="366" t="s">
        <v>372</v>
      </c>
      <c r="D1236" s="377">
        <v>1</v>
      </c>
      <c r="E1236" s="373" t="s">
        <v>57</v>
      </c>
      <c r="F1236" s="432">
        <v>170</v>
      </c>
      <c r="G1236" s="375">
        <f>D1236*F1236</f>
        <v>170</v>
      </c>
      <c r="H1236" s="367"/>
    </row>
    <row r="1237" spans="1:8" ht="21.75" hidden="1" x14ac:dyDescent="0.5">
      <c r="A1237" s="367"/>
      <c r="B1237" s="370"/>
      <c r="C1237" s="366" t="s">
        <v>373</v>
      </c>
      <c r="D1237" s="377">
        <v>0.11</v>
      </c>
      <c r="E1237" s="373" t="s">
        <v>120</v>
      </c>
      <c r="F1237" s="436">
        <v>25</v>
      </c>
      <c r="G1237" s="375">
        <f>D1237*F1237</f>
        <v>2.75</v>
      </c>
      <c r="H1237" s="367"/>
    </row>
    <row r="1238" spans="1:8" ht="21.75" hidden="1" x14ac:dyDescent="0.5">
      <c r="A1238" s="447"/>
      <c r="B1238" s="448"/>
      <c r="C1238" s="449" t="s">
        <v>363</v>
      </c>
      <c r="D1238" s="477">
        <v>2</v>
      </c>
      <c r="E1238" s="451" t="s">
        <v>57</v>
      </c>
      <c r="F1238" s="490">
        <v>5</v>
      </c>
      <c r="G1238" s="495">
        <f>D1238*F1238</f>
        <v>10</v>
      </c>
      <c r="H1238" s="447"/>
    </row>
    <row r="1239" spans="1:8" ht="21.75" hidden="1" x14ac:dyDescent="0.5">
      <c r="A1239" s="367"/>
      <c r="B1239" s="370"/>
      <c r="C1239" s="366" t="s">
        <v>599</v>
      </c>
      <c r="D1239" s="377">
        <v>1</v>
      </c>
      <c r="E1239" s="373" t="s">
        <v>57</v>
      </c>
      <c r="F1239" s="438">
        <v>100</v>
      </c>
      <c r="G1239" s="375">
        <f>D1239*F1239</f>
        <v>100</v>
      </c>
      <c r="H1239" s="367"/>
    </row>
    <row r="1240" spans="1:8" ht="21.75" hidden="1" x14ac:dyDescent="0.5">
      <c r="A1240" s="379"/>
      <c r="B1240" s="380"/>
      <c r="C1240" s="381" t="s">
        <v>601</v>
      </c>
      <c r="D1240" s="382">
        <v>1</v>
      </c>
      <c r="E1240" s="383" t="s">
        <v>57</v>
      </c>
      <c r="F1240" s="384" t="s">
        <v>127</v>
      </c>
      <c r="G1240" s="385">
        <f>SUM(G1233:G1239)</f>
        <v>397.42</v>
      </c>
      <c r="H1240" s="379" t="s">
        <v>376</v>
      </c>
    </row>
    <row r="1241" spans="1:8" ht="21" hidden="1" customHeight="1" x14ac:dyDescent="0.5">
      <c r="A1241" s="470">
        <v>11.39</v>
      </c>
      <c r="B1241" s="429" t="s">
        <v>603</v>
      </c>
      <c r="C1241" s="371"/>
      <c r="D1241" s="430" t="s">
        <v>117</v>
      </c>
      <c r="E1241" s="431" t="s">
        <v>117</v>
      </c>
      <c r="F1241" s="432" t="s">
        <v>117</v>
      </c>
      <c r="G1241" s="433" t="s">
        <v>117</v>
      </c>
      <c r="H1241" s="417" t="s">
        <v>117</v>
      </c>
    </row>
    <row r="1242" spans="1:8" ht="21.75" hidden="1" x14ac:dyDescent="0.5">
      <c r="A1242" s="367"/>
      <c r="B1242" s="365" t="s">
        <v>604</v>
      </c>
      <c r="C1242" s="366"/>
      <c r="D1242" s="377" t="s">
        <v>117</v>
      </c>
      <c r="E1242" s="373" t="s">
        <v>117</v>
      </c>
      <c r="F1242" s="374" t="s">
        <v>117</v>
      </c>
      <c r="G1242" s="375" t="s">
        <v>117</v>
      </c>
      <c r="H1242" s="411" t="s">
        <v>117</v>
      </c>
    </row>
    <row r="1243" spans="1:8" ht="21.75" hidden="1" x14ac:dyDescent="0.5">
      <c r="A1243" s="367"/>
      <c r="B1243" s="370"/>
      <c r="C1243" s="366" t="s">
        <v>605</v>
      </c>
      <c r="D1243" s="377">
        <v>1</v>
      </c>
      <c r="E1243" s="373" t="s">
        <v>57</v>
      </c>
      <c r="F1243" s="374">
        <v>144</v>
      </c>
      <c r="G1243" s="375">
        <f>D1243*F1243</f>
        <v>144</v>
      </c>
      <c r="H1243" s="483" t="s">
        <v>310</v>
      </c>
    </row>
    <row r="1244" spans="1:8" ht="21.75" hidden="1" x14ac:dyDescent="0.5">
      <c r="A1244" s="367"/>
      <c r="B1244" s="370"/>
      <c r="C1244" s="366" t="s">
        <v>372</v>
      </c>
      <c r="D1244" s="377">
        <v>1</v>
      </c>
      <c r="E1244" s="373" t="s">
        <v>57</v>
      </c>
      <c r="F1244" s="432">
        <v>170</v>
      </c>
      <c r="G1244" s="375">
        <f>D1244*F1244</f>
        <v>170</v>
      </c>
      <c r="H1244" s="367"/>
    </row>
    <row r="1245" spans="1:8" ht="21.75" hidden="1" x14ac:dyDescent="0.5">
      <c r="A1245" s="367"/>
      <c r="B1245" s="370"/>
      <c r="C1245" s="366" t="s">
        <v>373</v>
      </c>
      <c r="D1245" s="377">
        <v>0.11</v>
      </c>
      <c r="E1245" s="373" t="s">
        <v>120</v>
      </c>
      <c r="F1245" s="436">
        <v>25</v>
      </c>
      <c r="G1245" s="375">
        <f>D1245*F1245</f>
        <v>2.75</v>
      </c>
      <c r="H1245" s="367"/>
    </row>
    <row r="1246" spans="1:8" ht="21.75" hidden="1" x14ac:dyDescent="0.5">
      <c r="A1246" s="447"/>
      <c r="B1246" s="448"/>
      <c r="C1246" s="366" t="s">
        <v>363</v>
      </c>
      <c r="D1246" s="377">
        <v>2</v>
      </c>
      <c r="E1246" s="373" t="s">
        <v>57</v>
      </c>
      <c r="F1246" s="436">
        <v>5</v>
      </c>
      <c r="G1246" s="375">
        <f>D1246*F1246</f>
        <v>10</v>
      </c>
      <c r="H1246" s="447"/>
    </row>
    <row r="1247" spans="1:8" ht="21.75" hidden="1" x14ac:dyDescent="0.5">
      <c r="A1247" s="447"/>
      <c r="B1247" s="448"/>
      <c r="C1247" s="366" t="s">
        <v>599</v>
      </c>
      <c r="D1247" s="377">
        <v>1</v>
      </c>
      <c r="E1247" s="373" t="s">
        <v>57</v>
      </c>
      <c r="F1247" s="436">
        <v>100</v>
      </c>
      <c r="G1247" s="375">
        <f>D1247*F1247</f>
        <v>100</v>
      </c>
      <c r="H1247" s="447"/>
    </row>
    <row r="1248" spans="1:8" ht="21.75" hidden="1" x14ac:dyDescent="0.5">
      <c r="A1248" s="379"/>
      <c r="B1248" s="380"/>
      <c r="C1248" s="381" t="s">
        <v>600</v>
      </c>
      <c r="D1248" s="382">
        <v>1</v>
      </c>
      <c r="E1248" s="383" t="s">
        <v>57</v>
      </c>
      <c r="F1248" s="384" t="s">
        <v>127</v>
      </c>
      <c r="G1248" s="385">
        <f>SUM(G1241:G1247)</f>
        <v>426.75</v>
      </c>
      <c r="H1248" s="379" t="s">
        <v>376</v>
      </c>
    </row>
    <row r="1249" spans="1:8" ht="21.75" hidden="1" x14ac:dyDescent="0.5">
      <c r="A1249" s="470">
        <v>11.4</v>
      </c>
      <c r="B1249" s="429" t="s">
        <v>606</v>
      </c>
      <c r="C1249" s="371"/>
      <c r="D1249" s="430" t="s">
        <v>117</v>
      </c>
      <c r="E1249" s="431" t="s">
        <v>117</v>
      </c>
      <c r="F1249" s="432" t="s">
        <v>117</v>
      </c>
      <c r="G1249" s="433" t="s">
        <v>117</v>
      </c>
      <c r="H1249" s="417" t="s">
        <v>117</v>
      </c>
    </row>
    <row r="1250" spans="1:8" ht="21.75" hidden="1" x14ac:dyDescent="0.5">
      <c r="A1250" s="367"/>
      <c r="B1250" s="365" t="s">
        <v>607</v>
      </c>
      <c r="C1250" s="366"/>
      <c r="D1250" s="377" t="s">
        <v>117</v>
      </c>
      <c r="E1250" s="373" t="s">
        <v>117</v>
      </c>
      <c r="F1250" s="374" t="s">
        <v>117</v>
      </c>
      <c r="G1250" s="375" t="s">
        <v>117</v>
      </c>
      <c r="H1250" s="411" t="s">
        <v>117</v>
      </c>
    </row>
    <row r="1251" spans="1:8" ht="21.75" hidden="1" x14ac:dyDescent="0.5">
      <c r="A1251" s="367"/>
      <c r="B1251" s="370"/>
      <c r="C1251" s="366" t="s">
        <v>608</v>
      </c>
      <c r="D1251" s="377">
        <v>1</v>
      </c>
      <c r="E1251" s="373" t="s">
        <v>57</v>
      </c>
      <c r="F1251" s="374">
        <v>144</v>
      </c>
      <c r="G1251" s="375">
        <f>D1251*F1251</f>
        <v>144</v>
      </c>
      <c r="H1251" s="483" t="s">
        <v>310</v>
      </c>
    </row>
    <row r="1252" spans="1:8" ht="21.75" hidden="1" x14ac:dyDescent="0.5">
      <c r="A1252" s="367"/>
      <c r="B1252" s="370"/>
      <c r="C1252" s="366" t="s">
        <v>372</v>
      </c>
      <c r="D1252" s="377">
        <v>1</v>
      </c>
      <c r="E1252" s="373" t="s">
        <v>57</v>
      </c>
      <c r="F1252" s="432">
        <v>170</v>
      </c>
      <c r="G1252" s="375">
        <f>D1252*F1252</f>
        <v>170</v>
      </c>
      <c r="H1252" s="367"/>
    </row>
    <row r="1253" spans="1:8" ht="21.75" hidden="1" x14ac:dyDescent="0.5">
      <c r="A1253" s="367"/>
      <c r="B1253" s="370"/>
      <c r="C1253" s="366" t="s">
        <v>373</v>
      </c>
      <c r="D1253" s="377">
        <v>0.11</v>
      </c>
      <c r="E1253" s="373" t="s">
        <v>120</v>
      </c>
      <c r="F1253" s="436">
        <v>25</v>
      </c>
      <c r="G1253" s="375">
        <f>D1253*F1253</f>
        <v>2.75</v>
      </c>
      <c r="H1253" s="367"/>
    </row>
    <row r="1254" spans="1:8" ht="21.75" hidden="1" x14ac:dyDescent="0.5">
      <c r="A1254" s="447"/>
      <c r="B1254" s="448"/>
      <c r="C1254" s="366" t="s">
        <v>363</v>
      </c>
      <c r="D1254" s="377">
        <v>2</v>
      </c>
      <c r="E1254" s="373" t="s">
        <v>57</v>
      </c>
      <c r="F1254" s="436">
        <v>5</v>
      </c>
      <c r="G1254" s="375">
        <f>D1254*F1254</f>
        <v>10</v>
      </c>
      <c r="H1254" s="447"/>
    </row>
    <row r="1255" spans="1:8" ht="21.75" hidden="1" x14ac:dyDescent="0.5">
      <c r="A1255" s="447"/>
      <c r="B1255" s="448"/>
      <c r="C1255" s="366" t="s">
        <v>599</v>
      </c>
      <c r="D1255" s="377">
        <v>1</v>
      </c>
      <c r="E1255" s="373" t="s">
        <v>57</v>
      </c>
      <c r="F1255" s="436">
        <v>100</v>
      </c>
      <c r="G1255" s="375">
        <f>D1255*F1255</f>
        <v>100</v>
      </c>
      <c r="H1255" s="447"/>
    </row>
    <row r="1256" spans="1:8" ht="21.75" hidden="1" x14ac:dyDescent="0.5">
      <c r="A1256" s="379"/>
      <c r="B1256" s="380"/>
      <c r="C1256" s="381" t="s">
        <v>600</v>
      </c>
      <c r="D1256" s="382">
        <v>1</v>
      </c>
      <c r="E1256" s="383" t="s">
        <v>57</v>
      </c>
      <c r="F1256" s="384" t="s">
        <v>127</v>
      </c>
      <c r="G1256" s="385">
        <f>SUM(G1249:G1255)</f>
        <v>426.75</v>
      </c>
      <c r="H1256" s="379" t="s">
        <v>376</v>
      </c>
    </row>
    <row r="1257" spans="1:8" ht="21.75" hidden="1" x14ac:dyDescent="0.5">
      <c r="A1257" s="470">
        <v>11.41</v>
      </c>
      <c r="B1257" s="429" t="s">
        <v>609</v>
      </c>
      <c r="C1257" s="371"/>
      <c r="D1257" s="430" t="s">
        <v>117</v>
      </c>
      <c r="E1257" s="431" t="s">
        <v>117</v>
      </c>
      <c r="F1257" s="432" t="s">
        <v>117</v>
      </c>
      <c r="G1257" s="433" t="s">
        <v>117</v>
      </c>
      <c r="H1257" s="417" t="s">
        <v>117</v>
      </c>
    </row>
    <row r="1258" spans="1:8" ht="21.75" hidden="1" x14ac:dyDescent="0.5">
      <c r="A1258" s="367"/>
      <c r="B1258" s="365" t="s">
        <v>610</v>
      </c>
      <c r="C1258" s="366"/>
      <c r="D1258" s="377" t="s">
        <v>117</v>
      </c>
      <c r="E1258" s="373" t="s">
        <v>117</v>
      </c>
      <c r="F1258" s="374" t="s">
        <v>117</v>
      </c>
      <c r="G1258" s="375" t="s">
        <v>117</v>
      </c>
      <c r="H1258" s="411" t="s">
        <v>117</v>
      </c>
    </row>
    <row r="1259" spans="1:8" ht="21.75" hidden="1" x14ac:dyDescent="0.5">
      <c r="A1259" s="367"/>
      <c r="B1259" s="370"/>
      <c r="C1259" s="366" t="s">
        <v>605</v>
      </c>
      <c r="D1259" s="377">
        <v>1</v>
      </c>
      <c r="E1259" s="373" t="s">
        <v>57</v>
      </c>
      <c r="F1259" s="374">
        <v>72.92</v>
      </c>
      <c r="G1259" s="375">
        <f>D1259*F1259</f>
        <v>72.92</v>
      </c>
      <c r="H1259" s="483" t="s">
        <v>310</v>
      </c>
    </row>
    <row r="1260" spans="1:8" ht="21.75" hidden="1" x14ac:dyDescent="0.5">
      <c r="A1260" s="367"/>
      <c r="B1260" s="370"/>
      <c r="C1260" s="366" t="s">
        <v>372</v>
      </c>
      <c r="D1260" s="377">
        <v>1</v>
      </c>
      <c r="E1260" s="373" t="s">
        <v>57</v>
      </c>
      <c r="F1260" s="432">
        <v>170</v>
      </c>
      <c r="G1260" s="375">
        <f>D1260*F1260</f>
        <v>170</v>
      </c>
      <c r="H1260" s="367"/>
    </row>
    <row r="1261" spans="1:8" ht="21.75" hidden="1" x14ac:dyDescent="0.5">
      <c r="A1261" s="367"/>
      <c r="B1261" s="370"/>
      <c r="C1261" s="366" t="s">
        <v>373</v>
      </c>
      <c r="D1261" s="377">
        <v>0.11</v>
      </c>
      <c r="E1261" s="373" t="s">
        <v>120</v>
      </c>
      <c r="F1261" s="436">
        <v>25</v>
      </c>
      <c r="G1261" s="375">
        <f>D1261*F1261</f>
        <v>2.75</v>
      </c>
      <c r="H1261" s="367"/>
    </row>
    <row r="1262" spans="1:8" ht="21.75" hidden="1" x14ac:dyDescent="0.5">
      <c r="A1262" s="447"/>
      <c r="B1262" s="448"/>
      <c r="C1262" s="366" t="s">
        <v>363</v>
      </c>
      <c r="D1262" s="377">
        <v>2</v>
      </c>
      <c r="E1262" s="373" t="s">
        <v>57</v>
      </c>
      <c r="F1262" s="436">
        <v>5</v>
      </c>
      <c r="G1262" s="375">
        <f>D1262*F1262</f>
        <v>10</v>
      </c>
      <c r="H1262" s="447"/>
    </row>
    <row r="1263" spans="1:8" ht="21.75" hidden="1" x14ac:dyDescent="0.5">
      <c r="A1263" s="447"/>
      <c r="B1263" s="448"/>
      <c r="C1263" s="366" t="s">
        <v>599</v>
      </c>
      <c r="D1263" s="377">
        <v>1</v>
      </c>
      <c r="E1263" s="373" t="s">
        <v>57</v>
      </c>
      <c r="F1263" s="436">
        <v>100</v>
      </c>
      <c r="G1263" s="375">
        <f>D1263*F1263</f>
        <v>100</v>
      </c>
      <c r="H1263" s="447"/>
    </row>
    <row r="1264" spans="1:8" ht="21.75" hidden="1" x14ac:dyDescent="0.5">
      <c r="A1264" s="379"/>
      <c r="B1264" s="380"/>
      <c r="C1264" s="381" t="s">
        <v>600</v>
      </c>
      <c r="D1264" s="382">
        <v>1</v>
      </c>
      <c r="E1264" s="383" t="s">
        <v>57</v>
      </c>
      <c r="F1264" s="384" t="s">
        <v>127</v>
      </c>
      <c r="G1264" s="385">
        <f>SUM(G1257:G1263)</f>
        <v>355.67</v>
      </c>
      <c r="H1264" s="379" t="s">
        <v>376</v>
      </c>
    </row>
    <row r="1265" spans="1:19" ht="21.75" hidden="1" x14ac:dyDescent="0.5">
      <c r="A1265" s="470">
        <v>11.42</v>
      </c>
      <c r="B1265" s="429" t="s">
        <v>611</v>
      </c>
      <c r="C1265" s="371"/>
      <c r="D1265" s="430" t="s">
        <v>117</v>
      </c>
      <c r="E1265" s="431" t="s">
        <v>117</v>
      </c>
      <c r="F1265" s="432" t="s">
        <v>117</v>
      </c>
      <c r="G1265" s="433" t="s">
        <v>117</v>
      </c>
      <c r="H1265" s="417" t="s">
        <v>117</v>
      </c>
    </row>
    <row r="1266" spans="1:19" ht="21.75" hidden="1" x14ac:dyDescent="0.5">
      <c r="A1266" s="367"/>
      <c r="B1266" s="365" t="s">
        <v>610</v>
      </c>
      <c r="C1266" s="366"/>
      <c r="D1266" s="377" t="s">
        <v>117</v>
      </c>
      <c r="E1266" s="373" t="s">
        <v>117</v>
      </c>
      <c r="F1266" s="374" t="s">
        <v>117</v>
      </c>
      <c r="G1266" s="375" t="s">
        <v>117</v>
      </c>
      <c r="H1266" s="411" t="s">
        <v>117</v>
      </c>
    </row>
    <row r="1267" spans="1:19" ht="21.75" hidden="1" x14ac:dyDescent="0.5">
      <c r="A1267" s="367"/>
      <c r="B1267" s="370"/>
      <c r="C1267" s="366" t="s">
        <v>605</v>
      </c>
      <c r="D1267" s="377">
        <v>1</v>
      </c>
      <c r="E1267" s="373" t="s">
        <v>57</v>
      </c>
      <c r="F1267" s="374">
        <v>78.33</v>
      </c>
      <c r="G1267" s="375">
        <f>D1267*F1267</f>
        <v>78.33</v>
      </c>
      <c r="H1267" s="483" t="s">
        <v>310</v>
      </c>
    </row>
    <row r="1268" spans="1:19" ht="21.75" hidden="1" x14ac:dyDescent="0.5">
      <c r="A1268" s="367"/>
      <c r="B1268" s="370"/>
      <c r="C1268" s="366" t="s">
        <v>372</v>
      </c>
      <c r="D1268" s="377">
        <v>1</v>
      </c>
      <c r="E1268" s="373" t="s">
        <v>57</v>
      </c>
      <c r="F1268" s="432">
        <v>170</v>
      </c>
      <c r="G1268" s="375">
        <f>D1268*F1268</f>
        <v>170</v>
      </c>
      <c r="H1268" s="367"/>
    </row>
    <row r="1269" spans="1:19" ht="21.75" hidden="1" x14ac:dyDescent="0.5">
      <c r="A1269" s="367"/>
      <c r="B1269" s="370"/>
      <c r="C1269" s="366" t="s">
        <v>373</v>
      </c>
      <c r="D1269" s="377">
        <v>0.11</v>
      </c>
      <c r="E1269" s="373" t="s">
        <v>120</v>
      </c>
      <c r="F1269" s="436">
        <v>25</v>
      </c>
      <c r="G1269" s="375">
        <f>D1269*F1269</f>
        <v>2.75</v>
      </c>
      <c r="H1269" s="367"/>
    </row>
    <row r="1270" spans="1:19" ht="21.75" hidden="1" x14ac:dyDescent="0.5">
      <c r="A1270" s="447"/>
      <c r="B1270" s="448"/>
      <c r="C1270" s="366" t="s">
        <v>363</v>
      </c>
      <c r="D1270" s="377">
        <v>2</v>
      </c>
      <c r="E1270" s="373" t="s">
        <v>57</v>
      </c>
      <c r="F1270" s="436">
        <v>5</v>
      </c>
      <c r="G1270" s="375">
        <f>D1270*F1270</f>
        <v>10</v>
      </c>
      <c r="H1270" s="447"/>
    </row>
    <row r="1271" spans="1:19" ht="21.75" hidden="1" x14ac:dyDescent="0.5">
      <c r="A1271" s="447"/>
      <c r="B1271" s="448"/>
      <c r="C1271" s="366" t="s">
        <v>599</v>
      </c>
      <c r="D1271" s="377">
        <v>1</v>
      </c>
      <c r="E1271" s="373" t="s">
        <v>57</v>
      </c>
      <c r="F1271" s="436">
        <v>100</v>
      </c>
      <c r="G1271" s="375">
        <f>D1271*F1271</f>
        <v>100</v>
      </c>
      <c r="H1271" s="447"/>
    </row>
    <row r="1272" spans="1:19" ht="21.75" hidden="1" x14ac:dyDescent="0.5">
      <c r="A1272" s="447"/>
      <c r="B1272" s="448"/>
      <c r="C1272" s="449" t="s">
        <v>600</v>
      </c>
      <c r="D1272" s="450">
        <v>1</v>
      </c>
      <c r="E1272" s="451" t="s">
        <v>57</v>
      </c>
      <c r="F1272" s="452" t="s">
        <v>127</v>
      </c>
      <c r="G1272" s="491">
        <f>SUM(G1265:G1271)</f>
        <v>361.08</v>
      </c>
      <c r="H1272" s="447" t="s">
        <v>376</v>
      </c>
    </row>
    <row r="1273" spans="1:19" ht="21.75" hidden="1" x14ac:dyDescent="0.5">
      <c r="A1273" s="379"/>
      <c r="B1273" s="380"/>
      <c r="C1273" s="381"/>
      <c r="D1273" s="382"/>
      <c r="E1273" s="383"/>
      <c r="F1273" s="384"/>
      <c r="G1273" s="385"/>
      <c r="H1273" s="379"/>
    </row>
    <row r="1274" spans="1:19" ht="22.5" x14ac:dyDescent="0.5">
      <c r="A1274" s="387">
        <v>3.2</v>
      </c>
      <c r="B1274" s="403" t="s">
        <v>2479</v>
      </c>
      <c r="C1274" s="371"/>
      <c r="D1274" s="388"/>
      <c r="E1274" s="388"/>
      <c r="F1274" s="389"/>
      <c r="G1274" s="390" t="s">
        <v>117</v>
      </c>
      <c r="H1274" s="421"/>
    </row>
    <row r="1275" spans="1:19" ht="21.75" x14ac:dyDescent="0.5">
      <c r="A1275" s="387"/>
      <c r="B1275" s="365"/>
      <c r="C1275" s="366" t="s">
        <v>2480</v>
      </c>
      <c r="D1275" s="377">
        <v>1.1299999999999999</v>
      </c>
      <c r="E1275" s="373" t="s">
        <v>57</v>
      </c>
      <c r="F1275" s="374">
        <f>[31]ตารางราคาวัสดุ!J63</f>
        <v>345</v>
      </c>
      <c r="G1275" s="375">
        <f>D1275*F1275</f>
        <v>389.84999999999997</v>
      </c>
      <c r="H1275" s="516" t="s">
        <v>2481</v>
      </c>
    </row>
    <row r="1276" spans="1:19" ht="21.75" x14ac:dyDescent="0.5">
      <c r="A1276" s="367"/>
      <c r="B1276" s="370" t="s">
        <v>2482</v>
      </c>
      <c r="C1276" s="371"/>
      <c r="D1276" s="377">
        <v>21.51</v>
      </c>
      <c r="E1276" s="373" t="s">
        <v>120</v>
      </c>
      <c r="F1276" s="374">
        <f>F738</f>
        <v>2.71028</v>
      </c>
      <c r="G1276" s="375">
        <f>D1276*F1276</f>
        <v>58.298122800000002</v>
      </c>
      <c r="H1276" s="505"/>
    </row>
    <row r="1277" spans="1:19" ht="21.75" x14ac:dyDescent="0.5">
      <c r="A1277" s="367"/>
      <c r="B1277" s="370" t="s">
        <v>2483</v>
      </c>
      <c r="C1277" s="366"/>
      <c r="D1277" s="377">
        <v>0.1</v>
      </c>
      <c r="E1277" s="373" t="s">
        <v>120</v>
      </c>
      <c r="F1277" s="374">
        <f>F739</f>
        <v>45</v>
      </c>
      <c r="G1277" s="375">
        <f>D1277*F1277</f>
        <v>4.5</v>
      </c>
      <c r="H1277" s="367"/>
    </row>
    <row r="1278" spans="1:19" ht="21.75" x14ac:dyDescent="0.5">
      <c r="A1278" s="367"/>
      <c r="B1278" s="459" t="s">
        <v>2484</v>
      </c>
      <c r="C1278" s="371"/>
      <c r="D1278" s="430">
        <v>0.11</v>
      </c>
      <c r="E1278" s="431" t="s">
        <v>110</v>
      </c>
      <c r="F1278" s="432">
        <f>[31]ตารางราคาวัสดุ!G12</f>
        <v>280.37</v>
      </c>
      <c r="G1278" s="433">
        <f>D1278*F1278</f>
        <v>30.840700000000002</v>
      </c>
      <c r="H1278" s="367"/>
      <c r="M1278" s="517"/>
      <c r="N1278" s="354"/>
      <c r="O1278" s="518"/>
      <c r="P1278" s="519"/>
      <c r="Q1278" s="520"/>
      <c r="R1278" s="521"/>
      <c r="S1278" s="522"/>
    </row>
    <row r="1279" spans="1:19" ht="21.75" hidden="1" x14ac:dyDescent="0.5">
      <c r="A1279" s="367"/>
      <c r="B1279" s="370" t="s">
        <v>2485</v>
      </c>
      <c r="C1279" s="371"/>
      <c r="D1279" s="372">
        <v>10</v>
      </c>
      <c r="E1279" s="373" t="s">
        <v>125</v>
      </c>
      <c r="F1279" s="378">
        <v>1.6400000000000001E-2</v>
      </c>
      <c r="G1279" s="375">
        <f>D1279*F1279</f>
        <v>0.16400000000000001</v>
      </c>
      <c r="H1279" s="386"/>
      <c r="M1279" s="354"/>
      <c r="N1279" s="354"/>
      <c r="O1279" s="518"/>
      <c r="P1279" s="519"/>
      <c r="Q1279" s="520"/>
      <c r="R1279" s="521"/>
      <c r="S1279" s="522"/>
    </row>
    <row r="1280" spans="1:19" ht="21.75" x14ac:dyDescent="0.5">
      <c r="A1280" s="379"/>
      <c r="B1280" s="380"/>
      <c r="C1280" s="441" t="s">
        <v>409</v>
      </c>
      <c r="D1280" s="442">
        <v>1</v>
      </c>
      <c r="E1280" s="443" t="s">
        <v>57</v>
      </c>
      <c r="F1280" s="444" t="s">
        <v>127</v>
      </c>
      <c r="G1280" s="445">
        <f>SUM(G1274:G1278)</f>
        <v>483.48882279999998</v>
      </c>
      <c r="H1280" s="469" t="s">
        <v>128</v>
      </c>
      <c r="M1280" s="354"/>
      <c r="N1280" s="354"/>
      <c r="O1280" s="518"/>
      <c r="P1280" s="519"/>
      <c r="Q1280" s="520"/>
      <c r="R1280" s="521"/>
      <c r="S1280" s="354"/>
    </row>
    <row r="1281" spans="1:19" ht="22.5" x14ac:dyDescent="0.5">
      <c r="A1281" s="453">
        <v>3.3</v>
      </c>
      <c r="B1281" s="523" t="s">
        <v>2486</v>
      </c>
      <c r="C1281" s="524"/>
      <c r="D1281" s="525"/>
      <c r="E1281" s="525"/>
      <c r="F1281" s="526"/>
      <c r="G1281" s="527"/>
      <c r="H1281" s="525"/>
      <c r="M1281" s="354"/>
      <c r="N1281" s="354"/>
      <c r="O1281" s="518"/>
      <c r="P1281" s="519"/>
      <c r="Q1281" s="528"/>
      <c r="R1281" s="521"/>
      <c r="S1281" s="354"/>
    </row>
    <row r="1282" spans="1:19" ht="23.25" x14ac:dyDescent="0.5">
      <c r="A1282" s="505"/>
      <c r="B1282" s="529" t="s">
        <v>2487</v>
      </c>
      <c r="C1282" s="530"/>
      <c r="D1282" s="505"/>
      <c r="E1282" s="505"/>
      <c r="F1282" s="531"/>
      <c r="G1282" s="532"/>
      <c r="H1282" s="505"/>
      <c r="M1282" s="354"/>
      <c r="N1282" s="354"/>
      <c r="O1282" s="518"/>
      <c r="P1282" s="519"/>
      <c r="Q1282" s="533"/>
      <c r="R1282" s="521"/>
      <c r="S1282" s="354"/>
    </row>
    <row r="1283" spans="1:19" ht="21.75" x14ac:dyDescent="0.5">
      <c r="A1283" s="505"/>
      <c r="B1283" s="534"/>
      <c r="C1283" s="366" t="s">
        <v>2488</v>
      </c>
      <c r="D1283" s="367">
        <v>1.05</v>
      </c>
      <c r="E1283" s="373" t="s">
        <v>57</v>
      </c>
      <c r="F1283" s="535">
        <v>595</v>
      </c>
      <c r="G1283" s="377">
        <f>F1283*D1283</f>
        <v>624.75</v>
      </c>
      <c r="H1283" s="373" t="s">
        <v>2489</v>
      </c>
      <c r="M1283" s="354"/>
      <c r="N1283" s="354"/>
      <c r="O1283" s="536"/>
      <c r="P1283" s="519"/>
      <c r="Q1283" s="537"/>
      <c r="R1283" s="538"/>
      <c r="S1283" s="517"/>
    </row>
    <row r="1284" spans="1:19" ht="21.75" x14ac:dyDescent="0.5">
      <c r="A1284" s="505"/>
      <c r="B1284" s="534"/>
      <c r="C1284" s="366" t="s">
        <v>2490</v>
      </c>
      <c r="D1284" s="539">
        <v>0.1</v>
      </c>
      <c r="E1284" s="373" t="s">
        <v>57</v>
      </c>
      <c r="F1284" s="535">
        <v>179</v>
      </c>
      <c r="G1284" s="377">
        <f>F1284*D1284</f>
        <v>17.900000000000002</v>
      </c>
      <c r="H1284" s="505"/>
    </row>
    <row r="1285" spans="1:19" ht="21.75" x14ac:dyDescent="0.5">
      <c r="A1285" s="492"/>
      <c r="B1285" s="540"/>
      <c r="C1285" s="441" t="s">
        <v>2491</v>
      </c>
      <c r="D1285" s="439">
        <v>1</v>
      </c>
      <c r="E1285" s="443" t="s">
        <v>57</v>
      </c>
      <c r="F1285" s="444" t="s">
        <v>2427</v>
      </c>
      <c r="G1285" s="541">
        <f>G1283+G1284</f>
        <v>642.65</v>
      </c>
      <c r="H1285" s="469" t="s">
        <v>128</v>
      </c>
    </row>
    <row r="1286" spans="1:19" ht="21.75" x14ac:dyDescent="0.45">
      <c r="A1286" s="542">
        <v>4</v>
      </c>
      <c r="B1286" s="403" t="s">
        <v>612</v>
      </c>
      <c r="D1286" s="543"/>
      <c r="E1286" s="543"/>
      <c r="F1286" s="544"/>
      <c r="G1286" s="545"/>
      <c r="H1286" s="543"/>
      <c r="I1286" s="546"/>
    </row>
    <row r="1287" spans="1:19" hidden="1" x14ac:dyDescent="0.45">
      <c r="A1287" s="542"/>
    </row>
    <row r="1288" spans="1:19" hidden="1" x14ac:dyDescent="0.45">
      <c r="A1288" s="542"/>
    </row>
    <row r="1289" spans="1:19" hidden="1" x14ac:dyDescent="0.45">
      <c r="A1289" s="542"/>
    </row>
    <row r="1290" spans="1:19" hidden="1" x14ac:dyDescent="0.45">
      <c r="A1290" s="542"/>
    </row>
    <row r="1291" spans="1:19" hidden="1" x14ac:dyDescent="0.45">
      <c r="A1291" s="542"/>
    </row>
    <row r="1292" spans="1:19" hidden="1" x14ac:dyDescent="0.45">
      <c r="A1292" s="542"/>
    </row>
    <row r="1293" spans="1:19" hidden="1" x14ac:dyDescent="0.45">
      <c r="A1293" s="542"/>
    </row>
    <row r="1294" spans="1:19" hidden="1" x14ac:dyDescent="0.45">
      <c r="A1294" s="542"/>
    </row>
    <row r="1295" spans="1:19" hidden="1" x14ac:dyDescent="0.45">
      <c r="A1295" s="542"/>
    </row>
    <row r="1296" spans="1:19" hidden="1" x14ac:dyDescent="0.45">
      <c r="A1296" s="542"/>
    </row>
    <row r="1297" spans="1:8" hidden="1" x14ac:dyDescent="0.45">
      <c r="A1297" s="542"/>
    </row>
    <row r="1298" spans="1:8" hidden="1" x14ac:dyDescent="0.45">
      <c r="A1298" s="542"/>
    </row>
    <row r="1299" spans="1:8" ht="21.75" x14ac:dyDescent="0.5">
      <c r="A1299" s="387">
        <v>4.0999999999999996</v>
      </c>
      <c r="B1299" s="365" t="s">
        <v>620</v>
      </c>
      <c r="C1299" s="366"/>
      <c r="D1299" s="377" t="s">
        <v>117</v>
      </c>
      <c r="E1299" s="373" t="s">
        <v>117</v>
      </c>
      <c r="F1299" s="374" t="s">
        <v>117</v>
      </c>
      <c r="G1299" s="375" t="s">
        <v>117</v>
      </c>
      <c r="H1299" s="411" t="s">
        <v>117</v>
      </c>
    </row>
    <row r="1300" spans="1:8" ht="21.75" x14ac:dyDescent="0.5">
      <c r="A1300" s="367"/>
      <c r="B1300" s="370"/>
      <c r="C1300" s="366" t="s">
        <v>2492</v>
      </c>
      <c r="D1300" s="377">
        <v>0.1</v>
      </c>
      <c r="E1300" s="373" t="s">
        <v>120</v>
      </c>
      <c r="F1300" s="374">
        <v>46.66</v>
      </c>
      <c r="G1300" s="375">
        <v>4.66</v>
      </c>
      <c r="H1300" s="411" t="s">
        <v>2493</v>
      </c>
    </row>
    <row r="1301" spans="1:8" ht="21.75" x14ac:dyDescent="0.5">
      <c r="A1301" s="367"/>
      <c r="B1301" s="370"/>
      <c r="C1301" s="366" t="s">
        <v>621</v>
      </c>
      <c r="D1301" s="377">
        <f>1/28</f>
        <v>3.5714285714285712E-2</v>
      </c>
      <c r="E1301" s="373" t="s">
        <v>616</v>
      </c>
      <c r="F1301" s="432">
        <f>[31]ตารางราคาวัสดุ!G34</f>
        <v>303.74</v>
      </c>
      <c r="G1301" s="375">
        <f>D1301*F1301</f>
        <v>10.847857142857142</v>
      </c>
      <c r="H1301" s="367"/>
    </row>
    <row r="1302" spans="1:8" ht="21.75" x14ac:dyDescent="0.5">
      <c r="A1302" s="367"/>
      <c r="B1302" s="370"/>
      <c r="C1302" s="366" t="s">
        <v>622</v>
      </c>
      <c r="D1302" s="377">
        <v>7.0000000000000007E-2</v>
      </c>
      <c r="E1302" s="373" t="s">
        <v>616</v>
      </c>
      <c r="F1302" s="436">
        <f>F1301</f>
        <v>303.74</v>
      </c>
      <c r="G1302" s="375">
        <f>D1302*F1302</f>
        <v>21.261800000000001</v>
      </c>
      <c r="H1302" s="367"/>
    </row>
    <row r="1303" spans="1:8" ht="21" hidden="1" customHeight="1" x14ac:dyDescent="0.5">
      <c r="A1303" s="367"/>
      <c r="B1303" s="370"/>
      <c r="C1303" s="366" t="s">
        <v>618</v>
      </c>
      <c r="D1303" s="377">
        <v>1</v>
      </c>
      <c r="E1303" s="373" t="s">
        <v>125</v>
      </c>
      <c r="F1303" s="378">
        <v>1.6400000000000001E-2</v>
      </c>
      <c r="G1303" s="375">
        <f>D1303*F1303</f>
        <v>1.6400000000000001E-2</v>
      </c>
      <c r="H1303" s="367"/>
    </row>
    <row r="1304" spans="1:8" ht="22.15" customHeight="1" x14ac:dyDescent="0.5">
      <c r="A1304" s="379"/>
      <c r="B1304" s="380"/>
      <c r="C1304" s="381" t="s">
        <v>623</v>
      </c>
      <c r="D1304" s="382">
        <v>1</v>
      </c>
      <c r="E1304" s="383" t="s">
        <v>57</v>
      </c>
      <c r="F1304" s="384" t="s">
        <v>127</v>
      </c>
      <c r="G1304" s="385">
        <f>G1300+G1301+G1302</f>
        <v>36.769657142857142</v>
      </c>
      <c r="H1304" s="386" t="s">
        <v>128</v>
      </c>
    </row>
    <row r="1305" spans="1:8" ht="19.5" customHeight="1" x14ac:dyDescent="0.5">
      <c r="A1305" s="542">
        <v>4.2</v>
      </c>
      <c r="B1305" s="365" t="s">
        <v>613</v>
      </c>
      <c r="C1305" s="366"/>
      <c r="D1305" s="377" t="s">
        <v>117</v>
      </c>
      <c r="E1305" s="373" t="s">
        <v>117</v>
      </c>
      <c r="F1305" s="374" t="s">
        <v>117</v>
      </c>
      <c r="G1305" s="375" t="s">
        <v>117</v>
      </c>
      <c r="H1305" s="411" t="s">
        <v>117</v>
      </c>
    </row>
    <row r="1306" spans="1:8" ht="21.75" x14ac:dyDescent="0.5">
      <c r="A1306" s="546"/>
      <c r="B1306" s="370"/>
      <c r="C1306" s="366" t="s">
        <v>2492</v>
      </c>
      <c r="D1306" s="377">
        <v>0.1</v>
      </c>
      <c r="E1306" s="373" t="s">
        <v>120</v>
      </c>
      <c r="F1306" s="374">
        <v>46.66</v>
      </c>
      <c r="G1306" s="375">
        <v>4.66</v>
      </c>
      <c r="H1306" s="411" t="s">
        <v>2493</v>
      </c>
    </row>
    <row r="1307" spans="1:8" ht="21.75" x14ac:dyDescent="0.5">
      <c r="A1307" s="546"/>
      <c r="B1307" s="370"/>
      <c r="C1307" s="366" t="s">
        <v>615</v>
      </c>
      <c r="D1307" s="377">
        <f>1/28</f>
        <v>3.5714285714285712E-2</v>
      </c>
      <c r="E1307" s="373" t="s">
        <v>616</v>
      </c>
      <c r="F1307" s="432">
        <f>[31]ตารางราคาวัสดุ!G33</f>
        <v>392.52</v>
      </c>
      <c r="G1307" s="375">
        <f>D1307*F1307</f>
        <v>14.018571428571427</v>
      </c>
      <c r="H1307" s="367"/>
    </row>
    <row r="1308" spans="1:8" ht="21.75" x14ac:dyDescent="0.5">
      <c r="A1308" s="546"/>
      <c r="B1308" s="370"/>
      <c r="C1308" s="366" t="s">
        <v>617</v>
      </c>
      <c r="D1308" s="377">
        <f>1/20</f>
        <v>0.05</v>
      </c>
      <c r="E1308" s="373" t="s">
        <v>616</v>
      </c>
      <c r="F1308" s="432">
        <f>F1307</f>
        <v>392.52</v>
      </c>
      <c r="G1308" s="375">
        <f>D1308*F1308</f>
        <v>19.626000000000001</v>
      </c>
      <c r="H1308" s="367"/>
    </row>
    <row r="1309" spans="1:8" ht="21.75" hidden="1" x14ac:dyDescent="0.5">
      <c r="A1309" s="546"/>
      <c r="B1309" s="370"/>
      <c r="C1309" s="366" t="s">
        <v>618</v>
      </c>
      <c r="D1309" s="377">
        <v>1</v>
      </c>
      <c r="E1309" s="373" t="s">
        <v>125</v>
      </c>
      <c r="F1309" s="378">
        <v>1.6400000000000001E-2</v>
      </c>
      <c r="G1309" s="375">
        <f>D1309*F1309</f>
        <v>1.6400000000000001E-2</v>
      </c>
      <c r="H1309" s="367"/>
    </row>
    <row r="1310" spans="1:8" ht="21.75" x14ac:dyDescent="0.5">
      <c r="A1310" s="492"/>
      <c r="B1310" s="380"/>
      <c r="C1310" s="381" t="s">
        <v>619</v>
      </c>
      <c r="D1310" s="382">
        <v>1</v>
      </c>
      <c r="E1310" s="383" t="s">
        <v>57</v>
      </c>
      <c r="F1310" s="384" t="s">
        <v>127</v>
      </c>
      <c r="G1310" s="385">
        <v>38.31</v>
      </c>
      <c r="H1310" s="386" t="s">
        <v>128</v>
      </c>
    </row>
    <row r="1311" spans="1:8" ht="21.75" x14ac:dyDescent="0.5">
      <c r="A1311" s="387">
        <v>4.3</v>
      </c>
      <c r="B1311" s="365" t="s">
        <v>2494</v>
      </c>
      <c r="C1311" s="366"/>
      <c r="D1311" s="377" t="s">
        <v>117</v>
      </c>
      <c r="E1311" s="373" t="s">
        <v>117</v>
      </c>
      <c r="F1311" s="374" t="s">
        <v>117</v>
      </c>
      <c r="G1311" s="375" t="s">
        <v>117</v>
      </c>
      <c r="H1311" s="411" t="s">
        <v>117</v>
      </c>
    </row>
    <row r="1312" spans="1:8" ht="21.75" x14ac:dyDescent="0.5">
      <c r="A1312" s="367"/>
      <c r="B1312" s="370"/>
      <c r="C1312" s="366" t="s">
        <v>2495</v>
      </c>
      <c r="D1312" s="482">
        <v>3.7999999999999999E-2</v>
      </c>
      <c r="E1312" s="373" t="s">
        <v>616</v>
      </c>
      <c r="F1312" s="432">
        <f>[31]ตารางราคาวัสดุ!L35</f>
        <v>390.59</v>
      </c>
      <c r="G1312" s="375">
        <f>D1312*F1312</f>
        <v>14.842419999999999</v>
      </c>
      <c r="H1312" s="367"/>
    </row>
    <row r="1313" spans="1:8" ht="21.75" x14ac:dyDescent="0.5">
      <c r="A1313" s="367"/>
      <c r="B1313" s="370"/>
      <c r="C1313" s="366" t="s">
        <v>2496</v>
      </c>
      <c r="D1313" s="482">
        <v>7.5999999999999998E-2</v>
      </c>
      <c r="E1313" s="373" t="s">
        <v>616</v>
      </c>
      <c r="F1313" s="436">
        <f>[31]ตารางราคาวัสดุ!G36/2</f>
        <v>200.935</v>
      </c>
      <c r="G1313" s="375">
        <f>D1313*F1313</f>
        <v>15.27106</v>
      </c>
      <c r="H1313" s="367"/>
    </row>
    <row r="1314" spans="1:8" ht="21.75" x14ac:dyDescent="0.5">
      <c r="A1314" s="367"/>
      <c r="B1314" s="370"/>
      <c r="C1314" s="366" t="s">
        <v>2497</v>
      </c>
      <c r="D1314" s="482">
        <v>2.3E-2</v>
      </c>
      <c r="E1314" s="373" t="s">
        <v>616</v>
      </c>
      <c r="F1314" s="436">
        <f>[31]ตารางราคาวัสดุ!J37</f>
        <v>109</v>
      </c>
      <c r="G1314" s="375">
        <f>D1314*F1314</f>
        <v>2.5070000000000001</v>
      </c>
      <c r="H1314" s="373" t="s">
        <v>2498</v>
      </c>
    </row>
    <row r="1315" spans="1:8" ht="22.5" thickBot="1" x14ac:dyDescent="0.55000000000000004">
      <c r="A1315" s="547"/>
      <c r="B1315" s="548"/>
      <c r="C1315" s="549" t="s">
        <v>636</v>
      </c>
      <c r="D1315" s="550">
        <v>1</v>
      </c>
      <c r="E1315" s="551" t="s">
        <v>57</v>
      </c>
      <c r="F1315" s="552" t="s">
        <v>127</v>
      </c>
      <c r="G1315" s="553">
        <f>SUM(G1312:G1314)</f>
        <v>32.620480000000001</v>
      </c>
      <c r="H1315" s="554" t="s">
        <v>128</v>
      </c>
    </row>
    <row r="1316" spans="1:8" ht="22.5" thickTop="1" x14ac:dyDescent="0.5">
      <c r="A1316" s="555">
        <v>5</v>
      </c>
      <c r="B1316" s="370" t="s">
        <v>2499</v>
      </c>
      <c r="C1316" s="366"/>
      <c r="D1316" s="377"/>
      <c r="E1316" s="373"/>
      <c r="F1316" s="374"/>
      <c r="G1316" s="375"/>
      <c r="H1316" s="411" t="s">
        <v>117</v>
      </c>
    </row>
    <row r="1317" spans="1:8" ht="21.75" x14ac:dyDescent="0.5">
      <c r="A1317" s="364">
        <v>5.0999999999999996</v>
      </c>
      <c r="B1317" s="365" t="s">
        <v>2500</v>
      </c>
      <c r="C1317" s="366"/>
      <c r="D1317" s="377"/>
      <c r="E1317" s="373"/>
      <c r="F1317" s="432"/>
      <c r="G1317" s="375"/>
      <c r="H1317" s="367" t="s">
        <v>2402</v>
      </c>
    </row>
    <row r="1318" spans="1:8" ht="21.75" x14ac:dyDescent="0.5">
      <c r="A1318" s="505"/>
      <c r="B1318" s="448"/>
      <c r="C1318" s="449" t="s">
        <v>2501</v>
      </c>
      <c r="D1318" s="477">
        <v>0.4</v>
      </c>
      <c r="E1318" s="451" t="s">
        <v>57</v>
      </c>
      <c r="F1318" s="438">
        <f>[31]ตารางราคาวัสดุ!G57</f>
        <v>129.91</v>
      </c>
      <c r="G1318" s="495">
        <f>D1318*F1318</f>
        <v>51.963999999999999</v>
      </c>
      <c r="H1318" s="556" t="s">
        <v>310</v>
      </c>
    </row>
    <row r="1319" spans="1:8" ht="21.75" x14ac:dyDescent="0.5">
      <c r="A1319" s="505"/>
      <c r="B1319" s="370"/>
      <c r="C1319" s="449" t="s">
        <v>2502</v>
      </c>
      <c r="D1319" s="477">
        <v>1</v>
      </c>
      <c r="E1319" s="451" t="s">
        <v>57</v>
      </c>
      <c r="F1319" s="436">
        <f>[31]ตารางราคาวัสดุ!J76</f>
        <v>45</v>
      </c>
      <c r="G1319" s="375">
        <f>D1319*F1319</f>
        <v>45</v>
      </c>
      <c r="H1319" s="367"/>
    </row>
    <row r="1320" spans="1:8" ht="21.75" x14ac:dyDescent="0.5">
      <c r="A1320" s="505"/>
      <c r="B1320" s="448"/>
      <c r="C1320" s="449" t="s">
        <v>373</v>
      </c>
      <c r="D1320" s="477">
        <v>0.11</v>
      </c>
      <c r="E1320" s="451" t="s">
        <v>120</v>
      </c>
      <c r="F1320" s="557">
        <v>55</v>
      </c>
      <c r="G1320" s="495">
        <f>D1320*F1320</f>
        <v>6.05</v>
      </c>
      <c r="H1320" s="367" t="s">
        <v>2414</v>
      </c>
    </row>
    <row r="1321" spans="1:8" ht="21.75" x14ac:dyDescent="0.5">
      <c r="A1321" s="505"/>
      <c r="B1321" s="370"/>
      <c r="C1321" s="366" t="s">
        <v>363</v>
      </c>
      <c r="D1321" s="477">
        <v>1</v>
      </c>
      <c r="E1321" s="373" t="s">
        <v>57</v>
      </c>
      <c r="F1321" s="438">
        <f>[31]ตารางราคาวัสดุ!K73/50</f>
        <v>5</v>
      </c>
      <c r="G1321" s="495">
        <f>D1321*F1321</f>
        <v>5</v>
      </c>
      <c r="H1321" s="396"/>
    </row>
    <row r="1322" spans="1:8" ht="21.75" x14ac:dyDescent="0.5">
      <c r="A1322" s="505"/>
      <c r="B1322" s="370"/>
      <c r="C1322" s="366" t="s">
        <v>599</v>
      </c>
      <c r="D1322" s="477">
        <v>1</v>
      </c>
      <c r="E1322" s="373" t="s">
        <v>57</v>
      </c>
      <c r="F1322" s="438" t="s">
        <v>2427</v>
      </c>
      <c r="G1322" s="495"/>
      <c r="H1322" s="396"/>
    </row>
    <row r="1323" spans="1:8" ht="21.75" x14ac:dyDescent="0.5">
      <c r="A1323" s="558"/>
      <c r="B1323" s="440"/>
      <c r="C1323" s="441" t="s">
        <v>2503</v>
      </c>
      <c r="D1323" s="559" t="s">
        <v>2427</v>
      </c>
      <c r="E1323" s="443" t="s">
        <v>2427</v>
      </c>
      <c r="F1323" s="444" t="s">
        <v>2427</v>
      </c>
      <c r="G1323" s="385">
        <f>G1318+G1319+G1320+G1321</f>
        <v>108.014</v>
      </c>
      <c r="H1323" s="469"/>
    </row>
    <row r="1324" spans="1:8" ht="21.75" x14ac:dyDescent="0.5">
      <c r="A1324" s="387">
        <v>6</v>
      </c>
      <c r="B1324" s="429" t="s">
        <v>2504</v>
      </c>
      <c r="C1324" s="371"/>
      <c r="D1324" s="430" t="s">
        <v>117</v>
      </c>
      <c r="E1324" s="431" t="s">
        <v>117</v>
      </c>
      <c r="F1324" s="432" t="s">
        <v>117</v>
      </c>
      <c r="G1324" s="433" t="s">
        <v>117</v>
      </c>
      <c r="H1324" s="417" t="s">
        <v>117</v>
      </c>
    </row>
    <row r="1325" spans="1:8" ht="21.75" x14ac:dyDescent="0.5">
      <c r="A1325" s="364">
        <v>6.1</v>
      </c>
      <c r="B1325" s="370" t="s">
        <v>2505</v>
      </c>
      <c r="C1325" s="366"/>
      <c r="D1325" s="377"/>
      <c r="E1325" s="373"/>
      <c r="F1325" s="374"/>
      <c r="G1325" s="375"/>
      <c r="H1325" s="373" t="s">
        <v>2506</v>
      </c>
    </row>
    <row r="1326" spans="1:8" ht="21.75" x14ac:dyDescent="0.5">
      <c r="A1326" s="367"/>
      <c r="B1326" s="370"/>
      <c r="C1326" s="366" t="s">
        <v>2507</v>
      </c>
      <c r="D1326" s="377">
        <v>26.4</v>
      </c>
      <c r="E1326" s="373" t="s">
        <v>176</v>
      </c>
      <c r="F1326" s="432">
        <v>142</v>
      </c>
      <c r="G1326" s="375">
        <f>D1326*F1326</f>
        <v>3748.7999999999997</v>
      </c>
      <c r="H1326" s="367" t="s">
        <v>2508</v>
      </c>
    </row>
    <row r="1327" spans="1:8" ht="21.75" x14ac:dyDescent="0.5">
      <c r="A1327" s="447"/>
      <c r="B1327" s="448"/>
      <c r="C1327" s="449" t="s">
        <v>2435</v>
      </c>
      <c r="D1327" s="477">
        <v>78.36</v>
      </c>
      <c r="E1327" s="451" t="s">
        <v>1176</v>
      </c>
      <c r="F1327" s="557">
        <v>22</v>
      </c>
      <c r="G1327" s="495">
        <f>D1327*F1327</f>
        <v>1723.92</v>
      </c>
      <c r="H1327" s="451">
        <v>11</v>
      </c>
    </row>
    <row r="1328" spans="1:8" ht="21.75" x14ac:dyDescent="0.5">
      <c r="A1328" s="379"/>
      <c r="B1328" s="380"/>
      <c r="C1328" s="381" t="s">
        <v>2509</v>
      </c>
      <c r="D1328" s="559" t="s">
        <v>2427</v>
      </c>
      <c r="E1328" s="383" t="s">
        <v>2427</v>
      </c>
      <c r="F1328" s="384" t="s">
        <v>2427</v>
      </c>
      <c r="G1328" s="385">
        <f>SUM(G1326:G1327)</f>
        <v>5472.7199999999993</v>
      </c>
      <c r="H1328" s="560">
        <v>948.2</v>
      </c>
    </row>
    <row r="1329" spans="1:8" ht="21" customHeight="1" x14ac:dyDescent="0.5">
      <c r="A1329" s="387">
        <v>6.2</v>
      </c>
      <c r="B1329" s="459" t="s">
        <v>2510</v>
      </c>
      <c r="C1329" s="371"/>
      <c r="D1329" s="430" t="s">
        <v>117</v>
      </c>
      <c r="E1329" s="431" t="s">
        <v>117</v>
      </c>
      <c r="F1329" s="432" t="s">
        <v>117</v>
      </c>
      <c r="G1329" s="433" t="s">
        <v>117</v>
      </c>
      <c r="H1329" s="373" t="s">
        <v>2506</v>
      </c>
    </row>
    <row r="1330" spans="1:8" ht="21" customHeight="1" x14ac:dyDescent="0.5">
      <c r="A1330" s="367"/>
      <c r="B1330" s="370"/>
      <c r="C1330" s="366" t="s">
        <v>2511</v>
      </c>
      <c r="D1330" s="377">
        <v>11.24</v>
      </c>
      <c r="E1330" s="373" t="s">
        <v>176</v>
      </c>
      <c r="F1330" s="432">
        <v>142</v>
      </c>
      <c r="G1330" s="375">
        <f>D1330*F1330</f>
        <v>1596.08</v>
      </c>
      <c r="H1330" s="373" t="s">
        <v>2512</v>
      </c>
    </row>
    <row r="1331" spans="1:8" ht="21.75" x14ac:dyDescent="0.5">
      <c r="A1331" s="367"/>
      <c r="B1331" s="370"/>
      <c r="C1331" s="449" t="s">
        <v>2435</v>
      </c>
      <c r="D1331" s="477">
        <v>34.44</v>
      </c>
      <c r="E1331" s="373" t="s">
        <v>1176</v>
      </c>
      <c r="F1331" s="436">
        <v>22</v>
      </c>
      <c r="G1331" s="375">
        <f>D1331*F1331</f>
        <v>757.68</v>
      </c>
      <c r="H1331" s="373">
        <v>11</v>
      </c>
    </row>
    <row r="1332" spans="1:8" ht="21.75" x14ac:dyDescent="0.5">
      <c r="A1332" s="367"/>
      <c r="B1332" s="370"/>
      <c r="C1332" s="366" t="s">
        <v>2433</v>
      </c>
      <c r="D1332" s="482">
        <v>4.38</v>
      </c>
      <c r="E1332" s="373" t="s">
        <v>176</v>
      </c>
      <c r="F1332" s="436">
        <v>285</v>
      </c>
      <c r="G1332" s="375">
        <f>D1332*F1332</f>
        <v>1248.3</v>
      </c>
      <c r="H1332" s="373" t="s">
        <v>2513</v>
      </c>
    </row>
    <row r="1333" spans="1:8" ht="21.75" x14ac:dyDescent="0.5">
      <c r="A1333" s="379"/>
      <c r="B1333" s="380"/>
      <c r="C1333" s="381" t="s">
        <v>2509</v>
      </c>
      <c r="D1333" s="559" t="s">
        <v>2427</v>
      </c>
      <c r="E1333" s="383" t="s">
        <v>2427</v>
      </c>
      <c r="F1333" s="384" t="s">
        <v>2427</v>
      </c>
      <c r="G1333" s="385">
        <f>SUM(G1330:G1332)</f>
        <v>3602.0599999999995</v>
      </c>
      <c r="H1333" s="558">
        <v>722.09</v>
      </c>
    </row>
    <row r="1334" spans="1:8" ht="21.75" x14ac:dyDescent="0.5">
      <c r="A1334" s="387">
        <v>6.3</v>
      </c>
      <c r="B1334" s="459" t="s">
        <v>2514</v>
      </c>
      <c r="C1334" s="371"/>
      <c r="D1334" s="430" t="s">
        <v>117</v>
      </c>
      <c r="E1334" s="431" t="s">
        <v>117</v>
      </c>
      <c r="F1334" s="432" t="s">
        <v>117</v>
      </c>
      <c r="G1334" s="433" t="s">
        <v>117</v>
      </c>
      <c r="H1334" s="373" t="s">
        <v>2506</v>
      </c>
    </row>
    <row r="1335" spans="1:8" ht="21.75" x14ac:dyDescent="0.5">
      <c r="A1335" s="367"/>
      <c r="B1335" s="370"/>
      <c r="C1335" s="366" t="s">
        <v>2515</v>
      </c>
      <c r="D1335" s="377">
        <v>15.27</v>
      </c>
      <c r="E1335" s="373" t="s">
        <v>176</v>
      </c>
      <c r="F1335" s="432">
        <v>142</v>
      </c>
      <c r="G1335" s="375">
        <f>D1335*F1335</f>
        <v>2168.34</v>
      </c>
      <c r="H1335" s="373" t="s">
        <v>2516</v>
      </c>
    </row>
    <row r="1336" spans="1:8" ht="21.75" x14ac:dyDescent="0.5">
      <c r="A1336" s="367"/>
      <c r="B1336" s="370"/>
      <c r="C1336" s="449" t="s">
        <v>2435</v>
      </c>
      <c r="D1336" s="477">
        <v>31</v>
      </c>
      <c r="E1336" s="373" t="s">
        <v>1176</v>
      </c>
      <c r="F1336" s="436">
        <v>22</v>
      </c>
      <c r="G1336" s="375">
        <f>D1336*F1336</f>
        <v>682</v>
      </c>
      <c r="H1336" s="373">
        <v>11</v>
      </c>
    </row>
    <row r="1337" spans="1:8" ht="21.75" x14ac:dyDescent="0.5">
      <c r="A1337" s="367"/>
      <c r="B1337" s="370"/>
      <c r="C1337" s="366" t="s">
        <v>2433</v>
      </c>
      <c r="D1337" s="477">
        <v>3.8</v>
      </c>
      <c r="E1337" s="373" t="s">
        <v>176</v>
      </c>
      <c r="F1337" s="436">
        <v>285</v>
      </c>
      <c r="G1337" s="375">
        <f>D1337*F1337</f>
        <v>1083</v>
      </c>
      <c r="H1337" s="373" t="s">
        <v>2517</v>
      </c>
    </row>
    <row r="1338" spans="1:8" ht="21.75" x14ac:dyDescent="0.5">
      <c r="A1338" s="379"/>
      <c r="B1338" s="380"/>
      <c r="C1338" s="381" t="s">
        <v>2509</v>
      </c>
      <c r="D1338" s="559" t="s">
        <v>2427</v>
      </c>
      <c r="E1338" s="383" t="s">
        <v>2427</v>
      </c>
      <c r="F1338" s="384" t="s">
        <v>2427</v>
      </c>
      <c r="G1338" s="385">
        <f>SUM(G1335:G1337)</f>
        <v>3933.34</v>
      </c>
      <c r="H1338" s="558">
        <v>812.83</v>
      </c>
    </row>
    <row r="1339" spans="1:8" ht="21.75" x14ac:dyDescent="0.5">
      <c r="A1339" s="387">
        <v>6.4</v>
      </c>
      <c r="B1339" s="459" t="s">
        <v>2518</v>
      </c>
      <c r="C1339" s="371"/>
      <c r="D1339" s="430" t="s">
        <v>117</v>
      </c>
      <c r="E1339" s="431" t="s">
        <v>117</v>
      </c>
      <c r="F1339" s="432" t="s">
        <v>117</v>
      </c>
      <c r="G1339" s="433" t="s">
        <v>117</v>
      </c>
      <c r="H1339" s="373" t="s">
        <v>2506</v>
      </c>
    </row>
    <row r="1340" spans="1:8" ht="21.75" x14ac:dyDescent="0.5">
      <c r="A1340" s="367"/>
      <c r="B1340" s="370"/>
      <c r="C1340" s="366" t="s">
        <v>2507</v>
      </c>
      <c r="D1340" s="377">
        <v>24.62</v>
      </c>
      <c r="E1340" s="373" t="s">
        <v>176</v>
      </c>
      <c r="F1340" s="432">
        <v>142</v>
      </c>
      <c r="G1340" s="375">
        <f>D1340*F1340</f>
        <v>3496.04</v>
      </c>
      <c r="H1340" s="373" t="s">
        <v>2519</v>
      </c>
    </row>
    <row r="1341" spans="1:8" ht="21.75" x14ac:dyDescent="0.5">
      <c r="A1341" s="367"/>
      <c r="B1341" s="370"/>
      <c r="C1341" s="449" t="s">
        <v>2435</v>
      </c>
      <c r="D1341" s="477">
        <v>73.19</v>
      </c>
      <c r="E1341" s="373" t="s">
        <v>1176</v>
      </c>
      <c r="F1341" s="436">
        <v>22</v>
      </c>
      <c r="G1341" s="375">
        <f>D1341*F1341</f>
        <v>1610.1799999999998</v>
      </c>
      <c r="H1341" s="373">
        <v>11</v>
      </c>
    </row>
    <row r="1342" spans="1:8" ht="21.75" x14ac:dyDescent="0.5">
      <c r="A1342" s="379"/>
      <c r="B1342" s="380"/>
      <c r="C1342" s="381" t="s">
        <v>2509</v>
      </c>
      <c r="D1342" s="559" t="s">
        <v>2427</v>
      </c>
      <c r="E1342" s="383" t="s">
        <v>2427</v>
      </c>
      <c r="F1342" s="384" t="s">
        <v>2427</v>
      </c>
      <c r="G1342" s="385">
        <f>G1340+G1341</f>
        <v>5106.2199999999993</v>
      </c>
      <c r="H1342" s="558">
        <v>885.01</v>
      </c>
    </row>
    <row r="1343" spans="1:8" ht="21.75" x14ac:dyDescent="0.5">
      <c r="A1343" s="387">
        <v>7</v>
      </c>
      <c r="B1343" s="429" t="s">
        <v>2520</v>
      </c>
      <c r="C1343" s="371"/>
      <c r="D1343" s="430" t="s">
        <v>117</v>
      </c>
      <c r="E1343" s="431" t="s">
        <v>117</v>
      </c>
      <c r="F1343" s="432" t="s">
        <v>117</v>
      </c>
      <c r="G1343" s="433" t="s">
        <v>117</v>
      </c>
      <c r="H1343" s="417" t="s">
        <v>117</v>
      </c>
    </row>
    <row r="1344" spans="1:8" ht="21.75" x14ac:dyDescent="0.5">
      <c r="A1344" s="364">
        <v>7.1</v>
      </c>
      <c r="B1344" s="370" t="s">
        <v>2521</v>
      </c>
      <c r="C1344" s="366"/>
      <c r="D1344" s="377"/>
      <c r="E1344" s="373"/>
      <c r="F1344" s="374"/>
      <c r="G1344" s="375"/>
      <c r="H1344" s="373" t="s">
        <v>2506</v>
      </c>
    </row>
    <row r="1345" spans="1:8" ht="21.75" x14ac:dyDescent="0.5">
      <c r="A1345" s="367"/>
      <c r="B1345" s="370"/>
      <c r="C1345" s="366" t="s">
        <v>2522</v>
      </c>
      <c r="D1345" s="377">
        <v>7.9</v>
      </c>
      <c r="E1345" s="373" t="s">
        <v>176</v>
      </c>
      <c r="F1345" s="432">
        <v>142</v>
      </c>
      <c r="G1345" s="375">
        <f>D1345*F1345</f>
        <v>1121.8</v>
      </c>
      <c r="H1345" s="373" t="s">
        <v>2523</v>
      </c>
    </row>
    <row r="1346" spans="1:8" ht="21.75" x14ac:dyDescent="0.5">
      <c r="A1346" s="447"/>
      <c r="B1346" s="448"/>
      <c r="C1346" s="449" t="s">
        <v>2431</v>
      </c>
      <c r="D1346" s="477">
        <v>13.3</v>
      </c>
      <c r="E1346" s="451" t="s">
        <v>176</v>
      </c>
      <c r="F1346" s="438">
        <v>142</v>
      </c>
      <c r="G1346" s="495">
        <f>D1346*F1346</f>
        <v>1888.6000000000001</v>
      </c>
      <c r="H1346" s="373" t="s">
        <v>2524</v>
      </c>
    </row>
    <row r="1347" spans="1:8" ht="21.75" x14ac:dyDescent="0.5">
      <c r="A1347" s="367"/>
      <c r="B1347" s="370"/>
      <c r="C1347" s="449" t="s">
        <v>2435</v>
      </c>
      <c r="D1347" s="477">
        <v>29.06</v>
      </c>
      <c r="E1347" s="451" t="s">
        <v>1176</v>
      </c>
      <c r="F1347" s="436">
        <v>22</v>
      </c>
      <c r="G1347" s="375">
        <f>D1347*F1347</f>
        <v>639.31999999999994</v>
      </c>
      <c r="H1347" s="373">
        <v>11</v>
      </c>
    </row>
    <row r="1348" spans="1:8" ht="21.75" x14ac:dyDescent="0.5">
      <c r="A1348" s="447"/>
      <c r="B1348" s="448"/>
      <c r="C1348" s="449" t="s">
        <v>2525</v>
      </c>
      <c r="D1348" s="477">
        <v>1</v>
      </c>
      <c r="E1348" s="451" t="s">
        <v>10</v>
      </c>
      <c r="F1348" s="557">
        <v>185</v>
      </c>
      <c r="G1348" s="495">
        <f>D1348*F1348</f>
        <v>185</v>
      </c>
      <c r="H1348" s="451">
        <v>100</v>
      </c>
    </row>
    <row r="1349" spans="1:8" ht="21.75" x14ac:dyDescent="0.5">
      <c r="A1349" s="367"/>
      <c r="B1349" s="370"/>
      <c r="C1349" s="366" t="s">
        <v>2526</v>
      </c>
      <c r="D1349" s="477">
        <v>1</v>
      </c>
      <c r="E1349" s="373" t="s">
        <v>10</v>
      </c>
      <c r="F1349" s="490">
        <v>80</v>
      </c>
      <c r="G1349" s="495">
        <f>D1349*F1349</f>
        <v>80</v>
      </c>
      <c r="H1349" s="373" t="s">
        <v>2527</v>
      </c>
    </row>
    <row r="1350" spans="1:8" ht="21.75" x14ac:dyDescent="0.5">
      <c r="A1350" s="379"/>
      <c r="B1350" s="440"/>
      <c r="C1350" s="441" t="s">
        <v>2436</v>
      </c>
      <c r="D1350" s="559" t="s">
        <v>2427</v>
      </c>
      <c r="E1350" s="443" t="s">
        <v>2427</v>
      </c>
      <c r="F1350" s="384" t="s">
        <v>2427</v>
      </c>
      <c r="G1350" s="385">
        <f>SUM(G1345:G1349)</f>
        <v>3914.7200000000003</v>
      </c>
      <c r="H1350" s="561">
        <v>883.6</v>
      </c>
    </row>
    <row r="1351" spans="1:8" ht="21.75" x14ac:dyDescent="0.5">
      <c r="A1351" s="364">
        <v>7.2</v>
      </c>
      <c r="B1351" s="370" t="s">
        <v>2528</v>
      </c>
      <c r="C1351" s="371"/>
      <c r="D1351" s="377"/>
      <c r="E1351" s="373"/>
      <c r="F1351" s="374"/>
      <c r="G1351" s="375"/>
      <c r="H1351" s="373" t="s">
        <v>2506</v>
      </c>
    </row>
    <row r="1352" spans="1:8" ht="21.75" x14ac:dyDescent="0.5">
      <c r="A1352" s="367"/>
      <c r="B1352" s="370"/>
      <c r="C1352" s="366" t="s">
        <v>2522</v>
      </c>
      <c r="D1352" s="377">
        <v>5.8</v>
      </c>
      <c r="E1352" s="373" t="s">
        <v>176</v>
      </c>
      <c r="F1352" s="432">
        <v>142</v>
      </c>
      <c r="G1352" s="375">
        <f>D1352*F1352</f>
        <v>823.6</v>
      </c>
      <c r="H1352" s="373" t="s">
        <v>2529</v>
      </c>
    </row>
    <row r="1353" spans="1:8" ht="21.75" x14ac:dyDescent="0.5">
      <c r="A1353" s="447"/>
      <c r="B1353" s="448"/>
      <c r="C1353" s="449" t="s">
        <v>2431</v>
      </c>
      <c r="D1353" s="477">
        <v>7.6</v>
      </c>
      <c r="E1353" s="451" t="s">
        <v>176</v>
      </c>
      <c r="F1353" s="438">
        <v>142</v>
      </c>
      <c r="G1353" s="495">
        <f>D1353*F1353</f>
        <v>1079.2</v>
      </c>
      <c r="H1353" s="373" t="s">
        <v>2530</v>
      </c>
    </row>
    <row r="1354" spans="1:8" ht="21.75" x14ac:dyDescent="0.5">
      <c r="A1354" s="367"/>
      <c r="B1354" s="370"/>
      <c r="C1354" s="449" t="s">
        <v>2435</v>
      </c>
      <c r="D1354" s="477">
        <v>29.06</v>
      </c>
      <c r="E1354" s="451" t="s">
        <v>1176</v>
      </c>
      <c r="F1354" s="438">
        <v>22</v>
      </c>
      <c r="G1354" s="375">
        <f>D1354*F1354</f>
        <v>639.31999999999994</v>
      </c>
      <c r="H1354" s="373">
        <v>11</v>
      </c>
    </row>
    <row r="1355" spans="1:8" ht="21.75" x14ac:dyDescent="0.5">
      <c r="A1355" s="447"/>
      <c r="B1355" s="448"/>
      <c r="C1355" s="449" t="s">
        <v>2525</v>
      </c>
      <c r="D1355" s="477">
        <v>1</v>
      </c>
      <c r="E1355" s="451" t="s">
        <v>10</v>
      </c>
      <c r="F1355" s="557">
        <v>185</v>
      </c>
      <c r="G1355" s="495">
        <f>D1355*F1355</f>
        <v>185</v>
      </c>
      <c r="H1355" s="451">
        <v>100</v>
      </c>
    </row>
    <row r="1356" spans="1:8" ht="21.75" x14ac:dyDescent="0.5">
      <c r="A1356" s="367"/>
      <c r="B1356" s="370"/>
      <c r="C1356" s="366" t="s">
        <v>2526</v>
      </c>
      <c r="D1356" s="477">
        <v>1</v>
      </c>
      <c r="E1356" s="451" t="s">
        <v>10</v>
      </c>
      <c r="F1356" s="438">
        <v>80</v>
      </c>
      <c r="G1356" s="495">
        <f>D1356*F1356</f>
        <v>80</v>
      </c>
      <c r="H1356" s="373" t="s">
        <v>2527</v>
      </c>
    </row>
    <row r="1357" spans="1:8" ht="21.75" x14ac:dyDescent="0.5">
      <c r="A1357" s="439"/>
      <c r="B1357" s="440"/>
      <c r="C1357" s="381" t="s">
        <v>2436</v>
      </c>
      <c r="D1357" s="559" t="s">
        <v>2427</v>
      </c>
      <c r="E1357" s="383" t="s">
        <v>2427</v>
      </c>
      <c r="F1357" s="384" t="s">
        <v>2427</v>
      </c>
      <c r="G1357" s="385">
        <f>SUM(G1352:G1356)</f>
        <v>2807.12</v>
      </c>
      <c r="H1357" s="561">
        <v>606.70000000000005</v>
      </c>
    </row>
    <row r="1358" spans="1:8" ht="21.75" x14ac:dyDescent="0.5">
      <c r="A1358" s="364">
        <v>7.3</v>
      </c>
      <c r="B1358" s="370" t="s">
        <v>2531</v>
      </c>
      <c r="C1358" s="366"/>
      <c r="D1358" s="377"/>
      <c r="E1358" s="373"/>
      <c r="F1358" s="374"/>
      <c r="G1358" s="375"/>
      <c r="H1358" s="373" t="s">
        <v>2506</v>
      </c>
    </row>
    <row r="1359" spans="1:8" ht="21.75" x14ac:dyDescent="0.5">
      <c r="A1359" s="367"/>
      <c r="B1359" s="370"/>
      <c r="C1359" s="366" t="s">
        <v>2522</v>
      </c>
      <c r="D1359" s="377">
        <v>10.4</v>
      </c>
      <c r="E1359" s="373" t="s">
        <v>176</v>
      </c>
      <c r="F1359" s="432">
        <v>142</v>
      </c>
      <c r="G1359" s="375">
        <f>D1359*F1359</f>
        <v>1476.8</v>
      </c>
      <c r="H1359" s="373" t="s">
        <v>2532</v>
      </c>
    </row>
    <row r="1360" spans="1:8" ht="21.75" x14ac:dyDescent="0.5">
      <c r="A1360" s="447"/>
      <c r="B1360" s="448"/>
      <c r="C1360" s="449" t="s">
        <v>2431</v>
      </c>
      <c r="D1360" s="477">
        <v>21.4</v>
      </c>
      <c r="E1360" s="451" t="s">
        <v>176</v>
      </c>
      <c r="F1360" s="438">
        <v>142</v>
      </c>
      <c r="G1360" s="495">
        <f>D1360*F1360</f>
        <v>3038.7999999999997</v>
      </c>
      <c r="H1360" s="373" t="s">
        <v>2533</v>
      </c>
    </row>
    <row r="1361" spans="1:8" ht="21.75" x14ac:dyDescent="0.5">
      <c r="A1361" s="367"/>
      <c r="B1361" s="370"/>
      <c r="C1361" s="449" t="s">
        <v>2435</v>
      </c>
      <c r="D1361" s="477">
        <v>58.12</v>
      </c>
      <c r="E1361" s="451" t="s">
        <v>1176</v>
      </c>
      <c r="F1361" s="436">
        <v>22</v>
      </c>
      <c r="G1361" s="375">
        <f>D1361*F1361</f>
        <v>1278.6399999999999</v>
      </c>
      <c r="H1361" s="373">
        <v>11</v>
      </c>
    </row>
    <row r="1362" spans="1:8" ht="21.75" x14ac:dyDescent="0.5">
      <c r="A1362" s="447"/>
      <c r="B1362" s="448"/>
      <c r="C1362" s="449" t="s">
        <v>2525</v>
      </c>
      <c r="D1362" s="477">
        <v>1</v>
      </c>
      <c r="E1362" s="451" t="s">
        <v>10</v>
      </c>
      <c r="F1362" s="557">
        <v>185</v>
      </c>
      <c r="G1362" s="495">
        <f>D1362*F1362</f>
        <v>185</v>
      </c>
      <c r="H1362" s="451">
        <v>100</v>
      </c>
    </row>
    <row r="1363" spans="1:8" ht="21.75" x14ac:dyDescent="0.5">
      <c r="A1363" s="447"/>
      <c r="B1363" s="370"/>
      <c r="C1363" s="366" t="s">
        <v>2526</v>
      </c>
      <c r="D1363" s="477">
        <v>1</v>
      </c>
      <c r="E1363" s="373" t="s">
        <v>10</v>
      </c>
      <c r="F1363" s="438">
        <v>80</v>
      </c>
      <c r="G1363" s="495">
        <f>D1363*F1363</f>
        <v>80</v>
      </c>
      <c r="H1363" s="373" t="s">
        <v>2527</v>
      </c>
    </row>
    <row r="1364" spans="1:8" ht="21.75" x14ac:dyDescent="0.5">
      <c r="A1364" s="379"/>
      <c r="B1364" s="440"/>
      <c r="C1364" s="441" t="s">
        <v>2436</v>
      </c>
      <c r="D1364" s="559" t="s">
        <v>2427</v>
      </c>
      <c r="E1364" s="443" t="s">
        <v>2427</v>
      </c>
      <c r="F1364" s="444" t="s">
        <v>2427</v>
      </c>
      <c r="G1364" s="385">
        <f>SUM(G1359:G1363)</f>
        <v>6059.24</v>
      </c>
      <c r="H1364" s="561">
        <v>1259.9000000000001</v>
      </c>
    </row>
    <row r="1365" spans="1:8" ht="21.75" x14ac:dyDescent="0.5">
      <c r="A1365" s="364">
        <v>7.4</v>
      </c>
      <c r="B1365" s="370" t="s">
        <v>2534</v>
      </c>
      <c r="C1365" s="366"/>
      <c r="D1365" s="377"/>
      <c r="E1365" s="373"/>
      <c r="F1365" s="374"/>
      <c r="G1365" s="375"/>
      <c r="H1365" s="373" t="s">
        <v>2506</v>
      </c>
    </row>
    <row r="1366" spans="1:8" ht="21.75" x14ac:dyDescent="0.5">
      <c r="A1366" s="367"/>
      <c r="B1366" s="370"/>
      <c r="C1366" s="366" t="s">
        <v>2522</v>
      </c>
      <c r="D1366" s="377">
        <v>7.4</v>
      </c>
      <c r="E1366" s="373" t="s">
        <v>176</v>
      </c>
      <c r="F1366" s="432">
        <v>142</v>
      </c>
      <c r="G1366" s="375">
        <f>D1366*F1366</f>
        <v>1050.8</v>
      </c>
      <c r="H1366" s="373" t="s">
        <v>2535</v>
      </c>
    </row>
    <row r="1367" spans="1:8" ht="21.75" x14ac:dyDescent="0.5">
      <c r="A1367" s="447"/>
      <c r="B1367" s="448"/>
      <c r="C1367" s="449" t="s">
        <v>2431</v>
      </c>
      <c r="D1367" s="477">
        <v>10.8</v>
      </c>
      <c r="E1367" s="451" t="s">
        <v>176</v>
      </c>
      <c r="F1367" s="438">
        <v>142</v>
      </c>
      <c r="G1367" s="495">
        <f>D1367*F1367</f>
        <v>1533.6000000000001</v>
      </c>
      <c r="H1367" s="373" t="s">
        <v>2536</v>
      </c>
    </row>
    <row r="1368" spans="1:8" ht="21.75" x14ac:dyDescent="0.5">
      <c r="A1368" s="367"/>
      <c r="B1368" s="370"/>
      <c r="C1368" s="449" t="s">
        <v>2435</v>
      </c>
      <c r="D1368" s="477">
        <v>29.06</v>
      </c>
      <c r="E1368" s="451" t="s">
        <v>1176</v>
      </c>
      <c r="F1368" s="436">
        <v>22</v>
      </c>
      <c r="G1368" s="375">
        <f>D1368*F1368</f>
        <v>639.31999999999994</v>
      </c>
      <c r="H1368" s="373">
        <v>11</v>
      </c>
    </row>
    <row r="1369" spans="1:8" ht="21.75" x14ac:dyDescent="0.5">
      <c r="A1369" s="447"/>
      <c r="B1369" s="448"/>
      <c r="C1369" s="449" t="s">
        <v>2525</v>
      </c>
      <c r="D1369" s="477">
        <v>1</v>
      </c>
      <c r="E1369" s="451" t="s">
        <v>10</v>
      </c>
      <c r="F1369" s="557">
        <v>185</v>
      </c>
      <c r="G1369" s="495">
        <f>D1369*F1369</f>
        <v>185</v>
      </c>
      <c r="H1369" s="451">
        <v>100</v>
      </c>
    </row>
    <row r="1370" spans="1:8" ht="21.75" x14ac:dyDescent="0.5">
      <c r="A1370" s="447"/>
      <c r="B1370" s="370"/>
      <c r="C1370" s="366" t="s">
        <v>2537</v>
      </c>
      <c r="D1370" s="477">
        <v>1</v>
      </c>
      <c r="E1370" s="373" t="s">
        <v>10</v>
      </c>
      <c r="F1370" s="438">
        <v>30</v>
      </c>
      <c r="G1370" s="495">
        <f>D1370*F1370</f>
        <v>30</v>
      </c>
      <c r="H1370" s="373" t="s">
        <v>2538</v>
      </c>
    </row>
    <row r="1371" spans="1:8" ht="21.75" x14ac:dyDescent="0.5">
      <c r="A1371" s="379"/>
      <c r="B1371" s="440"/>
      <c r="C1371" s="441" t="s">
        <v>2436</v>
      </c>
      <c r="D1371" s="559" t="s">
        <v>2427</v>
      </c>
      <c r="E1371" s="443" t="s">
        <v>2427</v>
      </c>
      <c r="F1371" s="444" t="s">
        <v>2427</v>
      </c>
      <c r="G1371" s="385">
        <f>SUM(G1366:G1370)</f>
        <v>3438.7200000000003</v>
      </c>
      <c r="H1371" s="561">
        <v>764.6</v>
      </c>
    </row>
    <row r="1372" spans="1:8" ht="21.75" x14ac:dyDescent="0.5">
      <c r="A1372" s="364">
        <v>7.5</v>
      </c>
      <c r="B1372" s="370" t="s">
        <v>2539</v>
      </c>
      <c r="C1372" s="366"/>
      <c r="D1372" s="377"/>
      <c r="E1372" s="373"/>
      <c r="F1372" s="374"/>
      <c r="G1372" s="375"/>
      <c r="H1372" s="373" t="s">
        <v>2506</v>
      </c>
    </row>
    <row r="1373" spans="1:8" ht="21.75" x14ac:dyDescent="0.5">
      <c r="A1373" s="367"/>
      <c r="B1373" s="370"/>
      <c r="C1373" s="366" t="s">
        <v>2522</v>
      </c>
      <c r="D1373" s="377">
        <v>6</v>
      </c>
      <c r="E1373" s="373" t="s">
        <v>176</v>
      </c>
      <c r="F1373" s="432">
        <v>142</v>
      </c>
      <c r="G1373" s="375">
        <f>D1373*F1373</f>
        <v>852</v>
      </c>
      <c r="H1373" s="373" t="s">
        <v>2540</v>
      </c>
    </row>
    <row r="1374" spans="1:8" ht="21.75" x14ac:dyDescent="0.5">
      <c r="A1374" s="447"/>
      <c r="B1374" s="448"/>
      <c r="C1374" s="449" t="s">
        <v>2431</v>
      </c>
      <c r="D1374" s="477">
        <v>5.8</v>
      </c>
      <c r="E1374" s="451" t="s">
        <v>176</v>
      </c>
      <c r="F1374" s="438">
        <v>142</v>
      </c>
      <c r="G1374" s="495">
        <f>D1374*F1374</f>
        <v>823.6</v>
      </c>
      <c r="H1374" s="373" t="s">
        <v>2541</v>
      </c>
    </row>
    <row r="1375" spans="1:8" ht="21.75" x14ac:dyDescent="0.5">
      <c r="A1375" s="367"/>
      <c r="B1375" s="370"/>
      <c r="C1375" s="449" t="s">
        <v>2435</v>
      </c>
      <c r="D1375" s="477">
        <v>19.37</v>
      </c>
      <c r="E1375" s="451" t="s">
        <v>1176</v>
      </c>
      <c r="F1375" s="436">
        <v>22</v>
      </c>
      <c r="G1375" s="375">
        <f>D1375*F1375</f>
        <v>426.14000000000004</v>
      </c>
      <c r="H1375" s="373">
        <v>11</v>
      </c>
    </row>
    <row r="1376" spans="1:8" ht="21.75" x14ac:dyDescent="0.5">
      <c r="A1376" s="447"/>
      <c r="B1376" s="448"/>
      <c r="C1376" s="449" t="s">
        <v>2525</v>
      </c>
      <c r="D1376" s="477">
        <v>1</v>
      </c>
      <c r="E1376" s="451" t="s">
        <v>10</v>
      </c>
      <c r="F1376" s="557">
        <v>185</v>
      </c>
      <c r="G1376" s="495">
        <f>D1376*F1376</f>
        <v>185</v>
      </c>
      <c r="H1376" s="451">
        <v>100</v>
      </c>
    </row>
    <row r="1377" spans="1:8" ht="21.75" x14ac:dyDescent="0.5">
      <c r="A1377" s="447"/>
      <c r="B1377" s="370"/>
      <c r="C1377" s="366" t="s">
        <v>2537</v>
      </c>
      <c r="D1377" s="477">
        <v>1</v>
      </c>
      <c r="E1377" s="373" t="s">
        <v>10</v>
      </c>
      <c r="F1377" s="438">
        <v>30</v>
      </c>
      <c r="G1377" s="495">
        <f>D1377*F1377</f>
        <v>30</v>
      </c>
      <c r="H1377" s="373" t="s">
        <v>2538</v>
      </c>
    </row>
    <row r="1378" spans="1:8" ht="21.75" x14ac:dyDescent="0.5">
      <c r="A1378" s="379"/>
      <c r="B1378" s="440"/>
      <c r="C1378" s="441" t="s">
        <v>2436</v>
      </c>
      <c r="D1378" s="559" t="s">
        <v>2427</v>
      </c>
      <c r="E1378" s="443" t="s">
        <v>2427</v>
      </c>
      <c r="F1378" s="444" t="s">
        <v>2427</v>
      </c>
      <c r="G1378" s="385">
        <f>SUM(G1373:G1377)</f>
        <v>2316.7399999999998</v>
      </c>
      <c r="H1378" s="496">
        <v>538.25</v>
      </c>
    </row>
    <row r="1379" spans="1:8" ht="21.75" x14ac:dyDescent="0.5">
      <c r="A1379" s="364">
        <v>7.6</v>
      </c>
      <c r="B1379" s="370" t="s">
        <v>2542</v>
      </c>
      <c r="C1379" s="366"/>
      <c r="D1379" s="377"/>
      <c r="E1379" s="373"/>
      <c r="F1379" s="374"/>
      <c r="G1379" s="375"/>
      <c r="H1379" s="373" t="s">
        <v>2506</v>
      </c>
    </row>
    <row r="1380" spans="1:8" ht="21.75" x14ac:dyDescent="0.5">
      <c r="A1380" s="367"/>
      <c r="B1380" s="370"/>
      <c r="C1380" s="366" t="s">
        <v>2522</v>
      </c>
      <c r="D1380" s="377">
        <v>4.9000000000000004</v>
      </c>
      <c r="E1380" s="373" t="s">
        <v>176</v>
      </c>
      <c r="F1380" s="432">
        <v>142</v>
      </c>
      <c r="G1380" s="375">
        <f t="shared" ref="G1380:G1386" si="30">D1380*F1380</f>
        <v>695.80000000000007</v>
      </c>
      <c r="H1380" s="373" t="s">
        <v>2543</v>
      </c>
    </row>
    <row r="1381" spans="1:8" ht="21.75" x14ac:dyDescent="0.5">
      <c r="A1381" s="447"/>
      <c r="B1381" s="448"/>
      <c r="C1381" s="449" t="s">
        <v>2431</v>
      </c>
      <c r="D1381" s="477">
        <v>5.5</v>
      </c>
      <c r="E1381" s="451" t="s">
        <v>176</v>
      </c>
      <c r="F1381" s="438">
        <v>142</v>
      </c>
      <c r="G1381" s="495">
        <f t="shared" si="30"/>
        <v>781</v>
      </c>
      <c r="H1381" s="373" t="s">
        <v>2544</v>
      </c>
    </row>
    <row r="1382" spans="1:8" ht="21.75" x14ac:dyDescent="0.5">
      <c r="A1382" s="367"/>
      <c r="B1382" s="370"/>
      <c r="C1382" s="449" t="s">
        <v>2435</v>
      </c>
      <c r="D1382" s="477">
        <v>13.93</v>
      </c>
      <c r="E1382" s="451" t="s">
        <v>1176</v>
      </c>
      <c r="F1382" s="436">
        <v>22</v>
      </c>
      <c r="G1382" s="375">
        <f t="shared" si="30"/>
        <v>306.45999999999998</v>
      </c>
      <c r="H1382" s="373">
        <v>11</v>
      </c>
    </row>
    <row r="1383" spans="1:8" ht="21.75" x14ac:dyDescent="0.5">
      <c r="A1383" s="447"/>
      <c r="B1383" s="448"/>
      <c r="C1383" s="449" t="s">
        <v>2525</v>
      </c>
      <c r="D1383" s="477">
        <v>1</v>
      </c>
      <c r="E1383" s="451" t="s">
        <v>10</v>
      </c>
      <c r="F1383" s="557">
        <v>185</v>
      </c>
      <c r="G1383" s="495">
        <f t="shared" si="30"/>
        <v>185</v>
      </c>
      <c r="H1383" s="451">
        <v>100</v>
      </c>
    </row>
    <row r="1384" spans="1:8" ht="21.75" x14ac:dyDescent="0.5">
      <c r="A1384" s="447"/>
      <c r="B1384" s="370"/>
      <c r="C1384" s="366" t="s">
        <v>2545</v>
      </c>
      <c r="D1384" s="477">
        <v>1</v>
      </c>
      <c r="E1384" s="373" t="s">
        <v>2546</v>
      </c>
      <c r="F1384" s="438">
        <v>185</v>
      </c>
      <c r="G1384" s="495">
        <f t="shared" si="30"/>
        <v>185</v>
      </c>
      <c r="H1384" s="373">
        <v>100</v>
      </c>
    </row>
    <row r="1385" spans="1:8" ht="21.75" x14ac:dyDescent="0.5">
      <c r="A1385" s="447"/>
      <c r="B1385" s="370"/>
      <c r="C1385" s="366" t="s">
        <v>2547</v>
      </c>
      <c r="D1385" s="477">
        <v>0.9</v>
      </c>
      <c r="E1385" s="373" t="s">
        <v>176</v>
      </c>
      <c r="F1385" s="438">
        <v>39</v>
      </c>
      <c r="G1385" s="495">
        <f t="shared" si="30"/>
        <v>35.1</v>
      </c>
      <c r="H1385" s="373" t="s">
        <v>2548</v>
      </c>
    </row>
    <row r="1386" spans="1:8" ht="21.75" x14ac:dyDescent="0.5">
      <c r="A1386" s="447"/>
      <c r="B1386" s="370"/>
      <c r="C1386" s="366" t="s">
        <v>2549</v>
      </c>
      <c r="D1386" s="477">
        <v>1</v>
      </c>
      <c r="E1386" s="373" t="s">
        <v>10</v>
      </c>
      <c r="F1386" s="438">
        <v>1100</v>
      </c>
      <c r="G1386" s="495">
        <f t="shared" si="30"/>
        <v>1100</v>
      </c>
      <c r="H1386" s="373" t="s">
        <v>2550</v>
      </c>
    </row>
    <row r="1387" spans="1:8" ht="21.75" x14ac:dyDescent="0.5">
      <c r="A1387" s="379"/>
      <c r="B1387" s="440"/>
      <c r="C1387" s="441" t="s">
        <v>2436</v>
      </c>
      <c r="D1387" s="559" t="s">
        <v>2427</v>
      </c>
      <c r="E1387" s="443" t="s">
        <v>2427</v>
      </c>
      <c r="F1387" s="444" t="s">
        <v>2427</v>
      </c>
      <c r="G1387" s="385">
        <f>SUM(G1380:G1386)</f>
        <v>3288.36</v>
      </c>
      <c r="H1387" s="496">
        <v>863.97</v>
      </c>
    </row>
    <row r="1433" spans="1:2" x14ac:dyDescent="0.45">
      <c r="A1433" s="562"/>
      <c r="B1433" s="563"/>
    </row>
    <row r="1434" spans="1:2" ht="21.75" x14ac:dyDescent="0.5">
      <c r="A1434" s="354"/>
    </row>
    <row r="1435" spans="1:2" ht="21.75" x14ac:dyDescent="0.5">
      <c r="A1435" s="354"/>
    </row>
    <row r="1436" spans="1:2" ht="21.75" x14ac:dyDescent="0.5">
      <c r="A1436" s="354"/>
    </row>
    <row r="1437" spans="1:2" ht="21.75" x14ac:dyDescent="0.5">
      <c r="A1437" s="354"/>
    </row>
    <row r="1438" spans="1:2" ht="21.75" x14ac:dyDescent="0.5">
      <c r="A1438" s="354"/>
    </row>
    <row r="1439" spans="1:2" ht="21.75" x14ac:dyDescent="0.5">
      <c r="A1439" s="354"/>
    </row>
    <row r="1440" spans="1:2" ht="21.75" x14ac:dyDescent="0.5">
      <c r="A1440" s="354"/>
    </row>
  </sheetData>
  <mergeCells count="6">
    <mergeCell ref="A2:H2"/>
    <mergeCell ref="A3:A4"/>
    <mergeCell ref="B3:C4"/>
    <mergeCell ref="D3:D4"/>
    <mergeCell ref="E3:E4"/>
    <mergeCell ref="H3:H4"/>
  </mergeCells>
  <hyperlinks>
    <hyperlink ref="B82" r:id="rId1"/>
    <hyperlink ref="B633" r:id="rId2"/>
  </hyperlinks>
  <pageMargins left="0.31496062992125984" right="0.19685039370078741" top="0.55118110236220474" bottom="0.74803149606299213" header="0.31496062992125984" footer="0.31496062992125984"/>
  <pageSetup paperSize="9" scale="95" orientation="portrait" r:id="rId3"/>
  <legacy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50"/>
  <sheetViews>
    <sheetView workbookViewId="0">
      <selection activeCell="A22" sqref="A1:H22"/>
    </sheetView>
  </sheetViews>
  <sheetFormatPr defaultRowHeight="21.75" x14ac:dyDescent="0.5"/>
  <cols>
    <col min="1" max="1" width="6.625" style="1073" customWidth="1"/>
    <col min="2" max="2" width="41.125" style="1032" customWidth="1"/>
    <col min="3" max="3" width="8.25" style="1073" customWidth="1"/>
    <col min="4" max="4" width="6.875" style="1073" customWidth="1"/>
    <col min="5" max="5" width="9.625" style="1073" customWidth="1"/>
    <col min="6" max="6" width="9.75" style="1073" customWidth="1"/>
    <col min="7" max="7" width="10.125" style="1073" customWidth="1"/>
    <col min="8" max="8" width="11.875" style="1073" customWidth="1"/>
    <col min="9" max="9" width="12.625" style="1073" customWidth="1"/>
    <col min="10" max="10" width="11.875" style="1073" customWidth="1"/>
    <col min="11" max="11" width="9" style="1073"/>
    <col min="12" max="256" width="9" style="1032"/>
    <col min="257" max="257" width="6.625" style="1032" customWidth="1"/>
    <col min="258" max="258" width="41.125" style="1032" customWidth="1"/>
    <col min="259" max="259" width="8.25" style="1032" customWidth="1"/>
    <col min="260" max="260" width="6.875" style="1032" customWidth="1"/>
    <col min="261" max="261" width="9.625" style="1032" customWidth="1"/>
    <col min="262" max="262" width="9.75" style="1032" customWidth="1"/>
    <col min="263" max="263" width="10.125" style="1032" customWidth="1"/>
    <col min="264" max="264" width="11.875" style="1032" customWidth="1"/>
    <col min="265" max="265" width="12.625" style="1032" customWidth="1"/>
    <col min="266" max="266" width="11.875" style="1032" customWidth="1"/>
    <col min="267" max="512" width="9" style="1032"/>
    <col min="513" max="513" width="6.625" style="1032" customWidth="1"/>
    <col min="514" max="514" width="41.125" style="1032" customWidth="1"/>
    <col min="515" max="515" width="8.25" style="1032" customWidth="1"/>
    <col min="516" max="516" width="6.875" style="1032" customWidth="1"/>
    <col min="517" max="517" width="9.625" style="1032" customWidth="1"/>
    <col min="518" max="518" width="9.75" style="1032" customWidth="1"/>
    <col min="519" max="519" width="10.125" style="1032" customWidth="1"/>
    <col min="520" max="520" width="11.875" style="1032" customWidth="1"/>
    <col min="521" max="521" width="12.625" style="1032" customWidth="1"/>
    <col min="522" max="522" width="11.875" style="1032" customWidth="1"/>
    <col min="523" max="768" width="9" style="1032"/>
    <col min="769" max="769" width="6.625" style="1032" customWidth="1"/>
    <col min="770" max="770" width="41.125" style="1032" customWidth="1"/>
    <col min="771" max="771" width="8.25" style="1032" customWidth="1"/>
    <col min="772" max="772" width="6.875" style="1032" customWidth="1"/>
    <col min="773" max="773" width="9.625" style="1032" customWidth="1"/>
    <col min="774" max="774" width="9.75" style="1032" customWidth="1"/>
    <col min="775" max="775" width="10.125" style="1032" customWidth="1"/>
    <col min="776" max="776" width="11.875" style="1032" customWidth="1"/>
    <col min="777" max="777" width="12.625" style="1032" customWidth="1"/>
    <col min="778" max="778" width="11.875" style="1032" customWidth="1"/>
    <col min="779" max="1024" width="9" style="1032"/>
    <col min="1025" max="1025" width="6.625" style="1032" customWidth="1"/>
    <col min="1026" max="1026" width="41.125" style="1032" customWidth="1"/>
    <col min="1027" max="1027" width="8.25" style="1032" customWidth="1"/>
    <col min="1028" max="1028" width="6.875" style="1032" customWidth="1"/>
    <col min="1029" max="1029" width="9.625" style="1032" customWidth="1"/>
    <col min="1030" max="1030" width="9.75" style="1032" customWidth="1"/>
    <col min="1031" max="1031" width="10.125" style="1032" customWidth="1"/>
    <col min="1032" max="1032" width="11.875" style="1032" customWidth="1"/>
    <col min="1033" max="1033" width="12.625" style="1032" customWidth="1"/>
    <col min="1034" max="1034" width="11.875" style="1032" customWidth="1"/>
    <col min="1035" max="1280" width="9" style="1032"/>
    <col min="1281" max="1281" width="6.625" style="1032" customWidth="1"/>
    <col min="1282" max="1282" width="41.125" style="1032" customWidth="1"/>
    <col min="1283" max="1283" width="8.25" style="1032" customWidth="1"/>
    <col min="1284" max="1284" width="6.875" style="1032" customWidth="1"/>
    <col min="1285" max="1285" width="9.625" style="1032" customWidth="1"/>
    <col min="1286" max="1286" width="9.75" style="1032" customWidth="1"/>
    <col min="1287" max="1287" width="10.125" style="1032" customWidth="1"/>
    <col min="1288" max="1288" width="11.875" style="1032" customWidth="1"/>
    <col min="1289" max="1289" width="12.625" style="1032" customWidth="1"/>
    <col min="1290" max="1290" width="11.875" style="1032" customWidth="1"/>
    <col min="1291" max="1536" width="9" style="1032"/>
    <col min="1537" max="1537" width="6.625" style="1032" customWidth="1"/>
    <col min="1538" max="1538" width="41.125" style="1032" customWidth="1"/>
    <col min="1539" max="1539" width="8.25" style="1032" customWidth="1"/>
    <col min="1540" max="1540" width="6.875" style="1032" customWidth="1"/>
    <col min="1541" max="1541" width="9.625" style="1032" customWidth="1"/>
    <col min="1542" max="1542" width="9.75" style="1032" customWidth="1"/>
    <col min="1543" max="1543" width="10.125" style="1032" customWidth="1"/>
    <col min="1544" max="1544" width="11.875" style="1032" customWidth="1"/>
    <col min="1545" max="1545" width="12.625" style="1032" customWidth="1"/>
    <col min="1546" max="1546" width="11.875" style="1032" customWidth="1"/>
    <col min="1547" max="1792" width="9" style="1032"/>
    <col min="1793" max="1793" width="6.625" style="1032" customWidth="1"/>
    <col min="1794" max="1794" width="41.125" style="1032" customWidth="1"/>
    <col min="1795" max="1795" width="8.25" style="1032" customWidth="1"/>
    <col min="1796" max="1796" width="6.875" style="1032" customWidth="1"/>
    <col min="1797" max="1797" width="9.625" style="1032" customWidth="1"/>
    <col min="1798" max="1798" width="9.75" style="1032" customWidth="1"/>
    <col min="1799" max="1799" width="10.125" style="1032" customWidth="1"/>
    <col min="1800" max="1800" width="11.875" style="1032" customWidth="1"/>
    <col min="1801" max="1801" width="12.625" style="1032" customWidth="1"/>
    <col min="1802" max="1802" width="11.875" style="1032" customWidth="1"/>
    <col min="1803" max="2048" width="9" style="1032"/>
    <col min="2049" max="2049" width="6.625" style="1032" customWidth="1"/>
    <col min="2050" max="2050" width="41.125" style="1032" customWidth="1"/>
    <col min="2051" max="2051" width="8.25" style="1032" customWidth="1"/>
    <col min="2052" max="2052" width="6.875" style="1032" customWidth="1"/>
    <col min="2053" max="2053" width="9.625" style="1032" customWidth="1"/>
    <col min="2054" max="2054" width="9.75" style="1032" customWidth="1"/>
    <col min="2055" max="2055" width="10.125" style="1032" customWidth="1"/>
    <col min="2056" max="2056" width="11.875" style="1032" customWidth="1"/>
    <col min="2057" max="2057" width="12.625" style="1032" customWidth="1"/>
    <col min="2058" max="2058" width="11.875" style="1032" customWidth="1"/>
    <col min="2059" max="2304" width="9" style="1032"/>
    <col min="2305" max="2305" width="6.625" style="1032" customWidth="1"/>
    <col min="2306" max="2306" width="41.125" style="1032" customWidth="1"/>
    <col min="2307" max="2307" width="8.25" style="1032" customWidth="1"/>
    <col min="2308" max="2308" width="6.875" style="1032" customWidth="1"/>
    <col min="2309" max="2309" width="9.625" style="1032" customWidth="1"/>
    <col min="2310" max="2310" width="9.75" style="1032" customWidth="1"/>
    <col min="2311" max="2311" width="10.125" style="1032" customWidth="1"/>
    <col min="2312" max="2312" width="11.875" style="1032" customWidth="1"/>
    <col min="2313" max="2313" width="12.625" style="1032" customWidth="1"/>
    <col min="2314" max="2314" width="11.875" style="1032" customWidth="1"/>
    <col min="2315" max="2560" width="9" style="1032"/>
    <col min="2561" max="2561" width="6.625" style="1032" customWidth="1"/>
    <col min="2562" max="2562" width="41.125" style="1032" customWidth="1"/>
    <col min="2563" max="2563" width="8.25" style="1032" customWidth="1"/>
    <col min="2564" max="2564" width="6.875" style="1032" customWidth="1"/>
    <col min="2565" max="2565" width="9.625" style="1032" customWidth="1"/>
    <col min="2566" max="2566" width="9.75" style="1032" customWidth="1"/>
    <col min="2567" max="2567" width="10.125" style="1032" customWidth="1"/>
    <col min="2568" max="2568" width="11.875" style="1032" customWidth="1"/>
    <col min="2569" max="2569" width="12.625" style="1032" customWidth="1"/>
    <col min="2570" max="2570" width="11.875" style="1032" customWidth="1"/>
    <col min="2571" max="2816" width="9" style="1032"/>
    <col min="2817" max="2817" width="6.625" style="1032" customWidth="1"/>
    <col min="2818" max="2818" width="41.125" style="1032" customWidth="1"/>
    <col min="2819" max="2819" width="8.25" style="1032" customWidth="1"/>
    <col min="2820" max="2820" width="6.875" style="1032" customWidth="1"/>
    <col min="2821" max="2821" width="9.625" style="1032" customWidth="1"/>
    <col min="2822" max="2822" width="9.75" style="1032" customWidth="1"/>
    <col min="2823" max="2823" width="10.125" style="1032" customWidth="1"/>
    <col min="2824" max="2824" width="11.875" style="1032" customWidth="1"/>
    <col min="2825" max="2825" width="12.625" style="1032" customWidth="1"/>
    <col min="2826" max="2826" width="11.875" style="1032" customWidth="1"/>
    <col min="2827" max="3072" width="9" style="1032"/>
    <col min="3073" max="3073" width="6.625" style="1032" customWidth="1"/>
    <col min="3074" max="3074" width="41.125" style="1032" customWidth="1"/>
    <col min="3075" max="3075" width="8.25" style="1032" customWidth="1"/>
    <col min="3076" max="3076" width="6.875" style="1032" customWidth="1"/>
    <col min="3077" max="3077" width="9.625" style="1032" customWidth="1"/>
    <col min="3078" max="3078" width="9.75" style="1032" customWidth="1"/>
    <col min="3079" max="3079" width="10.125" style="1032" customWidth="1"/>
    <col min="3080" max="3080" width="11.875" style="1032" customWidth="1"/>
    <col min="3081" max="3081" width="12.625" style="1032" customWidth="1"/>
    <col min="3082" max="3082" width="11.875" style="1032" customWidth="1"/>
    <col min="3083" max="3328" width="9" style="1032"/>
    <col min="3329" max="3329" width="6.625" style="1032" customWidth="1"/>
    <col min="3330" max="3330" width="41.125" style="1032" customWidth="1"/>
    <col min="3331" max="3331" width="8.25" style="1032" customWidth="1"/>
    <col min="3332" max="3332" width="6.875" style="1032" customWidth="1"/>
    <col min="3333" max="3333" width="9.625" style="1032" customWidth="1"/>
    <col min="3334" max="3334" width="9.75" style="1032" customWidth="1"/>
    <col min="3335" max="3335" width="10.125" style="1032" customWidth="1"/>
    <col min="3336" max="3336" width="11.875" style="1032" customWidth="1"/>
    <col min="3337" max="3337" width="12.625" style="1032" customWidth="1"/>
    <col min="3338" max="3338" width="11.875" style="1032" customWidth="1"/>
    <col min="3339" max="3584" width="9" style="1032"/>
    <col min="3585" max="3585" width="6.625" style="1032" customWidth="1"/>
    <col min="3586" max="3586" width="41.125" style="1032" customWidth="1"/>
    <col min="3587" max="3587" width="8.25" style="1032" customWidth="1"/>
    <col min="3588" max="3588" width="6.875" style="1032" customWidth="1"/>
    <col min="3589" max="3589" width="9.625" style="1032" customWidth="1"/>
    <col min="3590" max="3590" width="9.75" style="1032" customWidth="1"/>
    <col min="3591" max="3591" width="10.125" style="1032" customWidth="1"/>
    <col min="3592" max="3592" width="11.875" style="1032" customWidth="1"/>
    <col min="3593" max="3593" width="12.625" style="1032" customWidth="1"/>
    <col min="3594" max="3594" width="11.875" style="1032" customWidth="1"/>
    <col min="3595" max="3840" width="9" style="1032"/>
    <col min="3841" max="3841" width="6.625" style="1032" customWidth="1"/>
    <col min="3842" max="3842" width="41.125" style="1032" customWidth="1"/>
    <col min="3843" max="3843" width="8.25" style="1032" customWidth="1"/>
    <col min="3844" max="3844" width="6.875" style="1032" customWidth="1"/>
    <col min="3845" max="3845" width="9.625" style="1032" customWidth="1"/>
    <col min="3846" max="3846" width="9.75" style="1032" customWidth="1"/>
    <col min="3847" max="3847" width="10.125" style="1032" customWidth="1"/>
    <col min="3848" max="3848" width="11.875" style="1032" customWidth="1"/>
    <col min="3849" max="3849" width="12.625" style="1032" customWidth="1"/>
    <col min="3850" max="3850" width="11.875" style="1032" customWidth="1"/>
    <col min="3851" max="4096" width="9" style="1032"/>
    <col min="4097" max="4097" width="6.625" style="1032" customWidth="1"/>
    <col min="4098" max="4098" width="41.125" style="1032" customWidth="1"/>
    <col min="4099" max="4099" width="8.25" style="1032" customWidth="1"/>
    <col min="4100" max="4100" width="6.875" style="1032" customWidth="1"/>
    <col min="4101" max="4101" width="9.625" style="1032" customWidth="1"/>
    <col min="4102" max="4102" width="9.75" style="1032" customWidth="1"/>
    <col min="4103" max="4103" width="10.125" style="1032" customWidth="1"/>
    <col min="4104" max="4104" width="11.875" style="1032" customWidth="1"/>
    <col min="4105" max="4105" width="12.625" style="1032" customWidth="1"/>
    <col min="4106" max="4106" width="11.875" style="1032" customWidth="1"/>
    <col min="4107" max="4352" width="9" style="1032"/>
    <col min="4353" max="4353" width="6.625" style="1032" customWidth="1"/>
    <col min="4354" max="4354" width="41.125" style="1032" customWidth="1"/>
    <col min="4355" max="4355" width="8.25" style="1032" customWidth="1"/>
    <col min="4356" max="4356" width="6.875" style="1032" customWidth="1"/>
    <col min="4357" max="4357" width="9.625" style="1032" customWidth="1"/>
    <col min="4358" max="4358" width="9.75" style="1032" customWidth="1"/>
    <col min="4359" max="4359" width="10.125" style="1032" customWidth="1"/>
    <col min="4360" max="4360" width="11.875" style="1032" customWidth="1"/>
    <col min="4361" max="4361" width="12.625" style="1032" customWidth="1"/>
    <col min="4362" max="4362" width="11.875" style="1032" customWidth="1"/>
    <col min="4363" max="4608" width="9" style="1032"/>
    <col min="4609" max="4609" width="6.625" style="1032" customWidth="1"/>
    <col min="4610" max="4610" width="41.125" style="1032" customWidth="1"/>
    <col min="4611" max="4611" width="8.25" style="1032" customWidth="1"/>
    <col min="4612" max="4612" width="6.875" style="1032" customWidth="1"/>
    <col min="4613" max="4613" width="9.625" style="1032" customWidth="1"/>
    <col min="4614" max="4614" width="9.75" style="1032" customWidth="1"/>
    <col min="4615" max="4615" width="10.125" style="1032" customWidth="1"/>
    <col min="4616" max="4616" width="11.875" style="1032" customWidth="1"/>
    <col min="4617" max="4617" width="12.625" style="1032" customWidth="1"/>
    <col min="4618" max="4618" width="11.875" style="1032" customWidth="1"/>
    <col min="4619" max="4864" width="9" style="1032"/>
    <col min="4865" max="4865" width="6.625" style="1032" customWidth="1"/>
    <col min="4866" max="4866" width="41.125" style="1032" customWidth="1"/>
    <col min="4867" max="4867" width="8.25" style="1032" customWidth="1"/>
    <col min="4868" max="4868" width="6.875" style="1032" customWidth="1"/>
    <col min="4869" max="4869" width="9.625" style="1032" customWidth="1"/>
    <col min="4870" max="4870" width="9.75" style="1032" customWidth="1"/>
    <col min="4871" max="4871" width="10.125" style="1032" customWidth="1"/>
    <col min="4872" max="4872" width="11.875" style="1032" customWidth="1"/>
    <col min="4873" max="4873" width="12.625" style="1032" customWidth="1"/>
    <col min="4874" max="4874" width="11.875" style="1032" customWidth="1"/>
    <col min="4875" max="5120" width="9" style="1032"/>
    <col min="5121" max="5121" width="6.625" style="1032" customWidth="1"/>
    <col min="5122" max="5122" width="41.125" style="1032" customWidth="1"/>
    <col min="5123" max="5123" width="8.25" style="1032" customWidth="1"/>
    <col min="5124" max="5124" width="6.875" style="1032" customWidth="1"/>
    <col min="5125" max="5125" width="9.625" style="1032" customWidth="1"/>
    <col min="5126" max="5126" width="9.75" style="1032" customWidth="1"/>
    <col min="5127" max="5127" width="10.125" style="1032" customWidth="1"/>
    <col min="5128" max="5128" width="11.875" style="1032" customWidth="1"/>
    <col min="5129" max="5129" width="12.625" style="1032" customWidth="1"/>
    <col min="5130" max="5130" width="11.875" style="1032" customWidth="1"/>
    <col min="5131" max="5376" width="9" style="1032"/>
    <col min="5377" max="5377" width="6.625" style="1032" customWidth="1"/>
    <col min="5378" max="5378" width="41.125" style="1032" customWidth="1"/>
    <col min="5379" max="5379" width="8.25" style="1032" customWidth="1"/>
    <col min="5380" max="5380" width="6.875" style="1032" customWidth="1"/>
    <col min="5381" max="5381" width="9.625" style="1032" customWidth="1"/>
    <col min="5382" max="5382" width="9.75" style="1032" customWidth="1"/>
    <col min="5383" max="5383" width="10.125" style="1032" customWidth="1"/>
    <col min="5384" max="5384" width="11.875" style="1032" customWidth="1"/>
    <col min="5385" max="5385" width="12.625" style="1032" customWidth="1"/>
    <col min="5386" max="5386" width="11.875" style="1032" customWidth="1"/>
    <col min="5387" max="5632" width="9" style="1032"/>
    <col min="5633" max="5633" width="6.625" style="1032" customWidth="1"/>
    <col min="5634" max="5634" width="41.125" style="1032" customWidth="1"/>
    <col min="5635" max="5635" width="8.25" style="1032" customWidth="1"/>
    <col min="5636" max="5636" width="6.875" style="1032" customWidth="1"/>
    <col min="5637" max="5637" width="9.625" style="1032" customWidth="1"/>
    <col min="5638" max="5638" width="9.75" style="1032" customWidth="1"/>
    <col min="5639" max="5639" width="10.125" style="1032" customWidth="1"/>
    <col min="5640" max="5640" width="11.875" style="1032" customWidth="1"/>
    <col min="5641" max="5641" width="12.625" style="1032" customWidth="1"/>
    <col min="5642" max="5642" width="11.875" style="1032" customWidth="1"/>
    <col min="5643" max="5888" width="9" style="1032"/>
    <col min="5889" max="5889" width="6.625" style="1032" customWidth="1"/>
    <col min="5890" max="5890" width="41.125" style="1032" customWidth="1"/>
    <col min="5891" max="5891" width="8.25" style="1032" customWidth="1"/>
    <col min="5892" max="5892" width="6.875" style="1032" customWidth="1"/>
    <col min="5893" max="5893" width="9.625" style="1032" customWidth="1"/>
    <col min="5894" max="5894" width="9.75" style="1032" customWidth="1"/>
    <col min="5895" max="5895" width="10.125" style="1032" customWidth="1"/>
    <col min="5896" max="5896" width="11.875" style="1032" customWidth="1"/>
    <col min="5897" max="5897" width="12.625" style="1032" customWidth="1"/>
    <col min="5898" max="5898" width="11.875" style="1032" customWidth="1"/>
    <col min="5899" max="6144" width="9" style="1032"/>
    <col min="6145" max="6145" width="6.625" style="1032" customWidth="1"/>
    <col min="6146" max="6146" width="41.125" style="1032" customWidth="1"/>
    <col min="6147" max="6147" width="8.25" style="1032" customWidth="1"/>
    <col min="6148" max="6148" width="6.875" style="1032" customWidth="1"/>
    <col min="6149" max="6149" width="9.625" style="1032" customWidth="1"/>
    <col min="6150" max="6150" width="9.75" style="1032" customWidth="1"/>
    <col min="6151" max="6151" width="10.125" style="1032" customWidth="1"/>
    <col min="6152" max="6152" width="11.875" style="1032" customWidth="1"/>
    <col min="6153" max="6153" width="12.625" style="1032" customWidth="1"/>
    <col min="6154" max="6154" width="11.875" style="1032" customWidth="1"/>
    <col min="6155" max="6400" width="9" style="1032"/>
    <col min="6401" max="6401" width="6.625" style="1032" customWidth="1"/>
    <col min="6402" max="6402" width="41.125" style="1032" customWidth="1"/>
    <col min="6403" max="6403" width="8.25" style="1032" customWidth="1"/>
    <col min="6404" max="6404" width="6.875" style="1032" customWidth="1"/>
    <col min="6405" max="6405" width="9.625" style="1032" customWidth="1"/>
    <col min="6406" max="6406" width="9.75" style="1032" customWidth="1"/>
    <col min="6407" max="6407" width="10.125" style="1032" customWidth="1"/>
    <col min="6408" max="6408" width="11.875" style="1032" customWidth="1"/>
    <col min="6409" max="6409" width="12.625" style="1032" customWidth="1"/>
    <col min="6410" max="6410" width="11.875" style="1032" customWidth="1"/>
    <col min="6411" max="6656" width="9" style="1032"/>
    <col min="6657" max="6657" width="6.625" style="1032" customWidth="1"/>
    <col min="6658" max="6658" width="41.125" style="1032" customWidth="1"/>
    <col min="6659" max="6659" width="8.25" style="1032" customWidth="1"/>
    <col min="6660" max="6660" width="6.875" style="1032" customWidth="1"/>
    <col min="6661" max="6661" width="9.625" style="1032" customWidth="1"/>
    <col min="6662" max="6662" width="9.75" style="1032" customWidth="1"/>
    <col min="6663" max="6663" width="10.125" style="1032" customWidth="1"/>
    <col min="6664" max="6664" width="11.875" style="1032" customWidth="1"/>
    <col min="6665" max="6665" width="12.625" style="1032" customWidth="1"/>
    <col min="6666" max="6666" width="11.875" style="1032" customWidth="1"/>
    <col min="6667" max="6912" width="9" style="1032"/>
    <col min="6913" max="6913" width="6.625" style="1032" customWidth="1"/>
    <col min="6914" max="6914" width="41.125" style="1032" customWidth="1"/>
    <col min="6915" max="6915" width="8.25" style="1032" customWidth="1"/>
    <col min="6916" max="6916" width="6.875" style="1032" customWidth="1"/>
    <col min="6917" max="6917" width="9.625" style="1032" customWidth="1"/>
    <col min="6918" max="6918" width="9.75" style="1032" customWidth="1"/>
    <col min="6919" max="6919" width="10.125" style="1032" customWidth="1"/>
    <col min="6920" max="6920" width="11.875" style="1032" customWidth="1"/>
    <col min="6921" max="6921" width="12.625" style="1032" customWidth="1"/>
    <col min="6922" max="6922" width="11.875" style="1032" customWidth="1"/>
    <col min="6923" max="7168" width="9" style="1032"/>
    <col min="7169" max="7169" width="6.625" style="1032" customWidth="1"/>
    <col min="7170" max="7170" width="41.125" style="1032" customWidth="1"/>
    <col min="7171" max="7171" width="8.25" style="1032" customWidth="1"/>
    <col min="7172" max="7172" width="6.875" style="1032" customWidth="1"/>
    <col min="7173" max="7173" width="9.625" style="1032" customWidth="1"/>
    <col min="7174" max="7174" width="9.75" style="1032" customWidth="1"/>
    <col min="7175" max="7175" width="10.125" style="1032" customWidth="1"/>
    <col min="7176" max="7176" width="11.875" style="1032" customWidth="1"/>
    <col min="7177" max="7177" width="12.625" style="1032" customWidth="1"/>
    <col min="7178" max="7178" width="11.875" style="1032" customWidth="1"/>
    <col min="7179" max="7424" width="9" style="1032"/>
    <col min="7425" max="7425" width="6.625" style="1032" customWidth="1"/>
    <col min="7426" max="7426" width="41.125" style="1032" customWidth="1"/>
    <col min="7427" max="7427" width="8.25" style="1032" customWidth="1"/>
    <col min="7428" max="7428" width="6.875" style="1032" customWidth="1"/>
    <col min="7429" max="7429" width="9.625" style="1032" customWidth="1"/>
    <col min="7430" max="7430" width="9.75" style="1032" customWidth="1"/>
    <col min="7431" max="7431" width="10.125" style="1032" customWidth="1"/>
    <col min="7432" max="7432" width="11.875" style="1032" customWidth="1"/>
    <col min="7433" max="7433" width="12.625" style="1032" customWidth="1"/>
    <col min="7434" max="7434" width="11.875" style="1032" customWidth="1"/>
    <col min="7435" max="7680" width="9" style="1032"/>
    <col min="7681" max="7681" width="6.625" style="1032" customWidth="1"/>
    <col min="7682" max="7682" width="41.125" style="1032" customWidth="1"/>
    <col min="7683" max="7683" width="8.25" style="1032" customWidth="1"/>
    <col min="7684" max="7684" width="6.875" style="1032" customWidth="1"/>
    <col min="7685" max="7685" width="9.625" style="1032" customWidth="1"/>
    <col min="7686" max="7686" width="9.75" style="1032" customWidth="1"/>
    <col min="7687" max="7687" width="10.125" style="1032" customWidth="1"/>
    <col min="7688" max="7688" width="11.875" style="1032" customWidth="1"/>
    <col min="7689" max="7689" width="12.625" style="1032" customWidth="1"/>
    <col min="7690" max="7690" width="11.875" style="1032" customWidth="1"/>
    <col min="7691" max="7936" width="9" style="1032"/>
    <col min="7937" max="7937" width="6.625" style="1032" customWidth="1"/>
    <col min="7938" max="7938" width="41.125" style="1032" customWidth="1"/>
    <col min="7939" max="7939" width="8.25" style="1032" customWidth="1"/>
    <col min="7940" max="7940" width="6.875" style="1032" customWidth="1"/>
    <col min="7941" max="7941" width="9.625" style="1032" customWidth="1"/>
    <col min="7942" max="7942" width="9.75" style="1032" customWidth="1"/>
    <col min="7943" max="7943" width="10.125" style="1032" customWidth="1"/>
    <col min="7944" max="7944" width="11.875" style="1032" customWidth="1"/>
    <col min="7945" max="7945" width="12.625" style="1032" customWidth="1"/>
    <col min="7946" max="7946" width="11.875" style="1032" customWidth="1"/>
    <col min="7947" max="8192" width="9" style="1032"/>
    <col min="8193" max="8193" width="6.625" style="1032" customWidth="1"/>
    <col min="8194" max="8194" width="41.125" style="1032" customWidth="1"/>
    <col min="8195" max="8195" width="8.25" style="1032" customWidth="1"/>
    <col min="8196" max="8196" width="6.875" style="1032" customWidth="1"/>
    <col min="8197" max="8197" width="9.625" style="1032" customWidth="1"/>
    <col min="8198" max="8198" width="9.75" style="1032" customWidth="1"/>
    <col min="8199" max="8199" width="10.125" style="1032" customWidth="1"/>
    <col min="8200" max="8200" width="11.875" style="1032" customWidth="1"/>
    <col min="8201" max="8201" width="12.625" style="1032" customWidth="1"/>
    <col min="8202" max="8202" width="11.875" style="1032" customWidth="1"/>
    <col min="8203" max="8448" width="9" style="1032"/>
    <col min="8449" max="8449" width="6.625" style="1032" customWidth="1"/>
    <col min="8450" max="8450" width="41.125" style="1032" customWidth="1"/>
    <col min="8451" max="8451" width="8.25" style="1032" customWidth="1"/>
    <col min="8452" max="8452" width="6.875" style="1032" customWidth="1"/>
    <col min="8453" max="8453" width="9.625" style="1032" customWidth="1"/>
    <col min="8454" max="8454" width="9.75" style="1032" customWidth="1"/>
    <col min="8455" max="8455" width="10.125" style="1032" customWidth="1"/>
    <col min="8456" max="8456" width="11.875" style="1032" customWidth="1"/>
    <col min="8457" max="8457" width="12.625" style="1032" customWidth="1"/>
    <col min="8458" max="8458" width="11.875" style="1032" customWidth="1"/>
    <col min="8459" max="8704" width="9" style="1032"/>
    <col min="8705" max="8705" width="6.625" style="1032" customWidth="1"/>
    <col min="8706" max="8706" width="41.125" style="1032" customWidth="1"/>
    <col min="8707" max="8707" width="8.25" style="1032" customWidth="1"/>
    <col min="8708" max="8708" width="6.875" style="1032" customWidth="1"/>
    <col min="8709" max="8709" width="9.625" style="1032" customWidth="1"/>
    <col min="8710" max="8710" width="9.75" style="1032" customWidth="1"/>
    <col min="8711" max="8711" width="10.125" style="1032" customWidth="1"/>
    <col min="8712" max="8712" width="11.875" style="1032" customWidth="1"/>
    <col min="8713" max="8713" width="12.625" style="1032" customWidth="1"/>
    <col min="8714" max="8714" width="11.875" style="1032" customWidth="1"/>
    <col min="8715" max="8960" width="9" style="1032"/>
    <col min="8961" max="8961" width="6.625" style="1032" customWidth="1"/>
    <col min="8962" max="8962" width="41.125" style="1032" customWidth="1"/>
    <col min="8963" max="8963" width="8.25" style="1032" customWidth="1"/>
    <col min="8964" max="8964" width="6.875" style="1032" customWidth="1"/>
    <col min="8965" max="8965" width="9.625" style="1032" customWidth="1"/>
    <col min="8966" max="8966" width="9.75" style="1032" customWidth="1"/>
    <col min="8967" max="8967" width="10.125" style="1032" customWidth="1"/>
    <col min="8968" max="8968" width="11.875" style="1032" customWidth="1"/>
    <col min="8969" max="8969" width="12.625" style="1032" customWidth="1"/>
    <col min="8970" max="8970" width="11.875" style="1032" customWidth="1"/>
    <col min="8971" max="9216" width="9" style="1032"/>
    <col min="9217" max="9217" width="6.625" style="1032" customWidth="1"/>
    <col min="9218" max="9218" width="41.125" style="1032" customWidth="1"/>
    <col min="9219" max="9219" width="8.25" style="1032" customWidth="1"/>
    <col min="9220" max="9220" width="6.875" style="1032" customWidth="1"/>
    <col min="9221" max="9221" width="9.625" style="1032" customWidth="1"/>
    <col min="9222" max="9222" width="9.75" style="1032" customWidth="1"/>
    <col min="9223" max="9223" width="10.125" style="1032" customWidth="1"/>
    <col min="9224" max="9224" width="11.875" style="1032" customWidth="1"/>
    <col min="9225" max="9225" width="12.625" style="1032" customWidth="1"/>
    <col min="9226" max="9226" width="11.875" style="1032" customWidth="1"/>
    <col min="9227" max="9472" width="9" style="1032"/>
    <col min="9473" max="9473" width="6.625" style="1032" customWidth="1"/>
    <col min="9474" max="9474" width="41.125" style="1032" customWidth="1"/>
    <col min="9475" max="9475" width="8.25" style="1032" customWidth="1"/>
    <col min="9476" max="9476" width="6.875" style="1032" customWidth="1"/>
    <col min="9477" max="9477" width="9.625" style="1032" customWidth="1"/>
    <col min="9478" max="9478" width="9.75" style="1032" customWidth="1"/>
    <col min="9479" max="9479" width="10.125" style="1032" customWidth="1"/>
    <col min="9480" max="9480" width="11.875" style="1032" customWidth="1"/>
    <col min="9481" max="9481" width="12.625" style="1032" customWidth="1"/>
    <col min="9482" max="9482" width="11.875" style="1032" customWidth="1"/>
    <col min="9483" max="9728" width="9" style="1032"/>
    <col min="9729" max="9729" width="6.625" style="1032" customWidth="1"/>
    <col min="9730" max="9730" width="41.125" style="1032" customWidth="1"/>
    <col min="9731" max="9731" width="8.25" style="1032" customWidth="1"/>
    <col min="9732" max="9732" width="6.875" style="1032" customWidth="1"/>
    <col min="9733" max="9733" width="9.625" style="1032" customWidth="1"/>
    <col min="9734" max="9734" width="9.75" style="1032" customWidth="1"/>
    <col min="9735" max="9735" width="10.125" style="1032" customWidth="1"/>
    <col min="9736" max="9736" width="11.875" style="1032" customWidth="1"/>
    <col min="9737" max="9737" width="12.625" style="1032" customWidth="1"/>
    <col min="9738" max="9738" width="11.875" style="1032" customWidth="1"/>
    <col min="9739" max="9984" width="9" style="1032"/>
    <col min="9985" max="9985" width="6.625" style="1032" customWidth="1"/>
    <col min="9986" max="9986" width="41.125" style="1032" customWidth="1"/>
    <col min="9987" max="9987" width="8.25" style="1032" customWidth="1"/>
    <col min="9988" max="9988" width="6.875" style="1032" customWidth="1"/>
    <col min="9989" max="9989" width="9.625" style="1032" customWidth="1"/>
    <col min="9990" max="9990" width="9.75" style="1032" customWidth="1"/>
    <col min="9991" max="9991" width="10.125" style="1032" customWidth="1"/>
    <col min="9992" max="9992" width="11.875" style="1032" customWidth="1"/>
    <col min="9993" max="9993" width="12.625" style="1032" customWidth="1"/>
    <col min="9994" max="9994" width="11.875" style="1032" customWidth="1"/>
    <col min="9995" max="10240" width="9" style="1032"/>
    <col min="10241" max="10241" width="6.625" style="1032" customWidth="1"/>
    <col min="10242" max="10242" width="41.125" style="1032" customWidth="1"/>
    <col min="10243" max="10243" width="8.25" style="1032" customWidth="1"/>
    <col min="10244" max="10244" width="6.875" style="1032" customWidth="1"/>
    <col min="10245" max="10245" width="9.625" style="1032" customWidth="1"/>
    <col min="10246" max="10246" width="9.75" style="1032" customWidth="1"/>
    <col min="10247" max="10247" width="10.125" style="1032" customWidth="1"/>
    <col min="10248" max="10248" width="11.875" style="1032" customWidth="1"/>
    <col min="10249" max="10249" width="12.625" style="1032" customWidth="1"/>
    <col min="10250" max="10250" width="11.875" style="1032" customWidth="1"/>
    <col min="10251" max="10496" width="9" style="1032"/>
    <col min="10497" max="10497" width="6.625" style="1032" customWidth="1"/>
    <col min="10498" max="10498" width="41.125" style="1032" customWidth="1"/>
    <col min="10499" max="10499" width="8.25" style="1032" customWidth="1"/>
    <col min="10500" max="10500" width="6.875" style="1032" customWidth="1"/>
    <col min="10501" max="10501" width="9.625" style="1032" customWidth="1"/>
    <col min="10502" max="10502" width="9.75" style="1032" customWidth="1"/>
    <col min="10503" max="10503" width="10.125" style="1032" customWidth="1"/>
    <col min="10504" max="10504" width="11.875" style="1032" customWidth="1"/>
    <col min="10505" max="10505" width="12.625" style="1032" customWidth="1"/>
    <col min="10506" max="10506" width="11.875" style="1032" customWidth="1"/>
    <col min="10507" max="10752" width="9" style="1032"/>
    <col min="10753" max="10753" width="6.625" style="1032" customWidth="1"/>
    <col min="10754" max="10754" width="41.125" style="1032" customWidth="1"/>
    <col min="10755" max="10755" width="8.25" style="1032" customWidth="1"/>
    <col min="10756" max="10756" width="6.875" style="1032" customWidth="1"/>
    <col min="10757" max="10757" width="9.625" style="1032" customWidth="1"/>
    <col min="10758" max="10758" width="9.75" style="1032" customWidth="1"/>
    <col min="10759" max="10759" width="10.125" style="1032" customWidth="1"/>
    <col min="10760" max="10760" width="11.875" style="1032" customWidth="1"/>
    <col min="10761" max="10761" width="12.625" style="1032" customWidth="1"/>
    <col min="10762" max="10762" width="11.875" style="1032" customWidth="1"/>
    <col min="10763" max="11008" width="9" style="1032"/>
    <col min="11009" max="11009" width="6.625" style="1032" customWidth="1"/>
    <col min="11010" max="11010" width="41.125" style="1032" customWidth="1"/>
    <col min="11011" max="11011" width="8.25" style="1032" customWidth="1"/>
    <col min="11012" max="11012" width="6.875" style="1032" customWidth="1"/>
    <col min="11013" max="11013" width="9.625" style="1032" customWidth="1"/>
    <col min="11014" max="11014" width="9.75" style="1032" customWidth="1"/>
    <col min="11015" max="11015" width="10.125" style="1032" customWidth="1"/>
    <col min="11016" max="11016" width="11.875" style="1032" customWidth="1"/>
    <col min="11017" max="11017" width="12.625" style="1032" customWidth="1"/>
    <col min="11018" max="11018" width="11.875" style="1032" customWidth="1"/>
    <col min="11019" max="11264" width="9" style="1032"/>
    <col min="11265" max="11265" width="6.625" style="1032" customWidth="1"/>
    <col min="11266" max="11266" width="41.125" style="1032" customWidth="1"/>
    <col min="11267" max="11267" width="8.25" style="1032" customWidth="1"/>
    <col min="11268" max="11268" width="6.875" style="1032" customWidth="1"/>
    <col min="11269" max="11269" width="9.625" style="1032" customWidth="1"/>
    <col min="11270" max="11270" width="9.75" style="1032" customWidth="1"/>
    <col min="11271" max="11271" width="10.125" style="1032" customWidth="1"/>
    <col min="11272" max="11272" width="11.875" style="1032" customWidth="1"/>
    <col min="11273" max="11273" width="12.625" style="1032" customWidth="1"/>
    <col min="11274" max="11274" width="11.875" style="1032" customWidth="1"/>
    <col min="11275" max="11520" width="9" style="1032"/>
    <col min="11521" max="11521" width="6.625" style="1032" customWidth="1"/>
    <col min="11522" max="11522" width="41.125" style="1032" customWidth="1"/>
    <col min="11523" max="11523" width="8.25" style="1032" customWidth="1"/>
    <col min="11524" max="11524" width="6.875" style="1032" customWidth="1"/>
    <col min="11525" max="11525" width="9.625" style="1032" customWidth="1"/>
    <col min="11526" max="11526" width="9.75" style="1032" customWidth="1"/>
    <col min="11527" max="11527" width="10.125" style="1032" customWidth="1"/>
    <col min="11528" max="11528" width="11.875" style="1032" customWidth="1"/>
    <col min="11529" max="11529" width="12.625" style="1032" customWidth="1"/>
    <col min="11530" max="11530" width="11.875" style="1032" customWidth="1"/>
    <col min="11531" max="11776" width="9" style="1032"/>
    <col min="11777" max="11777" width="6.625" style="1032" customWidth="1"/>
    <col min="11778" max="11778" width="41.125" style="1032" customWidth="1"/>
    <col min="11779" max="11779" width="8.25" style="1032" customWidth="1"/>
    <col min="11780" max="11780" width="6.875" style="1032" customWidth="1"/>
    <col min="11781" max="11781" width="9.625" style="1032" customWidth="1"/>
    <col min="11782" max="11782" width="9.75" style="1032" customWidth="1"/>
    <col min="11783" max="11783" width="10.125" style="1032" customWidth="1"/>
    <col min="11784" max="11784" width="11.875" style="1032" customWidth="1"/>
    <col min="11785" max="11785" width="12.625" style="1032" customWidth="1"/>
    <col min="11786" max="11786" width="11.875" style="1032" customWidth="1"/>
    <col min="11787" max="12032" width="9" style="1032"/>
    <col min="12033" max="12033" width="6.625" style="1032" customWidth="1"/>
    <col min="12034" max="12034" width="41.125" style="1032" customWidth="1"/>
    <col min="12035" max="12035" width="8.25" style="1032" customWidth="1"/>
    <col min="12036" max="12036" width="6.875" style="1032" customWidth="1"/>
    <col min="12037" max="12037" width="9.625" style="1032" customWidth="1"/>
    <col min="12038" max="12038" width="9.75" style="1032" customWidth="1"/>
    <col min="12039" max="12039" width="10.125" style="1032" customWidth="1"/>
    <col min="12040" max="12040" width="11.875" style="1032" customWidth="1"/>
    <col min="12041" max="12041" width="12.625" style="1032" customWidth="1"/>
    <col min="12042" max="12042" width="11.875" style="1032" customWidth="1"/>
    <col min="12043" max="12288" width="9" style="1032"/>
    <col min="12289" max="12289" width="6.625" style="1032" customWidth="1"/>
    <col min="12290" max="12290" width="41.125" style="1032" customWidth="1"/>
    <col min="12291" max="12291" width="8.25" style="1032" customWidth="1"/>
    <col min="12292" max="12292" width="6.875" style="1032" customWidth="1"/>
    <col min="12293" max="12293" width="9.625" style="1032" customWidth="1"/>
    <col min="12294" max="12294" width="9.75" style="1032" customWidth="1"/>
    <col min="12295" max="12295" width="10.125" style="1032" customWidth="1"/>
    <col min="12296" max="12296" width="11.875" style="1032" customWidth="1"/>
    <col min="12297" max="12297" width="12.625" style="1032" customWidth="1"/>
    <col min="12298" max="12298" width="11.875" style="1032" customWidth="1"/>
    <col min="12299" max="12544" width="9" style="1032"/>
    <col min="12545" max="12545" width="6.625" style="1032" customWidth="1"/>
    <col min="12546" max="12546" width="41.125" style="1032" customWidth="1"/>
    <col min="12547" max="12547" width="8.25" style="1032" customWidth="1"/>
    <col min="12548" max="12548" width="6.875" style="1032" customWidth="1"/>
    <col min="12549" max="12549" width="9.625" style="1032" customWidth="1"/>
    <col min="12550" max="12550" width="9.75" style="1032" customWidth="1"/>
    <col min="12551" max="12551" width="10.125" style="1032" customWidth="1"/>
    <col min="12552" max="12552" width="11.875" style="1032" customWidth="1"/>
    <col min="12553" max="12553" width="12.625" style="1032" customWidth="1"/>
    <col min="12554" max="12554" width="11.875" style="1032" customWidth="1"/>
    <col min="12555" max="12800" width="9" style="1032"/>
    <col min="12801" max="12801" width="6.625" style="1032" customWidth="1"/>
    <col min="12802" max="12802" width="41.125" style="1032" customWidth="1"/>
    <col min="12803" max="12803" width="8.25" style="1032" customWidth="1"/>
    <col min="12804" max="12804" width="6.875" style="1032" customWidth="1"/>
    <col min="12805" max="12805" width="9.625" style="1032" customWidth="1"/>
    <col min="12806" max="12806" width="9.75" style="1032" customWidth="1"/>
    <col min="12807" max="12807" width="10.125" style="1032" customWidth="1"/>
    <col min="12808" max="12808" width="11.875" style="1032" customWidth="1"/>
    <col min="12809" max="12809" width="12.625" style="1032" customWidth="1"/>
    <col min="12810" max="12810" width="11.875" style="1032" customWidth="1"/>
    <col min="12811" max="13056" width="9" style="1032"/>
    <col min="13057" max="13057" width="6.625" style="1032" customWidth="1"/>
    <col min="13058" max="13058" width="41.125" style="1032" customWidth="1"/>
    <col min="13059" max="13059" width="8.25" style="1032" customWidth="1"/>
    <col min="13060" max="13060" width="6.875" style="1032" customWidth="1"/>
    <col min="13061" max="13061" width="9.625" style="1032" customWidth="1"/>
    <col min="13062" max="13062" width="9.75" style="1032" customWidth="1"/>
    <col min="13063" max="13063" width="10.125" style="1032" customWidth="1"/>
    <col min="13064" max="13064" width="11.875" style="1032" customWidth="1"/>
    <col min="13065" max="13065" width="12.625" style="1032" customWidth="1"/>
    <col min="13066" max="13066" width="11.875" style="1032" customWidth="1"/>
    <col min="13067" max="13312" width="9" style="1032"/>
    <col min="13313" max="13313" width="6.625" style="1032" customWidth="1"/>
    <col min="13314" max="13314" width="41.125" style="1032" customWidth="1"/>
    <col min="13315" max="13315" width="8.25" style="1032" customWidth="1"/>
    <col min="13316" max="13316" width="6.875" style="1032" customWidth="1"/>
    <col min="13317" max="13317" width="9.625" style="1032" customWidth="1"/>
    <col min="13318" max="13318" width="9.75" style="1032" customWidth="1"/>
    <col min="13319" max="13319" width="10.125" style="1032" customWidth="1"/>
    <col min="13320" max="13320" width="11.875" style="1032" customWidth="1"/>
    <col min="13321" max="13321" width="12.625" style="1032" customWidth="1"/>
    <col min="13322" max="13322" width="11.875" style="1032" customWidth="1"/>
    <col min="13323" max="13568" width="9" style="1032"/>
    <col min="13569" max="13569" width="6.625" style="1032" customWidth="1"/>
    <col min="13570" max="13570" width="41.125" style="1032" customWidth="1"/>
    <col min="13571" max="13571" width="8.25" style="1032" customWidth="1"/>
    <col min="13572" max="13572" width="6.875" style="1032" customWidth="1"/>
    <col min="13573" max="13573" width="9.625" style="1032" customWidth="1"/>
    <col min="13574" max="13574" width="9.75" style="1032" customWidth="1"/>
    <col min="13575" max="13575" width="10.125" style="1032" customWidth="1"/>
    <col min="13576" max="13576" width="11.875" style="1032" customWidth="1"/>
    <col min="13577" max="13577" width="12.625" style="1032" customWidth="1"/>
    <col min="13578" max="13578" width="11.875" style="1032" customWidth="1"/>
    <col min="13579" max="13824" width="9" style="1032"/>
    <col min="13825" max="13825" width="6.625" style="1032" customWidth="1"/>
    <col min="13826" max="13826" width="41.125" style="1032" customWidth="1"/>
    <col min="13827" max="13827" width="8.25" style="1032" customWidth="1"/>
    <col min="13828" max="13828" width="6.875" style="1032" customWidth="1"/>
    <col min="13829" max="13829" width="9.625" style="1032" customWidth="1"/>
    <col min="13830" max="13830" width="9.75" style="1032" customWidth="1"/>
    <col min="13831" max="13831" width="10.125" style="1032" customWidth="1"/>
    <col min="13832" max="13832" width="11.875" style="1032" customWidth="1"/>
    <col min="13833" max="13833" width="12.625" style="1032" customWidth="1"/>
    <col min="13834" max="13834" width="11.875" style="1032" customWidth="1"/>
    <col min="13835" max="14080" width="9" style="1032"/>
    <col min="14081" max="14081" width="6.625" style="1032" customWidth="1"/>
    <col min="14082" max="14082" width="41.125" style="1032" customWidth="1"/>
    <col min="14083" max="14083" width="8.25" style="1032" customWidth="1"/>
    <col min="14084" max="14084" width="6.875" style="1032" customWidth="1"/>
    <col min="14085" max="14085" width="9.625" style="1032" customWidth="1"/>
    <col min="14086" max="14086" width="9.75" style="1032" customWidth="1"/>
    <col min="14087" max="14087" width="10.125" style="1032" customWidth="1"/>
    <col min="14088" max="14088" width="11.875" style="1032" customWidth="1"/>
    <col min="14089" max="14089" width="12.625" style="1032" customWidth="1"/>
    <col min="14090" max="14090" width="11.875" style="1032" customWidth="1"/>
    <col min="14091" max="14336" width="9" style="1032"/>
    <col min="14337" max="14337" width="6.625" style="1032" customWidth="1"/>
    <col min="14338" max="14338" width="41.125" style="1032" customWidth="1"/>
    <col min="14339" max="14339" width="8.25" style="1032" customWidth="1"/>
    <col min="14340" max="14340" width="6.875" style="1032" customWidth="1"/>
    <col min="14341" max="14341" width="9.625" style="1032" customWidth="1"/>
    <col min="14342" max="14342" width="9.75" style="1032" customWidth="1"/>
    <col min="14343" max="14343" width="10.125" style="1032" customWidth="1"/>
    <col min="14344" max="14344" width="11.875" style="1032" customWidth="1"/>
    <col min="14345" max="14345" width="12.625" style="1032" customWidth="1"/>
    <col min="14346" max="14346" width="11.875" style="1032" customWidth="1"/>
    <col min="14347" max="14592" width="9" style="1032"/>
    <col min="14593" max="14593" width="6.625" style="1032" customWidth="1"/>
    <col min="14594" max="14594" width="41.125" style="1032" customWidth="1"/>
    <col min="14595" max="14595" width="8.25" style="1032" customWidth="1"/>
    <col min="14596" max="14596" width="6.875" style="1032" customWidth="1"/>
    <col min="14597" max="14597" width="9.625" style="1032" customWidth="1"/>
    <col min="14598" max="14598" width="9.75" style="1032" customWidth="1"/>
    <col min="14599" max="14599" width="10.125" style="1032" customWidth="1"/>
    <col min="14600" max="14600" width="11.875" style="1032" customWidth="1"/>
    <col min="14601" max="14601" width="12.625" style="1032" customWidth="1"/>
    <col min="14602" max="14602" width="11.875" style="1032" customWidth="1"/>
    <col min="14603" max="14848" width="9" style="1032"/>
    <col min="14849" max="14849" width="6.625" style="1032" customWidth="1"/>
    <col min="14850" max="14850" width="41.125" style="1032" customWidth="1"/>
    <col min="14851" max="14851" width="8.25" style="1032" customWidth="1"/>
    <col min="14852" max="14852" width="6.875" style="1032" customWidth="1"/>
    <col min="14853" max="14853" width="9.625" style="1032" customWidth="1"/>
    <col min="14854" max="14854" width="9.75" style="1032" customWidth="1"/>
    <col min="14855" max="14855" width="10.125" style="1032" customWidth="1"/>
    <col min="14856" max="14856" width="11.875" style="1032" customWidth="1"/>
    <col min="14857" max="14857" width="12.625" style="1032" customWidth="1"/>
    <col min="14858" max="14858" width="11.875" style="1032" customWidth="1"/>
    <col min="14859" max="15104" width="9" style="1032"/>
    <col min="15105" max="15105" width="6.625" style="1032" customWidth="1"/>
    <col min="15106" max="15106" width="41.125" style="1032" customWidth="1"/>
    <col min="15107" max="15107" width="8.25" style="1032" customWidth="1"/>
    <col min="15108" max="15108" width="6.875" style="1032" customWidth="1"/>
    <col min="15109" max="15109" width="9.625" style="1032" customWidth="1"/>
    <col min="15110" max="15110" width="9.75" style="1032" customWidth="1"/>
    <col min="15111" max="15111" width="10.125" style="1032" customWidth="1"/>
    <col min="15112" max="15112" width="11.875" style="1032" customWidth="1"/>
    <col min="15113" max="15113" width="12.625" style="1032" customWidth="1"/>
    <col min="15114" max="15114" width="11.875" style="1032" customWidth="1"/>
    <col min="15115" max="15360" width="9" style="1032"/>
    <col min="15361" max="15361" width="6.625" style="1032" customWidth="1"/>
    <col min="15362" max="15362" width="41.125" style="1032" customWidth="1"/>
    <col min="15363" max="15363" width="8.25" style="1032" customWidth="1"/>
    <col min="15364" max="15364" width="6.875" style="1032" customWidth="1"/>
    <col min="15365" max="15365" width="9.625" style="1032" customWidth="1"/>
    <col min="15366" max="15366" width="9.75" style="1032" customWidth="1"/>
    <col min="15367" max="15367" width="10.125" style="1032" customWidth="1"/>
    <col min="15368" max="15368" width="11.875" style="1032" customWidth="1"/>
    <col min="15369" max="15369" width="12.625" style="1032" customWidth="1"/>
    <col min="15370" max="15370" width="11.875" style="1032" customWidth="1"/>
    <col min="15371" max="15616" width="9" style="1032"/>
    <col min="15617" max="15617" width="6.625" style="1032" customWidth="1"/>
    <col min="15618" max="15618" width="41.125" style="1032" customWidth="1"/>
    <col min="15619" max="15619" width="8.25" style="1032" customWidth="1"/>
    <col min="15620" max="15620" width="6.875" style="1032" customWidth="1"/>
    <col min="15621" max="15621" width="9.625" style="1032" customWidth="1"/>
    <col min="15622" max="15622" width="9.75" style="1032" customWidth="1"/>
    <col min="15623" max="15623" width="10.125" style="1032" customWidth="1"/>
    <col min="15624" max="15624" width="11.875" style="1032" customWidth="1"/>
    <col min="15625" max="15625" width="12.625" style="1032" customWidth="1"/>
    <col min="15626" max="15626" width="11.875" style="1032" customWidth="1"/>
    <col min="15627" max="15872" width="9" style="1032"/>
    <col min="15873" max="15873" width="6.625" style="1032" customWidth="1"/>
    <col min="15874" max="15874" width="41.125" style="1032" customWidth="1"/>
    <col min="15875" max="15875" width="8.25" style="1032" customWidth="1"/>
    <col min="15876" max="15876" width="6.875" style="1032" customWidth="1"/>
    <col min="15877" max="15877" width="9.625" style="1032" customWidth="1"/>
    <col min="15878" max="15878" width="9.75" style="1032" customWidth="1"/>
    <col min="15879" max="15879" width="10.125" style="1032" customWidth="1"/>
    <col min="15880" max="15880" width="11.875" style="1032" customWidth="1"/>
    <col min="15881" max="15881" width="12.625" style="1032" customWidth="1"/>
    <col min="15882" max="15882" width="11.875" style="1032" customWidth="1"/>
    <col min="15883" max="16128" width="9" style="1032"/>
    <col min="16129" max="16129" width="6.625" style="1032" customWidth="1"/>
    <col min="16130" max="16130" width="41.125" style="1032" customWidth="1"/>
    <col min="16131" max="16131" width="8.25" style="1032" customWidth="1"/>
    <col min="16132" max="16132" width="6.875" style="1032" customWidth="1"/>
    <col min="16133" max="16133" width="9.625" style="1032" customWidth="1"/>
    <col min="16134" max="16134" width="9.75" style="1032" customWidth="1"/>
    <col min="16135" max="16135" width="10.125" style="1032" customWidth="1"/>
    <col min="16136" max="16136" width="11.875" style="1032" customWidth="1"/>
    <col min="16137" max="16137" width="12.625" style="1032" customWidth="1"/>
    <col min="16138" max="16138" width="11.875" style="1032" customWidth="1"/>
    <col min="16139" max="16384" width="9" style="1032"/>
  </cols>
  <sheetData>
    <row r="1" spans="1:11" x14ac:dyDescent="0.5">
      <c r="A1" s="1240" t="s">
        <v>2905</v>
      </c>
      <c r="B1" s="1240"/>
      <c r="C1" s="1240"/>
      <c r="D1" s="1240"/>
      <c r="E1" s="1240"/>
      <c r="F1" s="1240"/>
      <c r="G1" s="1240"/>
      <c r="H1" s="1240"/>
      <c r="I1" s="1030"/>
      <c r="J1" s="1031"/>
      <c r="K1" s="1032"/>
    </row>
    <row r="2" spans="1:11" x14ac:dyDescent="0.5">
      <c r="A2" s="1240" t="s">
        <v>2906</v>
      </c>
      <c r="B2" s="1240"/>
      <c r="C2" s="1240"/>
      <c r="D2" s="1240"/>
      <c r="E2" s="1240"/>
      <c r="F2" s="1240"/>
      <c r="G2" s="1240"/>
      <c r="H2" s="1240"/>
      <c r="I2" s="1030"/>
      <c r="J2" s="1031"/>
      <c r="K2" s="1032"/>
    </row>
    <row r="3" spans="1:11" ht="21.75" customHeight="1" x14ac:dyDescent="0.5">
      <c r="A3" s="1033" t="s">
        <v>1</v>
      </c>
      <c r="B3" s="1034"/>
      <c r="C3" s="1033" t="s">
        <v>2907</v>
      </c>
      <c r="D3" s="1033"/>
      <c r="E3" s="1035"/>
      <c r="F3" s="1035"/>
      <c r="G3" s="1035"/>
      <c r="H3" s="1035"/>
      <c r="I3" s="1030"/>
      <c r="J3" s="1031"/>
      <c r="K3" s="1032"/>
    </row>
    <row r="4" spans="1:11" ht="21" customHeight="1" x14ac:dyDescent="0.5">
      <c r="A4" s="1036" t="s">
        <v>25</v>
      </c>
      <c r="B4" s="1037"/>
      <c r="C4" s="1036" t="str">
        <f>ปร.4!C3</f>
        <v>ปรับปรุงระบบประปาหมู่บ้าน (โดยการวางท่อเมนจ่ายน้ำ)</v>
      </c>
      <c r="D4" s="1036"/>
      <c r="E4" s="1038"/>
      <c r="F4" s="1038"/>
      <c r="G4" s="1038"/>
      <c r="H4" s="1038"/>
      <c r="I4" s="1030"/>
      <c r="J4" s="1030"/>
      <c r="K4" s="1032"/>
    </row>
    <row r="5" spans="1:11" ht="21" customHeight="1" x14ac:dyDescent="0.5">
      <c r="A5" s="1036" t="s">
        <v>11</v>
      </c>
      <c r="B5" s="1039"/>
      <c r="C5" s="1036" t="str">
        <f>ปร.4!C4</f>
        <v>บ้านแม่คี หมู่ที่ 9 ต.ป่าซางฯ</v>
      </c>
      <c r="D5" s="1040"/>
      <c r="E5" s="1041"/>
      <c r="F5" s="1041"/>
      <c r="G5" s="1035" t="s">
        <v>29</v>
      </c>
      <c r="H5" s="1041"/>
      <c r="I5" s="1031"/>
      <c r="J5" s="1031"/>
      <c r="K5" s="1032"/>
    </row>
    <row r="6" spans="1:11" ht="21.75" customHeight="1" x14ac:dyDescent="0.5">
      <c r="A6" s="1033" t="s">
        <v>26</v>
      </c>
      <c r="B6" s="1034"/>
      <c r="C6" s="1036" t="str">
        <f>'[32]ปร 5'!C5</f>
        <v>เทศบาลตำบลป่าซาง อ.แม่จัน จ.เชียงราย</v>
      </c>
      <c r="D6" s="1033"/>
      <c r="E6" s="1035"/>
      <c r="F6" s="1035"/>
      <c r="G6" s="1035"/>
      <c r="H6" s="1035"/>
      <c r="I6" s="1032"/>
      <c r="J6" s="1032"/>
      <c r="K6" s="1032"/>
    </row>
    <row r="7" spans="1:11" ht="22.5" customHeight="1" x14ac:dyDescent="0.5">
      <c r="A7" s="1036" t="s">
        <v>109</v>
      </c>
      <c r="B7" s="1037"/>
      <c r="C7" s="1036"/>
      <c r="D7" s="1241"/>
      <c r="E7" s="1241"/>
      <c r="F7" s="1037"/>
      <c r="G7" s="1038"/>
      <c r="H7" s="1038"/>
      <c r="I7" s="1032"/>
      <c r="J7" s="1032"/>
      <c r="K7" s="1032"/>
    </row>
    <row r="8" spans="1:11" ht="22.5" customHeight="1" x14ac:dyDescent="0.5">
      <c r="A8" s="1033"/>
      <c r="B8" s="1034" t="s">
        <v>2908</v>
      </c>
      <c r="C8" s="1033"/>
      <c r="D8" s="1042"/>
      <c r="E8" s="1042"/>
      <c r="F8" s="1034"/>
      <c r="G8" s="1035"/>
      <c r="H8" s="1035"/>
      <c r="I8" s="1032"/>
      <c r="J8" s="1032"/>
      <c r="K8" s="1032"/>
    </row>
    <row r="9" spans="1:11" ht="22.5" hidden="1" customHeight="1" x14ac:dyDescent="0.5">
      <c r="A9" s="1043" t="s">
        <v>2909</v>
      </c>
      <c r="B9" s="1043"/>
      <c r="C9" s="1043"/>
      <c r="D9" s="1043"/>
      <c r="E9" s="1043"/>
      <c r="F9" s="1043"/>
      <c r="G9" s="1043"/>
      <c r="H9" s="1043"/>
      <c r="I9" s="1032"/>
      <c r="J9" s="1032"/>
      <c r="K9" s="1032"/>
    </row>
    <row r="10" spans="1:11" ht="22.5" hidden="1" customHeight="1" x14ac:dyDescent="0.5">
      <c r="A10" s="1242" t="s">
        <v>2910</v>
      </c>
      <c r="B10" s="1242"/>
      <c r="C10" s="1242"/>
      <c r="D10" s="1242"/>
      <c r="E10" s="1242"/>
      <c r="F10" s="1242"/>
      <c r="G10" s="1242"/>
      <c r="H10" s="1242"/>
      <c r="I10" s="1032"/>
      <c r="J10" s="1032"/>
      <c r="K10" s="1032"/>
    </row>
    <row r="11" spans="1:11" ht="22.5" customHeight="1" x14ac:dyDescent="0.5">
      <c r="A11" s="1242" t="s">
        <v>2911</v>
      </c>
      <c r="B11" s="1242"/>
      <c r="C11" s="1242"/>
      <c r="D11" s="1242"/>
      <c r="E11" s="1242"/>
      <c r="F11" s="1242"/>
      <c r="G11" s="1242"/>
      <c r="H11" s="1242"/>
      <c r="I11" s="1032"/>
      <c r="J11" s="1032"/>
      <c r="K11" s="1032"/>
    </row>
    <row r="12" spans="1:11" ht="22.5" customHeight="1" thickBot="1" x14ac:dyDescent="0.55000000000000004">
      <c r="A12" s="1239"/>
      <c r="B12" s="1239"/>
      <c r="C12" s="1239"/>
      <c r="D12" s="1239"/>
      <c r="E12" s="1239"/>
      <c r="F12" s="1239"/>
      <c r="G12" s="1239"/>
      <c r="H12" s="1239"/>
      <c r="I12" s="1032"/>
      <c r="J12" s="1032"/>
      <c r="K12" s="1032"/>
    </row>
    <row r="13" spans="1:11" ht="21.75" customHeight="1" thickTop="1" x14ac:dyDescent="0.5">
      <c r="A13" s="1232" t="s">
        <v>0</v>
      </c>
      <c r="B13" s="1232" t="s">
        <v>1</v>
      </c>
      <c r="C13" s="1232" t="s">
        <v>2</v>
      </c>
      <c r="D13" s="1232" t="s">
        <v>3</v>
      </c>
      <c r="E13" s="1234" t="s">
        <v>2</v>
      </c>
      <c r="F13" s="1234"/>
      <c r="G13" s="1235" t="s">
        <v>6</v>
      </c>
      <c r="H13" s="1236"/>
      <c r="I13" s="1032"/>
      <c r="J13" s="1032"/>
      <c r="K13" s="1032"/>
    </row>
    <row r="14" spans="1:11" ht="21" customHeight="1" x14ac:dyDescent="0.5">
      <c r="A14" s="1233"/>
      <c r="B14" s="1233"/>
      <c r="C14" s="1233"/>
      <c r="D14" s="1233"/>
      <c r="E14" s="1044" t="s">
        <v>21</v>
      </c>
      <c r="F14" s="1044" t="s">
        <v>7</v>
      </c>
      <c r="G14" s="1237"/>
      <c r="H14" s="1238"/>
      <c r="I14" s="1032"/>
      <c r="J14" s="1032"/>
      <c r="K14" s="1032"/>
    </row>
    <row r="15" spans="1:11" ht="21.75" hidden="1" customHeight="1" x14ac:dyDescent="0.5">
      <c r="A15" s="1045">
        <v>1</v>
      </c>
      <c r="B15" s="1046" t="s">
        <v>2912</v>
      </c>
      <c r="C15" s="1047"/>
      <c r="D15" s="1048"/>
      <c r="E15" s="1049"/>
      <c r="F15" s="1050"/>
      <c r="G15" s="1051"/>
      <c r="H15" s="1052"/>
      <c r="I15" s="1053"/>
      <c r="J15" s="1053"/>
      <c r="K15" s="1032"/>
    </row>
    <row r="16" spans="1:11" hidden="1" x14ac:dyDescent="0.5">
      <c r="A16" s="1054"/>
      <c r="B16" s="1055" t="s">
        <v>2913</v>
      </c>
      <c r="C16" s="1056"/>
      <c r="D16" s="1048" t="s">
        <v>10</v>
      </c>
      <c r="E16" s="1057">
        <v>1000</v>
      </c>
      <c r="F16" s="1057">
        <f>E16*C16</f>
        <v>0</v>
      </c>
      <c r="G16" s="1051"/>
      <c r="H16" s="1058"/>
      <c r="I16" s="1053"/>
      <c r="J16" s="1053"/>
      <c r="K16" s="1032"/>
    </row>
    <row r="17" spans="1:12" s="1060" customFormat="1" hidden="1" x14ac:dyDescent="0.5">
      <c r="A17" s="1059"/>
      <c r="B17" s="1055" t="s">
        <v>2914</v>
      </c>
      <c r="C17" s="1056"/>
      <c r="D17" s="1048" t="s">
        <v>10</v>
      </c>
      <c r="E17" s="1057">
        <v>1000</v>
      </c>
      <c r="F17" s="1057">
        <f>E17*C17</f>
        <v>0</v>
      </c>
      <c r="G17" s="1051"/>
      <c r="H17" s="1058"/>
      <c r="I17" s="1053"/>
      <c r="J17" s="1053"/>
    </row>
    <row r="18" spans="1:12" s="1060" customFormat="1" hidden="1" x14ac:dyDescent="0.5">
      <c r="A18" s="1059"/>
      <c r="B18" s="1055" t="s">
        <v>2915</v>
      </c>
      <c r="C18" s="1056"/>
      <c r="D18" s="1048" t="s">
        <v>10</v>
      </c>
      <c r="E18" s="1057">
        <v>400</v>
      </c>
      <c r="F18" s="1057">
        <f>E18*C18</f>
        <v>0</v>
      </c>
      <c r="G18" s="1051"/>
      <c r="H18" s="1058"/>
    </row>
    <row r="19" spans="1:12" s="1060" customFormat="1" x14ac:dyDescent="0.5">
      <c r="A19" s="1059">
        <v>1</v>
      </c>
      <c r="B19" s="1055" t="str">
        <f>'[33]ปร 5'!B17</f>
        <v>ป้ายเหล็กประชาสัมพันธ์โครงการก่อสร้าง</v>
      </c>
      <c r="C19" s="1056">
        <v>1</v>
      </c>
      <c r="D19" s="1048" t="s">
        <v>10</v>
      </c>
      <c r="E19" s="1057">
        <v>2554</v>
      </c>
      <c r="F19" s="1057">
        <f>E19*C19</f>
        <v>2554</v>
      </c>
      <c r="G19" s="1051"/>
      <c r="H19" s="1058"/>
    </row>
    <row r="20" spans="1:12" x14ac:dyDescent="0.5">
      <c r="A20" s="1054">
        <v>2</v>
      </c>
      <c r="B20" s="1055" t="str">
        <f>'[33]ปร 5'!B18</f>
        <v>ป้ายประชาสัมพันธ์โครงการก่อสร้าง</v>
      </c>
      <c r="C20" s="1056">
        <v>1</v>
      </c>
      <c r="D20" s="1048" t="s">
        <v>10</v>
      </c>
      <c r="E20" s="1057">
        <v>428</v>
      </c>
      <c r="F20" s="1057">
        <f>E20*C20</f>
        <v>428</v>
      </c>
      <c r="G20" s="1051"/>
      <c r="H20" s="1058"/>
      <c r="I20" s="1060"/>
      <c r="J20" s="1060"/>
      <c r="K20" s="1032"/>
      <c r="L20" s="1061"/>
    </row>
    <row r="21" spans="1:12" x14ac:dyDescent="0.5">
      <c r="A21" s="1054"/>
      <c r="B21" s="1055"/>
      <c r="C21" s="1047"/>
      <c r="D21" s="1048"/>
      <c r="E21" s="1047"/>
      <c r="F21" s="1057"/>
      <c r="G21" s="1051"/>
      <c r="H21" s="1062"/>
      <c r="I21" s="1060"/>
      <c r="J21" s="1060"/>
      <c r="K21" s="1032"/>
      <c r="L21" s="1061"/>
    </row>
    <row r="22" spans="1:12" ht="22.5" thickBot="1" x14ac:dyDescent="0.55000000000000004">
      <c r="A22" s="1063"/>
      <c r="B22" s="1064" t="s">
        <v>12</v>
      </c>
      <c r="C22" s="1063"/>
      <c r="D22" s="1063"/>
      <c r="E22" s="1063"/>
      <c r="F22" s="1065">
        <f>SUM(F16:F21)</f>
        <v>2982</v>
      </c>
      <c r="G22" s="1229"/>
      <c r="H22" s="1230"/>
      <c r="I22" s="1060"/>
      <c r="J22" s="1060"/>
      <c r="K22" s="1032"/>
    </row>
    <row r="23" spans="1:12" ht="22.5" thickTop="1" x14ac:dyDescent="0.5">
      <c r="A23" s="1031"/>
      <c r="B23" s="1066"/>
      <c r="C23" s="1031"/>
      <c r="D23" s="1031"/>
      <c r="E23" s="1031"/>
      <c r="F23" s="1067"/>
      <c r="G23" s="1068"/>
      <c r="H23" s="1069"/>
      <c r="I23" s="1060"/>
      <c r="J23" s="1060"/>
      <c r="K23" s="1032"/>
    </row>
    <row r="24" spans="1:12" x14ac:dyDescent="0.5">
      <c r="A24" s="1031"/>
      <c r="B24" s="1070"/>
      <c r="C24" s="1031"/>
      <c r="D24" s="1031"/>
      <c r="E24" s="1031"/>
      <c r="F24" s="1071"/>
      <c r="G24" s="1031"/>
      <c r="H24" s="1030"/>
      <c r="I24" s="1072"/>
      <c r="J24" s="1072"/>
      <c r="K24" s="1032"/>
    </row>
    <row r="25" spans="1:12" x14ac:dyDescent="0.5">
      <c r="A25" s="1031"/>
      <c r="B25" s="1031"/>
      <c r="C25" s="1031"/>
      <c r="D25" s="1068"/>
      <c r="E25" s="1068"/>
      <c r="F25" s="1068"/>
      <c r="G25" s="1031"/>
      <c r="H25" s="1030"/>
      <c r="I25" s="1072"/>
      <c r="J25" s="1072"/>
      <c r="K25" s="1032"/>
    </row>
    <row r="26" spans="1:12" x14ac:dyDescent="0.5">
      <c r="A26" s="1068"/>
      <c r="B26" s="1031"/>
      <c r="C26" s="1068"/>
      <c r="D26" s="1231"/>
      <c r="E26" s="1231"/>
      <c r="F26" s="1231"/>
      <c r="G26" s="1068"/>
      <c r="H26" s="1031"/>
      <c r="I26" s="1072"/>
      <c r="J26" s="1072"/>
      <c r="K26" s="1032"/>
    </row>
    <row r="27" spans="1:12" x14ac:dyDescent="0.5">
      <c r="A27" s="1032"/>
      <c r="C27" s="1032"/>
      <c r="D27" s="1032"/>
      <c r="E27" s="1032"/>
      <c r="F27" s="1032"/>
      <c r="G27" s="1032"/>
      <c r="H27" s="1032"/>
      <c r="I27" s="1072"/>
      <c r="J27" s="1072"/>
      <c r="K27" s="1032"/>
    </row>
    <row r="28" spans="1:12" ht="18" customHeight="1" x14ac:dyDescent="0.5">
      <c r="A28" s="1032"/>
      <c r="C28" s="1032"/>
      <c r="D28" s="1032"/>
      <c r="E28" s="1032"/>
      <c r="F28" s="1032"/>
      <c r="G28" s="1032"/>
      <c r="H28" s="1032"/>
      <c r="I28" s="1032"/>
      <c r="J28" s="1032"/>
      <c r="K28" s="1032"/>
    </row>
    <row r="29" spans="1:12" x14ac:dyDescent="0.5">
      <c r="A29" s="1032"/>
      <c r="C29" s="1032"/>
      <c r="D29" s="1032"/>
      <c r="E29" s="1032"/>
      <c r="F29" s="1032"/>
      <c r="G29" s="1032"/>
      <c r="H29" s="1032"/>
      <c r="I29" s="1060"/>
      <c r="J29" s="1060"/>
      <c r="K29" s="1032"/>
    </row>
    <row r="30" spans="1:12" ht="22.5" customHeight="1" x14ac:dyDescent="0.5">
      <c r="A30" s="1032"/>
      <c r="C30" s="1032"/>
      <c r="D30" s="1032"/>
      <c r="E30" s="1032"/>
      <c r="F30" s="1032"/>
      <c r="G30" s="1032"/>
      <c r="H30" s="1032"/>
      <c r="I30" s="1032"/>
      <c r="J30" s="1032"/>
      <c r="K30" s="1032"/>
    </row>
    <row r="31" spans="1:12" x14ac:dyDescent="0.5">
      <c r="A31" s="1032"/>
      <c r="C31" s="1032"/>
      <c r="D31" s="1032"/>
      <c r="E31" s="1032"/>
      <c r="F31" s="1032"/>
      <c r="G31" s="1032"/>
      <c r="H31" s="1032"/>
      <c r="I31" s="1060"/>
      <c r="J31" s="1060"/>
      <c r="K31" s="1032"/>
    </row>
    <row r="32" spans="1:12" x14ac:dyDescent="0.5">
      <c r="A32" s="1032"/>
      <c r="C32" s="1032"/>
      <c r="D32" s="1032"/>
      <c r="E32" s="1032"/>
      <c r="F32" s="1032"/>
      <c r="G32" s="1032"/>
      <c r="H32" s="1032"/>
      <c r="I32" s="1032"/>
      <c r="J32" s="1032"/>
      <c r="K32" s="1032"/>
    </row>
    <row r="33" spans="1:11" x14ac:dyDescent="0.5">
      <c r="A33" s="1032"/>
      <c r="C33" s="1032"/>
      <c r="D33" s="1032"/>
      <c r="E33" s="1032"/>
      <c r="F33" s="1032"/>
      <c r="G33" s="1032"/>
      <c r="H33" s="1032"/>
      <c r="I33" s="1032"/>
      <c r="J33" s="1032"/>
      <c r="K33" s="1032"/>
    </row>
    <row r="34" spans="1:11" x14ac:dyDescent="0.5">
      <c r="A34" s="1032"/>
      <c r="C34" s="1032"/>
      <c r="D34" s="1032"/>
      <c r="E34" s="1032"/>
      <c r="F34" s="1032"/>
      <c r="G34" s="1032"/>
      <c r="H34" s="1032"/>
      <c r="I34" s="1032"/>
      <c r="J34" s="1032"/>
      <c r="K34" s="1032"/>
    </row>
    <row r="35" spans="1:11" x14ac:dyDescent="0.5">
      <c r="B35" s="1074"/>
      <c r="C35" s="1074"/>
      <c r="D35" s="1074"/>
      <c r="E35" s="1032"/>
      <c r="F35" s="1032"/>
      <c r="G35" s="1032"/>
      <c r="H35" s="1032"/>
      <c r="I35" s="1032"/>
      <c r="J35" s="1032"/>
      <c r="K35" s="1032"/>
    </row>
    <row r="36" spans="1:11" s="1053" customFormat="1" x14ac:dyDescent="0.5">
      <c r="A36" s="1075"/>
      <c r="B36" s="1076"/>
      <c r="C36" s="1076"/>
      <c r="D36" s="1076"/>
      <c r="I36" s="1032"/>
      <c r="J36" s="1032"/>
    </row>
    <row r="37" spans="1:11" s="1053" customFormat="1" hidden="1" x14ac:dyDescent="0.5">
      <c r="A37" s="1075"/>
      <c r="B37" s="1076"/>
      <c r="C37" s="1076"/>
      <c r="D37" s="1076"/>
      <c r="I37" s="1032"/>
      <c r="J37" s="1032"/>
    </row>
    <row r="38" spans="1:11" s="1053" customFormat="1" x14ac:dyDescent="0.5">
      <c r="A38" s="1075"/>
      <c r="B38" s="1076"/>
      <c r="C38" s="1076"/>
      <c r="D38" s="1076"/>
      <c r="I38" s="1032"/>
      <c r="J38" s="1032"/>
    </row>
    <row r="39" spans="1:11" s="1060" customFormat="1" x14ac:dyDescent="0.5">
      <c r="A39" s="1077"/>
      <c r="B39" s="1078"/>
      <c r="C39" s="1078"/>
      <c r="D39" s="1078"/>
      <c r="I39" s="1032"/>
      <c r="J39" s="1032"/>
    </row>
    <row r="40" spans="1:11" x14ac:dyDescent="0.5">
      <c r="B40" s="1074"/>
      <c r="C40" s="1074"/>
      <c r="D40" s="1074"/>
      <c r="E40" s="1032"/>
      <c r="F40" s="1032"/>
      <c r="G40" s="1032"/>
      <c r="H40" s="1032"/>
      <c r="I40" s="1032"/>
      <c r="J40" s="1032"/>
      <c r="K40" s="1032"/>
    </row>
    <row r="41" spans="1:11" s="1060" customFormat="1" x14ac:dyDescent="0.5">
      <c r="A41" s="1077"/>
      <c r="B41" s="1079"/>
      <c r="C41" s="1078"/>
      <c r="D41" s="1078"/>
      <c r="I41" s="1032"/>
      <c r="J41" s="1032"/>
    </row>
    <row r="42" spans="1:11" s="1060" customFormat="1" x14ac:dyDescent="0.5">
      <c r="A42" s="1077"/>
      <c r="B42" s="1078"/>
      <c r="C42" s="1078"/>
      <c r="D42" s="1078"/>
      <c r="I42" s="1032"/>
      <c r="J42" s="1032"/>
    </row>
    <row r="43" spans="1:11" s="1060" customFormat="1" x14ac:dyDescent="0.5">
      <c r="A43" s="1077"/>
      <c r="B43" s="1080"/>
      <c r="C43" s="1078"/>
      <c r="D43" s="1079"/>
      <c r="I43" s="1032"/>
      <c r="J43" s="1032"/>
    </row>
    <row r="44" spans="1:11" s="1060" customFormat="1" x14ac:dyDescent="0.5">
      <c r="A44" s="1077"/>
      <c r="B44" s="1078"/>
      <c r="C44" s="1078"/>
      <c r="D44" s="1080"/>
      <c r="I44" s="1068"/>
      <c r="J44" s="1068"/>
    </row>
    <row r="45" spans="1:11" s="1072" customFormat="1" x14ac:dyDescent="0.5">
      <c r="A45" s="1081"/>
      <c r="B45" s="1082"/>
      <c r="C45" s="1082"/>
      <c r="D45" s="1083"/>
      <c r="I45" s="1068"/>
      <c r="J45" s="1068"/>
    </row>
    <row r="46" spans="1:11" s="1072" customFormat="1" x14ac:dyDescent="0.5">
      <c r="A46" s="1081"/>
      <c r="B46" s="1082"/>
      <c r="C46" s="1082"/>
      <c r="D46" s="1083"/>
      <c r="I46" s="1076"/>
      <c r="J46" s="1076"/>
    </row>
    <row r="47" spans="1:11" s="1072" customFormat="1" x14ac:dyDescent="0.5">
      <c r="A47" s="1081"/>
      <c r="B47" s="1082"/>
      <c r="C47" s="1082"/>
      <c r="D47" s="1083"/>
      <c r="I47" s="1032"/>
      <c r="J47" s="1032"/>
    </row>
    <row r="48" spans="1:11" s="1072" customFormat="1" x14ac:dyDescent="0.5">
      <c r="A48" s="1081"/>
      <c r="B48" s="1082"/>
      <c r="C48" s="1082"/>
      <c r="D48" s="1083"/>
      <c r="I48" s="1060"/>
      <c r="J48" s="1060"/>
    </row>
    <row r="49" spans="1:11" x14ac:dyDescent="0.5">
      <c r="B49" s="1074"/>
      <c r="C49" s="1084"/>
      <c r="D49" s="1074"/>
      <c r="E49" s="1032"/>
      <c r="F49" s="1032"/>
      <c r="G49" s="1032"/>
      <c r="H49" s="1032"/>
      <c r="I49" s="1032"/>
      <c r="J49" s="1032"/>
      <c r="K49" s="1032"/>
    </row>
    <row r="50" spans="1:11" s="1060" customFormat="1" x14ac:dyDescent="0.5">
      <c r="A50" s="1077"/>
      <c r="B50" s="1078"/>
      <c r="C50" s="1078"/>
      <c r="D50" s="1080"/>
      <c r="I50" s="1032"/>
      <c r="J50" s="1032"/>
    </row>
    <row r="51" spans="1:11" x14ac:dyDescent="0.5">
      <c r="B51" s="1074"/>
      <c r="C51" s="1084"/>
      <c r="D51" s="1084"/>
      <c r="E51" s="1032"/>
      <c r="F51" s="1032"/>
      <c r="G51" s="1032"/>
      <c r="H51" s="1032"/>
      <c r="I51" s="1032"/>
      <c r="J51" s="1032"/>
      <c r="K51" s="1032"/>
    </row>
    <row r="52" spans="1:11" s="1060" customFormat="1" x14ac:dyDescent="0.5">
      <c r="A52" s="1077"/>
      <c r="B52" s="1078"/>
      <c r="C52" s="1080"/>
      <c r="D52" s="1080"/>
      <c r="I52" s="1068"/>
      <c r="J52" s="1068"/>
    </row>
    <row r="53" spans="1:11" x14ac:dyDescent="0.5">
      <c r="B53" s="1074"/>
      <c r="C53" s="1074"/>
      <c r="D53" s="1074"/>
      <c r="E53" s="1032"/>
      <c r="F53" s="1032"/>
      <c r="G53" s="1032"/>
      <c r="H53" s="1032"/>
      <c r="I53" s="1068"/>
      <c r="J53" s="1068"/>
      <c r="K53" s="1032"/>
    </row>
    <row r="54" spans="1:11" x14ac:dyDescent="0.5">
      <c r="B54" s="1074"/>
      <c r="C54" s="1074"/>
      <c r="D54" s="1074"/>
      <c r="E54" s="1032"/>
      <c r="F54" s="1032"/>
      <c r="G54" s="1032"/>
      <c r="H54" s="1032"/>
      <c r="I54" s="1068"/>
      <c r="J54" s="1068"/>
      <c r="K54" s="1032"/>
    </row>
    <row r="55" spans="1:11" x14ac:dyDescent="0.5">
      <c r="A55" s="1032"/>
      <c r="C55" s="1032"/>
      <c r="D55" s="1032"/>
      <c r="E55" s="1032"/>
      <c r="F55" s="1032"/>
      <c r="G55" s="1032"/>
      <c r="H55" s="1032"/>
      <c r="I55" s="1068"/>
      <c r="J55" s="1068"/>
      <c r="K55" s="1032"/>
    </row>
    <row r="56" spans="1:11" x14ac:dyDescent="0.5">
      <c r="A56" s="1032"/>
      <c r="C56" s="1032"/>
      <c r="D56" s="1032"/>
      <c r="E56" s="1032"/>
      <c r="F56" s="1032"/>
      <c r="G56" s="1032"/>
      <c r="H56" s="1032"/>
      <c r="I56" s="1068"/>
      <c r="J56" s="1068"/>
      <c r="K56" s="1032"/>
    </row>
    <row r="57" spans="1:11" x14ac:dyDescent="0.5">
      <c r="A57" s="1032"/>
      <c r="C57" s="1032"/>
      <c r="D57" s="1032"/>
      <c r="E57" s="1032"/>
      <c r="F57" s="1032"/>
      <c r="G57" s="1032"/>
      <c r="H57" s="1032"/>
      <c r="I57" s="1068"/>
      <c r="J57" s="1068"/>
      <c r="K57" s="1032"/>
    </row>
    <row r="58" spans="1:11" x14ac:dyDescent="0.5">
      <c r="A58" s="1032"/>
      <c r="C58" s="1032"/>
      <c r="D58" s="1032"/>
      <c r="E58" s="1032"/>
      <c r="F58" s="1032"/>
      <c r="G58" s="1032"/>
      <c r="H58" s="1032"/>
      <c r="I58" s="1068"/>
      <c r="J58" s="1068"/>
      <c r="K58" s="1032"/>
    </row>
    <row r="59" spans="1:11" x14ac:dyDescent="0.5">
      <c r="A59" s="1032"/>
      <c r="C59" s="1032"/>
      <c r="D59" s="1032"/>
      <c r="E59" s="1032"/>
      <c r="F59" s="1032"/>
      <c r="G59" s="1032"/>
      <c r="H59" s="1032"/>
      <c r="I59" s="1068"/>
      <c r="J59" s="1068"/>
      <c r="K59" s="1032"/>
    </row>
    <row r="60" spans="1:11" x14ac:dyDescent="0.5">
      <c r="A60" s="1032"/>
      <c r="C60" s="1032"/>
      <c r="D60" s="1032"/>
      <c r="E60" s="1032"/>
      <c r="F60" s="1032"/>
      <c r="G60" s="1032"/>
      <c r="H60" s="1032"/>
      <c r="I60" s="1068"/>
      <c r="J60" s="1068"/>
      <c r="K60" s="1032"/>
    </row>
    <row r="61" spans="1:11" ht="18" customHeight="1" x14ac:dyDescent="0.5">
      <c r="A61" s="1032"/>
      <c r="C61" s="1032"/>
      <c r="D61" s="1032"/>
      <c r="E61" s="1032"/>
      <c r="F61" s="1032"/>
      <c r="G61" s="1032"/>
      <c r="H61" s="1032"/>
      <c r="I61" s="1068"/>
      <c r="J61" s="1068"/>
      <c r="K61" s="1032"/>
    </row>
    <row r="62" spans="1:11" x14ac:dyDescent="0.5">
      <c r="A62" s="1032"/>
      <c r="C62" s="1032"/>
      <c r="D62" s="1032"/>
      <c r="E62" s="1032"/>
      <c r="F62" s="1032"/>
      <c r="G62" s="1032"/>
      <c r="H62" s="1032"/>
      <c r="I62" s="1068"/>
      <c r="J62" s="1068"/>
      <c r="K62" s="1032"/>
    </row>
    <row r="63" spans="1:11" x14ac:dyDescent="0.5">
      <c r="A63" s="1032"/>
      <c r="C63" s="1032"/>
      <c r="D63" s="1032"/>
      <c r="E63" s="1032"/>
      <c r="F63" s="1032"/>
      <c r="G63" s="1032"/>
      <c r="H63" s="1032"/>
      <c r="I63" s="1068"/>
      <c r="J63" s="1068"/>
      <c r="K63" s="1032"/>
    </row>
    <row r="64" spans="1:11" x14ac:dyDescent="0.5">
      <c r="A64" s="1032"/>
      <c r="C64" s="1032"/>
      <c r="D64" s="1032"/>
      <c r="E64" s="1032"/>
      <c r="F64" s="1032"/>
      <c r="G64" s="1032"/>
      <c r="H64" s="1032"/>
      <c r="I64" s="1068"/>
      <c r="J64" s="1068"/>
      <c r="K64" s="1032"/>
    </row>
    <row r="65" spans="1:11" s="1068" customFormat="1" ht="18" customHeight="1" x14ac:dyDescent="0.45"/>
    <row r="66" spans="1:11" s="1068" customFormat="1" ht="18" customHeight="1" x14ac:dyDescent="0.45"/>
    <row r="67" spans="1:11" s="1076" customFormat="1" ht="18" customHeight="1" x14ac:dyDescent="0.45">
      <c r="I67" s="1068"/>
      <c r="J67" s="1068"/>
    </row>
    <row r="68" spans="1:11" x14ac:dyDescent="0.5">
      <c r="B68" s="1074"/>
      <c r="C68" s="1074"/>
      <c r="D68" s="1074"/>
      <c r="E68" s="1032"/>
      <c r="F68" s="1032"/>
      <c r="G68" s="1032"/>
      <c r="H68" s="1032"/>
      <c r="I68" s="1068"/>
      <c r="J68" s="1068"/>
      <c r="K68" s="1032"/>
    </row>
    <row r="69" spans="1:11" s="1060" customFormat="1" x14ac:dyDescent="0.5">
      <c r="A69" s="1077"/>
      <c r="B69" s="1078"/>
      <c r="C69" s="1078"/>
      <c r="D69" s="1078"/>
      <c r="I69" s="1068"/>
      <c r="J69" s="1068"/>
    </row>
    <row r="70" spans="1:11" x14ac:dyDescent="0.5">
      <c r="B70" s="1074"/>
      <c r="C70" s="1074"/>
      <c r="D70" s="1074"/>
      <c r="E70" s="1032"/>
      <c r="F70" s="1032"/>
      <c r="G70" s="1032"/>
      <c r="H70" s="1032"/>
      <c r="I70" s="1068"/>
      <c r="J70" s="1068"/>
      <c r="K70" s="1032"/>
    </row>
    <row r="71" spans="1:11" x14ac:dyDescent="0.5">
      <c r="B71" s="1074"/>
      <c r="C71" s="1074"/>
      <c r="D71" s="1074"/>
      <c r="E71" s="1032"/>
      <c r="F71" s="1032"/>
      <c r="G71" s="1032"/>
      <c r="H71" s="1032"/>
      <c r="I71" s="1068"/>
      <c r="J71" s="1068"/>
      <c r="K71" s="1032"/>
    </row>
    <row r="72" spans="1:11" x14ac:dyDescent="0.5">
      <c r="B72" s="1074"/>
      <c r="C72" s="1074"/>
      <c r="D72" s="1074"/>
      <c r="E72" s="1032"/>
      <c r="F72" s="1032"/>
      <c r="G72" s="1032"/>
      <c r="H72" s="1032"/>
      <c r="I72" s="1068"/>
      <c r="J72" s="1068"/>
      <c r="K72" s="1032"/>
    </row>
    <row r="73" spans="1:11" s="1068" customFormat="1" ht="18" customHeight="1" x14ac:dyDescent="0.45"/>
    <row r="74" spans="1:11" s="1068" customFormat="1" ht="18" customHeight="1" x14ac:dyDescent="0.45"/>
    <row r="75" spans="1:11" s="1068" customFormat="1" ht="18" customHeight="1" x14ac:dyDescent="0.45"/>
    <row r="76" spans="1:11" s="1068" customFormat="1" ht="18" customHeight="1" x14ac:dyDescent="0.45"/>
    <row r="77" spans="1:11" s="1068" customFormat="1" ht="18" customHeight="1" x14ac:dyDescent="0.45"/>
    <row r="78" spans="1:11" s="1068" customFormat="1" ht="18" customHeight="1" x14ac:dyDescent="0.45"/>
    <row r="79" spans="1:11" s="1068" customFormat="1" ht="18" customHeight="1" x14ac:dyDescent="0.45"/>
    <row r="80" spans="1:11" s="1068" customFormat="1" ht="18" customHeight="1" x14ac:dyDescent="0.45"/>
    <row r="81" spans="1:3" s="1068" customFormat="1" ht="18" customHeight="1" x14ac:dyDescent="0.45"/>
    <row r="82" spans="1:3" s="1068" customFormat="1" ht="18" customHeight="1" x14ac:dyDescent="0.45"/>
    <row r="83" spans="1:3" s="1068" customFormat="1" ht="18" customHeight="1" x14ac:dyDescent="0.45"/>
    <row r="84" spans="1:3" s="1068" customFormat="1" ht="18" customHeight="1" x14ac:dyDescent="0.45"/>
    <row r="85" spans="1:3" s="1068" customFormat="1" ht="18" customHeight="1" x14ac:dyDescent="0.45"/>
    <row r="86" spans="1:3" s="1068" customFormat="1" ht="18" customHeight="1" x14ac:dyDescent="0.45"/>
    <row r="87" spans="1:3" s="1068" customFormat="1" ht="18" customHeight="1" x14ac:dyDescent="0.45"/>
    <row r="88" spans="1:3" s="1068" customFormat="1" ht="18" customHeight="1" x14ac:dyDescent="0.45"/>
    <row r="89" spans="1:3" s="1068" customFormat="1" ht="18" customHeight="1" x14ac:dyDescent="0.45"/>
    <row r="90" spans="1:3" s="1068" customFormat="1" ht="18" customHeight="1" x14ac:dyDescent="0.45"/>
    <row r="91" spans="1:3" s="1068" customFormat="1" ht="18" customHeight="1" x14ac:dyDescent="0.45"/>
    <row r="92" spans="1:3" s="1068" customFormat="1" ht="18" customHeight="1" x14ac:dyDescent="0.45"/>
    <row r="93" spans="1:3" s="1068" customFormat="1" ht="18" customHeight="1" x14ac:dyDescent="0.45"/>
    <row r="94" spans="1:3" s="1068" customFormat="1" ht="18" customHeight="1" x14ac:dyDescent="0.45">
      <c r="A94" s="1031"/>
      <c r="B94" s="1085"/>
      <c r="C94" s="1074"/>
    </row>
    <row r="95" spans="1:3" s="1068" customFormat="1" ht="18" customHeight="1" x14ac:dyDescent="0.45">
      <c r="A95" s="1031"/>
      <c r="B95" s="1085"/>
      <c r="C95" s="1074"/>
    </row>
    <row r="96" spans="1:3" s="1068" customFormat="1" ht="20.25" customHeight="1" x14ac:dyDescent="0.45">
      <c r="A96" s="1031"/>
      <c r="B96" s="1085"/>
      <c r="C96" s="1074"/>
    </row>
    <row r="97" spans="1:46" s="1068" customFormat="1" ht="18" customHeight="1" x14ac:dyDescent="0.45">
      <c r="A97" s="1031"/>
      <c r="B97" s="1085"/>
      <c r="C97" s="1074"/>
    </row>
    <row r="98" spans="1:46" s="1068" customFormat="1" ht="18" customHeight="1" x14ac:dyDescent="0.45">
      <c r="A98" s="1031"/>
      <c r="B98" s="1085"/>
      <c r="C98" s="1074"/>
    </row>
    <row r="99" spans="1:46" s="1068" customFormat="1" ht="18" customHeight="1" x14ac:dyDescent="0.45">
      <c r="A99" s="1031"/>
      <c r="B99" s="1085"/>
      <c r="C99" s="1074"/>
    </row>
    <row r="100" spans="1:46" s="1068" customFormat="1" ht="18" customHeight="1" x14ac:dyDescent="0.45">
      <c r="A100" s="1031"/>
      <c r="B100" s="1085"/>
      <c r="C100" s="1074"/>
    </row>
    <row r="101" spans="1:46" s="1068" customFormat="1" ht="18" customHeight="1" x14ac:dyDescent="0.45">
      <c r="A101" s="1031"/>
      <c r="B101" s="1085"/>
      <c r="C101" s="1074"/>
    </row>
    <row r="102" spans="1:46" s="1068" customFormat="1" ht="18" customHeight="1" x14ac:dyDescent="0.45">
      <c r="A102" s="1031"/>
      <c r="B102" s="1085"/>
      <c r="C102" s="1074"/>
    </row>
    <row r="103" spans="1:46" s="1068" customFormat="1" ht="18" customHeight="1" x14ac:dyDescent="0.45">
      <c r="A103" s="1031"/>
      <c r="B103" s="1085"/>
      <c r="C103" s="1074"/>
    </row>
    <row r="104" spans="1:46" s="1068" customFormat="1" ht="18" customHeight="1" x14ac:dyDescent="0.5">
      <c r="A104" s="1031"/>
      <c r="B104" s="1085"/>
      <c r="C104" s="1074"/>
      <c r="I104" s="1073"/>
      <c r="J104" s="1073"/>
    </row>
    <row r="105" spans="1:46" s="1068" customFormat="1" ht="18" customHeight="1" x14ac:dyDescent="0.5">
      <c r="A105" s="1031"/>
      <c r="B105" s="1085"/>
      <c r="I105" s="1073"/>
      <c r="J105" s="1073"/>
    </row>
    <row r="106" spans="1:46" s="1068" customFormat="1" ht="18" customHeight="1" x14ac:dyDescent="0.5">
      <c r="A106" s="1031"/>
      <c r="C106" s="1085"/>
      <c r="I106" s="1073"/>
      <c r="J106" s="1073"/>
    </row>
    <row r="107" spans="1:46" s="1068" customFormat="1" ht="18" customHeight="1" x14ac:dyDescent="0.5">
      <c r="A107" s="1031"/>
      <c r="C107" s="1085"/>
      <c r="I107" s="1073"/>
      <c r="J107" s="1073"/>
    </row>
    <row r="108" spans="1:46" s="1068" customFormat="1" ht="18" customHeight="1" x14ac:dyDescent="0.5">
      <c r="C108" s="1085"/>
      <c r="I108" s="1073"/>
      <c r="J108" s="1073"/>
      <c r="AI108" s="1086"/>
      <c r="AL108" s="1031"/>
      <c r="AM108" s="1031"/>
      <c r="AN108" s="1031"/>
      <c r="AQ108" s="1031"/>
      <c r="AR108" s="1031"/>
      <c r="AS108" s="1031"/>
    </row>
    <row r="109" spans="1:46" s="1068" customFormat="1" ht="18" customHeight="1" x14ac:dyDescent="0.5">
      <c r="C109" s="1085"/>
      <c r="I109" s="1073"/>
      <c r="J109" s="1073"/>
      <c r="AI109" s="1086"/>
      <c r="AL109" s="1031"/>
      <c r="AM109" s="1031"/>
      <c r="AN109" s="1031"/>
      <c r="AQ109" s="1031"/>
      <c r="AR109" s="1031"/>
      <c r="AS109" s="1031"/>
    </row>
    <row r="110" spans="1:46" s="1068" customFormat="1" ht="18" customHeight="1" x14ac:dyDescent="0.5">
      <c r="C110" s="1087"/>
      <c r="I110" s="1073"/>
      <c r="J110" s="1073"/>
      <c r="AI110" s="1086"/>
      <c r="AL110" s="1031"/>
      <c r="AM110" s="1031"/>
      <c r="AN110" s="1031"/>
      <c r="AQ110" s="1031"/>
      <c r="AR110" s="1031"/>
      <c r="AS110" s="1031"/>
    </row>
    <row r="111" spans="1:46" s="1068" customFormat="1" ht="18" customHeight="1" x14ac:dyDescent="0.5">
      <c r="C111" s="1085"/>
      <c r="I111" s="1073"/>
      <c r="J111" s="1073"/>
      <c r="AI111" s="1086"/>
      <c r="AL111" s="1031"/>
      <c r="AM111" s="1031"/>
      <c r="AN111" s="1031"/>
      <c r="AQ111" s="1031"/>
      <c r="AR111" s="1031"/>
      <c r="AS111" s="1031"/>
    </row>
    <row r="112" spans="1:46" s="1068" customFormat="1" ht="18" customHeight="1" x14ac:dyDescent="0.5">
      <c r="C112" s="1088"/>
      <c r="I112" s="1073"/>
      <c r="J112" s="1073"/>
      <c r="AI112" s="1086"/>
      <c r="AL112" s="1031"/>
      <c r="AM112" s="1031"/>
      <c r="AN112" s="1031"/>
      <c r="AQ112" s="1031"/>
      <c r="AR112" s="1031"/>
      <c r="AS112" s="1031"/>
      <c r="AT112" s="1089"/>
    </row>
    <row r="113" spans="1:56" s="1068" customFormat="1" ht="18" customHeight="1" x14ac:dyDescent="0.5">
      <c r="C113" s="1088"/>
      <c r="I113" s="1073"/>
      <c r="J113" s="1073"/>
      <c r="AI113" s="1086"/>
      <c r="AL113" s="1031"/>
      <c r="AM113" s="1031"/>
      <c r="AN113" s="1031"/>
      <c r="AQ113" s="1031"/>
      <c r="AR113" s="1031"/>
      <c r="AS113" s="1031"/>
      <c r="AT113" s="1089"/>
    </row>
    <row r="114" spans="1:56" s="1068" customFormat="1" ht="18" customHeight="1" x14ac:dyDescent="0.5">
      <c r="C114" s="1085"/>
      <c r="I114" s="1073"/>
      <c r="J114" s="1073"/>
      <c r="AI114" s="1086"/>
      <c r="AL114" s="1031"/>
      <c r="AM114" s="1031"/>
      <c r="AN114" s="1031"/>
      <c r="AQ114" s="1031"/>
      <c r="AR114" s="1031"/>
      <c r="AS114" s="1031"/>
      <c r="AT114" s="1089"/>
    </row>
    <row r="115" spans="1:56" s="1068" customFormat="1" ht="18" customHeight="1" x14ac:dyDescent="0.5">
      <c r="C115" s="1085"/>
      <c r="I115" s="1073"/>
      <c r="J115" s="1073"/>
      <c r="AI115" s="1086"/>
      <c r="AL115" s="1031"/>
      <c r="AM115" s="1031"/>
      <c r="AN115" s="1031"/>
      <c r="AQ115" s="1031"/>
      <c r="AR115" s="1031"/>
      <c r="AS115" s="1031"/>
      <c r="AT115" s="1089"/>
    </row>
    <row r="116" spans="1:56" s="1068" customFormat="1" ht="18" customHeight="1" x14ac:dyDescent="0.5">
      <c r="C116" s="1085"/>
      <c r="I116" s="1073"/>
      <c r="J116" s="1073"/>
      <c r="AI116" s="1086"/>
      <c r="AL116" s="1031"/>
      <c r="AM116" s="1031"/>
      <c r="AN116" s="1031"/>
      <c r="AQ116" s="1031"/>
      <c r="AR116" s="1031"/>
      <c r="AS116" s="1031"/>
      <c r="AT116" s="1089"/>
    </row>
    <row r="117" spans="1:56" s="1068" customFormat="1" ht="18" customHeight="1" x14ac:dyDescent="0.5">
      <c r="C117" s="1085"/>
      <c r="I117" s="1073"/>
      <c r="J117" s="1073"/>
      <c r="AI117" s="1086"/>
      <c r="AL117" s="1031"/>
      <c r="AM117" s="1031"/>
      <c r="AN117" s="1031"/>
      <c r="AQ117" s="1031"/>
      <c r="AR117" s="1031"/>
      <c r="AS117" s="1031"/>
      <c r="AT117" s="1089"/>
    </row>
    <row r="118" spans="1:56" s="1068" customFormat="1" ht="18" customHeight="1" x14ac:dyDescent="0.5">
      <c r="C118" s="1085"/>
      <c r="I118" s="1073"/>
      <c r="J118" s="1073"/>
      <c r="AI118" s="1086"/>
      <c r="AL118" s="1031"/>
      <c r="AM118" s="1031"/>
      <c r="AN118" s="1031"/>
      <c r="AQ118" s="1031"/>
      <c r="AR118" s="1031"/>
      <c r="AS118" s="1031"/>
      <c r="AT118" s="1089"/>
    </row>
    <row r="119" spans="1:56" s="1068" customFormat="1" ht="18" customHeight="1" x14ac:dyDescent="0.5">
      <c r="C119" s="1085"/>
      <c r="I119" s="1073"/>
      <c r="J119" s="1073"/>
      <c r="AI119" s="1086"/>
      <c r="AL119" s="1031"/>
      <c r="AM119" s="1031"/>
      <c r="AN119" s="1031"/>
      <c r="AQ119" s="1031"/>
      <c r="AR119" s="1031"/>
      <c r="AS119" s="1031"/>
      <c r="AT119" s="1089"/>
    </row>
    <row r="120" spans="1:56" s="1068" customFormat="1" ht="18" customHeight="1" x14ac:dyDescent="0.5">
      <c r="C120" s="1085"/>
      <c r="I120" s="1073"/>
      <c r="J120" s="1073"/>
      <c r="AI120" s="1086"/>
      <c r="AL120" s="1031"/>
      <c r="AM120" s="1031"/>
      <c r="AN120" s="1031"/>
      <c r="AQ120" s="1031"/>
      <c r="AR120" s="1031"/>
      <c r="AS120" s="1031"/>
      <c r="AT120" s="1089"/>
    </row>
    <row r="121" spans="1:56" s="1068" customFormat="1" ht="18" customHeight="1" x14ac:dyDescent="0.5">
      <c r="C121" s="1085"/>
      <c r="I121" s="1073"/>
      <c r="J121" s="1073"/>
      <c r="AI121" s="1086"/>
      <c r="AL121" s="1031"/>
      <c r="AM121" s="1031"/>
      <c r="AN121" s="1031"/>
      <c r="AQ121" s="1031"/>
      <c r="AR121" s="1031"/>
      <c r="AS121" s="1031"/>
      <c r="AT121" s="1089"/>
    </row>
    <row r="122" spans="1:56" s="1068" customFormat="1" ht="18" customHeight="1" x14ac:dyDescent="0.5">
      <c r="C122" s="1085"/>
      <c r="I122" s="1073"/>
      <c r="J122" s="1073"/>
      <c r="AI122" s="1086"/>
      <c r="AL122" s="1031"/>
      <c r="AM122" s="1031"/>
      <c r="AN122" s="1031"/>
      <c r="AQ122" s="1031"/>
      <c r="AR122" s="1031"/>
      <c r="AS122" s="1031"/>
      <c r="AT122" s="1089"/>
    </row>
    <row r="123" spans="1:56" s="1068" customFormat="1" ht="18" customHeight="1" x14ac:dyDescent="0.5">
      <c r="C123" s="1085"/>
      <c r="I123" s="1073"/>
      <c r="J123" s="1073"/>
      <c r="AI123" s="1086"/>
      <c r="AL123" s="1031"/>
      <c r="AM123" s="1031"/>
      <c r="AN123" s="1031"/>
      <c r="AQ123" s="1031"/>
      <c r="AR123" s="1031"/>
      <c r="AS123" s="1031"/>
      <c r="AT123" s="1089"/>
    </row>
    <row r="124" spans="1:56" s="1068" customFormat="1" ht="18" customHeight="1" x14ac:dyDescent="0.5">
      <c r="C124" s="1085"/>
      <c r="I124" s="1073"/>
      <c r="J124" s="1073"/>
      <c r="AI124" s="1086"/>
      <c r="AL124" s="1031"/>
      <c r="AM124" s="1031"/>
      <c r="AN124" s="1031"/>
      <c r="AQ124" s="1031"/>
      <c r="AR124" s="1031"/>
      <c r="AS124" s="1031"/>
      <c r="AT124" s="1089"/>
    </row>
    <row r="125" spans="1:56" s="1068" customFormat="1" ht="18" customHeight="1" x14ac:dyDescent="0.5">
      <c r="A125" s="1073"/>
      <c r="B125" s="1032"/>
      <c r="C125" s="1073"/>
      <c r="D125" s="1073"/>
      <c r="E125" s="1073"/>
      <c r="F125" s="1073"/>
      <c r="G125" s="1073"/>
      <c r="H125" s="1073"/>
      <c r="I125" s="1073"/>
      <c r="J125" s="1073"/>
      <c r="M125" s="1085"/>
      <c r="AS125" s="1086"/>
      <c r="AV125" s="1031"/>
      <c r="AW125" s="1031"/>
      <c r="AX125" s="1031"/>
      <c r="BA125" s="1031"/>
      <c r="BB125" s="1031"/>
      <c r="BC125" s="1031"/>
      <c r="BD125" s="1089"/>
    </row>
    <row r="126" spans="1:56" s="1068" customFormat="1" ht="18" customHeight="1" x14ac:dyDescent="0.5">
      <c r="A126" s="1073"/>
      <c r="B126" s="1032"/>
      <c r="C126" s="1073"/>
      <c r="D126" s="1073"/>
      <c r="E126" s="1073"/>
      <c r="F126" s="1073"/>
      <c r="G126" s="1073"/>
      <c r="H126" s="1073"/>
      <c r="I126" s="1073"/>
      <c r="J126" s="1073"/>
      <c r="M126" s="1085"/>
    </row>
    <row r="127" spans="1:56" s="1068" customFormat="1" ht="18" customHeight="1" x14ac:dyDescent="0.5">
      <c r="A127" s="1073"/>
      <c r="B127" s="1032"/>
      <c r="C127" s="1073"/>
      <c r="D127" s="1073"/>
      <c r="E127" s="1073"/>
      <c r="F127" s="1073"/>
      <c r="G127" s="1073"/>
      <c r="H127" s="1073"/>
      <c r="I127" s="1073"/>
      <c r="J127" s="1073"/>
      <c r="M127" s="1085"/>
    </row>
    <row r="128" spans="1:56" s="1068" customFormat="1" ht="18" customHeight="1" x14ac:dyDescent="0.5">
      <c r="A128" s="1073"/>
      <c r="B128" s="1032"/>
      <c r="C128" s="1073"/>
      <c r="D128" s="1073"/>
      <c r="E128" s="1073"/>
      <c r="F128" s="1073"/>
      <c r="G128" s="1073"/>
      <c r="H128" s="1073"/>
      <c r="I128" s="1073"/>
      <c r="J128" s="1073"/>
      <c r="M128" s="1085"/>
    </row>
    <row r="129" spans="1:13" s="1068" customFormat="1" ht="18" customHeight="1" x14ac:dyDescent="0.5">
      <c r="A129" s="1073"/>
      <c r="B129" s="1032"/>
      <c r="C129" s="1073"/>
      <c r="D129" s="1073"/>
      <c r="E129" s="1073"/>
      <c r="F129" s="1073"/>
      <c r="G129" s="1073"/>
      <c r="H129" s="1073"/>
      <c r="I129" s="1073"/>
      <c r="J129" s="1073"/>
      <c r="M129" s="1085"/>
    </row>
    <row r="130" spans="1:13" s="1068" customFormat="1" ht="18" customHeight="1" x14ac:dyDescent="0.5">
      <c r="A130" s="1073"/>
      <c r="B130" s="1032"/>
      <c r="C130" s="1073"/>
      <c r="D130" s="1073"/>
      <c r="E130" s="1073"/>
      <c r="F130" s="1073"/>
      <c r="G130" s="1073"/>
      <c r="H130" s="1073"/>
      <c r="I130" s="1073"/>
      <c r="J130" s="1073"/>
      <c r="M130" s="1085"/>
    </row>
    <row r="131" spans="1:13" s="1068" customFormat="1" ht="18" customHeight="1" x14ac:dyDescent="0.5">
      <c r="A131" s="1073"/>
      <c r="B131" s="1032"/>
      <c r="C131" s="1073"/>
      <c r="D131" s="1073"/>
      <c r="E131" s="1073"/>
      <c r="F131" s="1073"/>
      <c r="G131" s="1073"/>
      <c r="H131" s="1073"/>
      <c r="I131" s="1073"/>
      <c r="J131" s="1073"/>
      <c r="M131" s="1085"/>
    </row>
    <row r="132" spans="1:13" s="1068" customFormat="1" ht="18" customHeight="1" x14ac:dyDescent="0.5">
      <c r="A132" s="1073"/>
      <c r="B132" s="1032"/>
      <c r="C132" s="1073"/>
      <c r="D132" s="1073"/>
      <c r="E132" s="1073"/>
      <c r="F132" s="1073"/>
      <c r="G132" s="1073"/>
      <c r="H132" s="1073"/>
      <c r="I132" s="1073"/>
      <c r="J132" s="1073"/>
      <c r="K132" s="1031"/>
      <c r="M132" s="1085"/>
    </row>
    <row r="133" spans="1:13" s="1068" customFormat="1" ht="18" customHeight="1" x14ac:dyDescent="0.5">
      <c r="A133" s="1073"/>
      <c r="B133" s="1032"/>
      <c r="C133" s="1073"/>
      <c r="D133" s="1073"/>
      <c r="E133" s="1073"/>
      <c r="F133" s="1073"/>
      <c r="G133" s="1073"/>
      <c r="H133" s="1073"/>
      <c r="I133" s="1073"/>
      <c r="J133" s="1073"/>
      <c r="K133" s="1090"/>
    </row>
    <row r="134" spans="1:13" s="1068" customFormat="1" ht="18" customHeight="1" x14ac:dyDescent="0.5">
      <c r="A134" s="1073"/>
      <c r="B134" s="1032"/>
      <c r="C134" s="1073"/>
      <c r="D134" s="1073"/>
      <c r="E134" s="1073"/>
      <c r="F134" s="1073"/>
      <c r="G134" s="1073"/>
      <c r="H134" s="1073"/>
      <c r="I134" s="1073"/>
      <c r="J134" s="1073"/>
      <c r="K134" s="1031"/>
    </row>
    <row r="135" spans="1:13" s="1068" customFormat="1" ht="18" customHeight="1" x14ac:dyDescent="0.5">
      <c r="A135" s="1073"/>
      <c r="B135" s="1032"/>
      <c r="C135" s="1073"/>
      <c r="D135" s="1073"/>
      <c r="E135" s="1073"/>
      <c r="F135" s="1073"/>
      <c r="G135" s="1073"/>
      <c r="H135" s="1073"/>
      <c r="I135" s="1073"/>
      <c r="J135" s="1073"/>
      <c r="K135" s="1031"/>
    </row>
    <row r="136" spans="1:13" s="1068" customFormat="1" ht="18" customHeight="1" x14ac:dyDescent="0.5">
      <c r="A136" s="1073"/>
      <c r="B136" s="1032"/>
      <c r="C136" s="1073"/>
      <c r="D136" s="1073"/>
      <c r="E136" s="1073"/>
      <c r="F136" s="1073"/>
      <c r="G136" s="1073"/>
      <c r="H136" s="1073"/>
      <c r="I136" s="1073"/>
      <c r="J136" s="1073"/>
      <c r="K136" s="1031"/>
    </row>
    <row r="137" spans="1:13" s="1068" customFormat="1" ht="18" customHeight="1" x14ac:dyDescent="0.5">
      <c r="A137" s="1073"/>
      <c r="B137" s="1032"/>
      <c r="C137" s="1073"/>
      <c r="D137" s="1073"/>
      <c r="E137" s="1073"/>
      <c r="F137" s="1073"/>
      <c r="G137" s="1073"/>
      <c r="H137" s="1073"/>
      <c r="I137" s="1073"/>
      <c r="J137" s="1073"/>
      <c r="K137" s="1031"/>
    </row>
    <row r="138" spans="1:13" s="1068" customFormat="1" ht="18" customHeight="1" x14ac:dyDescent="0.5">
      <c r="A138" s="1073"/>
      <c r="B138" s="1032"/>
      <c r="C138" s="1073"/>
      <c r="D138" s="1073"/>
      <c r="E138" s="1073"/>
      <c r="F138" s="1073"/>
      <c r="G138" s="1073"/>
      <c r="H138" s="1073"/>
      <c r="I138" s="1073"/>
      <c r="J138" s="1073"/>
      <c r="K138" s="1031"/>
    </row>
    <row r="139" spans="1:13" s="1068" customFormat="1" ht="18" customHeight="1" x14ac:dyDescent="0.5">
      <c r="A139" s="1073"/>
      <c r="B139" s="1032"/>
      <c r="C139" s="1073"/>
      <c r="D139" s="1073"/>
      <c r="E139" s="1073"/>
      <c r="F139" s="1073"/>
      <c r="G139" s="1073"/>
      <c r="H139" s="1073"/>
      <c r="I139" s="1073"/>
      <c r="J139" s="1073"/>
      <c r="K139" s="1031"/>
    </row>
    <row r="140" spans="1:13" s="1068" customFormat="1" ht="18" customHeight="1" x14ac:dyDescent="0.5">
      <c r="A140" s="1073"/>
      <c r="B140" s="1032"/>
      <c r="C140" s="1073"/>
      <c r="D140" s="1073"/>
      <c r="E140" s="1073"/>
      <c r="F140" s="1073"/>
      <c r="G140" s="1073"/>
      <c r="H140" s="1073"/>
      <c r="I140" s="1073"/>
      <c r="J140" s="1073"/>
      <c r="K140" s="1031"/>
    </row>
    <row r="141" spans="1:13" s="1068" customFormat="1" ht="18" customHeight="1" x14ac:dyDescent="0.5">
      <c r="A141" s="1073"/>
      <c r="B141" s="1032"/>
      <c r="C141" s="1073"/>
      <c r="D141" s="1073"/>
      <c r="E141" s="1073"/>
      <c r="F141" s="1073"/>
      <c r="G141" s="1073"/>
      <c r="H141" s="1073"/>
      <c r="I141" s="1073"/>
      <c r="J141" s="1073"/>
      <c r="K141" s="1031"/>
    </row>
    <row r="142" spans="1:13" s="1068" customFormat="1" ht="18" customHeight="1" x14ac:dyDescent="0.5">
      <c r="A142" s="1073"/>
      <c r="B142" s="1032"/>
      <c r="C142" s="1073"/>
      <c r="D142" s="1073"/>
      <c r="E142" s="1073"/>
      <c r="F142" s="1073"/>
      <c r="G142" s="1073"/>
      <c r="H142" s="1073"/>
      <c r="I142" s="1073"/>
      <c r="J142" s="1073"/>
      <c r="K142" s="1031"/>
    </row>
    <row r="143" spans="1:13" s="1068" customFormat="1" ht="18" customHeight="1" x14ac:dyDescent="0.5">
      <c r="A143" s="1073"/>
      <c r="B143" s="1032"/>
      <c r="C143" s="1073"/>
      <c r="D143" s="1073"/>
      <c r="E143" s="1073"/>
      <c r="F143" s="1073"/>
      <c r="G143" s="1073"/>
      <c r="H143" s="1073"/>
      <c r="I143" s="1073"/>
      <c r="J143" s="1073"/>
      <c r="K143" s="1031"/>
    </row>
    <row r="144" spans="1:13" s="1068" customFormat="1" ht="18" customHeight="1" x14ac:dyDescent="0.5">
      <c r="A144" s="1073"/>
      <c r="B144" s="1032"/>
      <c r="C144" s="1073"/>
      <c r="D144" s="1073"/>
      <c r="E144" s="1073"/>
      <c r="F144" s="1073"/>
      <c r="G144" s="1073"/>
      <c r="H144" s="1073"/>
      <c r="I144" s="1073"/>
      <c r="J144" s="1073"/>
      <c r="K144" s="1031"/>
    </row>
    <row r="145" spans="1:11" s="1068" customFormat="1" ht="18" customHeight="1" x14ac:dyDescent="0.5">
      <c r="A145" s="1073"/>
      <c r="B145" s="1032"/>
      <c r="C145" s="1073"/>
      <c r="D145" s="1073"/>
      <c r="E145" s="1073"/>
      <c r="F145" s="1073"/>
      <c r="G145" s="1073"/>
      <c r="H145" s="1073"/>
      <c r="I145" s="1073"/>
      <c r="J145" s="1073"/>
      <c r="K145" s="1031"/>
    </row>
    <row r="146" spans="1:11" s="1068" customFormat="1" ht="18" customHeight="1" x14ac:dyDescent="0.5">
      <c r="A146" s="1073"/>
      <c r="B146" s="1032"/>
      <c r="C146" s="1073"/>
      <c r="D146" s="1073"/>
      <c r="E146" s="1073"/>
      <c r="F146" s="1073"/>
      <c r="G146" s="1073"/>
      <c r="H146" s="1073"/>
      <c r="I146" s="1073"/>
      <c r="J146" s="1073"/>
      <c r="K146" s="1031"/>
    </row>
    <row r="147" spans="1:11" s="1068" customFormat="1" ht="18" customHeight="1" x14ac:dyDescent="0.5">
      <c r="A147" s="1073"/>
      <c r="B147" s="1032"/>
      <c r="C147" s="1073"/>
      <c r="D147" s="1073"/>
      <c r="E147" s="1073"/>
      <c r="F147" s="1073"/>
      <c r="G147" s="1073"/>
      <c r="H147" s="1073"/>
      <c r="I147" s="1073"/>
      <c r="J147" s="1073"/>
      <c r="K147" s="1031"/>
    </row>
    <row r="148" spans="1:11" s="1068" customFormat="1" ht="18" customHeight="1" x14ac:dyDescent="0.5">
      <c r="A148" s="1073"/>
      <c r="B148" s="1032"/>
      <c r="C148" s="1073"/>
      <c r="D148" s="1073"/>
      <c r="E148" s="1073"/>
      <c r="F148" s="1073"/>
      <c r="G148" s="1073"/>
      <c r="H148" s="1073"/>
      <c r="I148" s="1073"/>
      <c r="J148" s="1073"/>
      <c r="K148" s="1031"/>
    </row>
    <row r="149" spans="1:11" s="1068" customFormat="1" ht="18" customHeight="1" x14ac:dyDescent="0.5">
      <c r="A149" s="1073"/>
      <c r="B149" s="1032"/>
      <c r="C149" s="1073"/>
      <c r="D149" s="1073"/>
      <c r="E149" s="1073"/>
      <c r="F149" s="1073"/>
      <c r="G149" s="1073"/>
      <c r="H149" s="1073"/>
      <c r="I149" s="1073"/>
      <c r="J149" s="1073"/>
      <c r="K149" s="1031"/>
    </row>
    <row r="150" spans="1:11" s="1068" customFormat="1" ht="18" customHeight="1" x14ac:dyDescent="0.5">
      <c r="A150" s="1073"/>
      <c r="B150" s="1032"/>
      <c r="C150" s="1073"/>
      <c r="D150" s="1073"/>
      <c r="E150" s="1073"/>
      <c r="F150" s="1073"/>
      <c r="G150" s="1073"/>
      <c r="H150" s="1073"/>
      <c r="I150" s="1073"/>
      <c r="J150" s="1073"/>
      <c r="K150" s="1031"/>
    </row>
  </sheetData>
  <mergeCells count="14">
    <mergeCell ref="A12:H12"/>
    <mergeCell ref="A1:H1"/>
    <mergeCell ref="A2:H2"/>
    <mergeCell ref="D7:E7"/>
    <mergeCell ref="A10:H10"/>
    <mergeCell ref="A11:H11"/>
    <mergeCell ref="G22:H22"/>
    <mergeCell ref="D26:F26"/>
    <mergeCell ref="A13:A14"/>
    <mergeCell ref="B13:B14"/>
    <mergeCell ref="C13:C14"/>
    <mergeCell ref="D13:D14"/>
    <mergeCell ref="E13:F13"/>
    <mergeCell ref="G13:H14"/>
  </mergeCells>
  <pageMargins left="0.70866141732283461" right="0.70866141732283461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1:BD114"/>
  <sheetViews>
    <sheetView tabSelected="1" view="pageBreakPreview" zoomScaleNormal="100" zoomScaleSheetLayoutView="100" workbookViewId="0">
      <selection activeCell="L46" sqref="L46"/>
    </sheetView>
  </sheetViews>
  <sheetFormatPr defaultRowHeight="21.75" x14ac:dyDescent="0.5"/>
  <cols>
    <col min="1" max="1" width="6.625" style="7" customWidth="1"/>
    <col min="2" max="2" width="40.25" style="8" customWidth="1"/>
    <col min="3" max="3" width="8.25" style="7" customWidth="1"/>
    <col min="4" max="4" width="6.875" style="7" customWidth="1"/>
    <col min="5" max="5" width="9.625" style="7" customWidth="1"/>
    <col min="6" max="6" width="10.875" style="7" customWidth="1"/>
    <col min="7" max="7" width="9" style="7"/>
    <col min="8" max="8" width="10.125" style="7" customWidth="1"/>
    <col min="9" max="9" width="12.625" style="7" customWidth="1"/>
    <col min="10" max="10" width="10.25" style="7" customWidth="1"/>
    <col min="11" max="11" width="9" style="7"/>
    <col min="12" max="16384" width="9" style="8"/>
  </cols>
  <sheetData>
    <row r="1" spans="1:11" ht="22.5" x14ac:dyDescent="0.55000000000000004">
      <c r="A1" s="1248" t="s">
        <v>2720</v>
      </c>
      <c r="B1" s="1248"/>
      <c r="C1" s="1248"/>
      <c r="D1" s="1248"/>
      <c r="E1" s="1248"/>
      <c r="F1" s="1248"/>
      <c r="G1" s="1248"/>
      <c r="H1" s="1248"/>
      <c r="I1" s="1248"/>
      <c r="J1" s="1248"/>
      <c r="K1" s="8"/>
    </row>
    <row r="2" spans="1:11" ht="21.75" customHeight="1" x14ac:dyDescent="0.5">
      <c r="A2" s="23" t="s">
        <v>27</v>
      </c>
      <c r="B2" s="22"/>
      <c r="C2" s="23" t="s">
        <v>2756</v>
      </c>
      <c r="D2" s="23"/>
      <c r="E2" s="21"/>
      <c r="F2" s="21"/>
      <c r="G2" s="21"/>
      <c r="H2" s="21"/>
      <c r="I2" s="72" t="s">
        <v>24</v>
      </c>
      <c r="J2" s="767" t="s">
        <v>2930</v>
      </c>
      <c r="K2" s="8"/>
    </row>
    <row r="3" spans="1:11" ht="21" customHeight="1" x14ac:dyDescent="0.5">
      <c r="A3" s="24" t="s">
        <v>25</v>
      </c>
      <c r="B3" s="25"/>
      <c r="C3" s="23" t="s">
        <v>2927</v>
      </c>
      <c r="D3" s="24"/>
      <c r="E3" s="26"/>
      <c r="F3" s="26"/>
      <c r="G3" s="26"/>
      <c r="H3" s="26"/>
      <c r="I3" s="26"/>
      <c r="J3" s="21"/>
      <c r="K3" s="8"/>
    </row>
    <row r="4" spans="1:11" ht="21" customHeight="1" x14ac:dyDescent="0.5">
      <c r="A4" s="24" t="s">
        <v>11</v>
      </c>
      <c r="B4" s="768"/>
      <c r="C4" s="24" t="s">
        <v>2928</v>
      </c>
      <c r="D4" s="769"/>
      <c r="E4" s="770"/>
      <c r="F4" s="770"/>
      <c r="G4" s="1249"/>
      <c r="H4" s="1249"/>
      <c r="I4" s="771"/>
      <c r="J4" s="771"/>
      <c r="K4" s="8"/>
    </row>
    <row r="5" spans="1:11" ht="21.75" customHeight="1" x14ac:dyDescent="0.5">
      <c r="A5" s="23" t="s">
        <v>26</v>
      </c>
      <c r="B5" s="22"/>
      <c r="C5" s="24" t="s">
        <v>2901</v>
      </c>
      <c r="D5" s="23"/>
      <c r="E5" s="21"/>
      <c r="F5" s="21"/>
      <c r="G5" s="21"/>
      <c r="H5" s="21"/>
      <c r="I5" s="21" t="s">
        <v>29</v>
      </c>
      <c r="J5" s="770"/>
      <c r="K5" s="8"/>
    </row>
    <row r="6" spans="1:11" ht="22.5" customHeight="1" thickBot="1" x14ac:dyDescent="0.55000000000000004">
      <c r="A6" s="24" t="s">
        <v>109</v>
      </c>
      <c r="B6" s="25"/>
      <c r="C6" s="24" t="s">
        <v>30</v>
      </c>
      <c r="D6" s="1250">
        <v>244202</v>
      </c>
      <c r="E6" s="1250"/>
      <c r="F6" s="25"/>
      <c r="G6" s="26"/>
      <c r="H6" s="26"/>
      <c r="I6" s="26"/>
      <c r="J6" s="21"/>
      <c r="K6" s="8"/>
    </row>
    <row r="7" spans="1:11" ht="21.75" customHeight="1" thickTop="1" x14ac:dyDescent="0.5">
      <c r="A7" s="1251" t="s">
        <v>0</v>
      </c>
      <c r="B7" s="1251" t="s">
        <v>1</v>
      </c>
      <c r="C7" s="1251" t="s">
        <v>2</v>
      </c>
      <c r="D7" s="1251" t="s">
        <v>3</v>
      </c>
      <c r="E7" s="1253" t="s">
        <v>4</v>
      </c>
      <c r="F7" s="1253"/>
      <c r="G7" s="1253" t="s">
        <v>5</v>
      </c>
      <c r="H7" s="1253"/>
      <c r="I7" s="772" t="s">
        <v>12</v>
      </c>
      <c r="J7" s="1251" t="s">
        <v>6</v>
      </c>
      <c r="K7" s="8"/>
    </row>
    <row r="8" spans="1:11" ht="21" customHeight="1" x14ac:dyDescent="0.5">
      <c r="A8" s="1252"/>
      <c r="B8" s="1252"/>
      <c r="C8" s="1252"/>
      <c r="D8" s="1252"/>
      <c r="E8" s="773" t="s">
        <v>21</v>
      </c>
      <c r="F8" s="773" t="s">
        <v>7</v>
      </c>
      <c r="G8" s="773" t="s">
        <v>21</v>
      </c>
      <c r="H8" s="773" t="s">
        <v>7</v>
      </c>
      <c r="I8" s="774" t="s">
        <v>23</v>
      </c>
      <c r="J8" s="1252"/>
      <c r="K8" s="8"/>
    </row>
    <row r="9" spans="1:11" ht="21.75" hidden="1" customHeight="1" x14ac:dyDescent="0.5">
      <c r="A9" s="779">
        <v>1</v>
      </c>
      <c r="B9" s="777" t="s">
        <v>2736</v>
      </c>
      <c r="C9" s="786">
        <v>0</v>
      </c>
      <c r="D9" s="786" t="s">
        <v>110</v>
      </c>
      <c r="E9" s="778"/>
      <c r="F9" s="778">
        <f>ROUNDDOWN(C9*E9,2)</f>
        <v>0</v>
      </c>
      <c r="G9" s="778">
        <v>18.3</v>
      </c>
      <c r="H9" s="778">
        <f t="shared" ref="H9" si="0">ROUNDDOWN(C9*G9,2)</f>
        <v>0</v>
      </c>
      <c r="I9" s="778">
        <f t="shared" ref="I9" si="1">H9+F9</f>
        <v>0</v>
      </c>
      <c r="J9" s="776"/>
      <c r="K9" s="8"/>
    </row>
    <row r="10" spans="1:11" ht="21.75" customHeight="1" x14ac:dyDescent="0.5">
      <c r="A10" s="779">
        <v>1</v>
      </c>
      <c r="B10" s="777" t="s">
        <v>2955</v>
      </c>
      <c r="C10" s="786">
        <f>769*0.1</f>
        <v>76.900000000000006</v>
      </c>
      <c r="D10" s="779" t="s">
        <v>57</v>
      </c>
      <c r="E10" s="778">
        <v>0</v>
      </c>
      <c r="F10" s="775">
        <f>ROUNDDOWN(C10*E10,2)</f>
        <v>0</v>
      </c>
      <c r="G10" s="778">
        <f>บัญชีค่าแรง.!D526</f>
        <v>70</v>
      </c>
      <c r="H10" s="775">
        <f t="shared" ref="H10:H12" si="2">ROUNDDOWN(C10*G10,2)</f>
        <v>5383</v>
      </c>
      <c r="I10" s="775">
        <f>H10+F10</f>
        <v>5383</v>
      </c>
      <c r="J10" s="776"/>
      <c r="K10" s="8"/>
    </row>
    <row r="11" spans="1:11" ht="21.75" customHeight="1" x14ac:dyDescent="0.5">
      <c r="A11" s="779"/>
      <c r="B11" s="777"/>
      <c r="C11" s="786"/>
      <c r="D11" s="983"/>
      <c r="E11" s="778"/>
      <c r="F11" s="775"/>
      <c r="G11" s="778"/>
      <c r="H11" s="775"/>
      <c r="I11" s="775"/>
      <c r="J11" s="776"/>
      <c r="K11" s="8"/>
    </row>
    <row r="12" spans="1:11" ht="21.75" customHeight="1" x14ac:dyDescent="0.5">
      <c r="A12" s="779">
        <v>2</v>
      </c>
      <c r="B12" s="777" t="s">
        <v>2950</v>
      </c>
      <c r="C12" s="786">
        <f>C10*0.15</f>
        <v>11.535</v>
      </c>
      <c r="D12" s="786" t="s">
        <v>110</v>
      </c>
      <c r="E12" s="778">
        <f>ราคาต่อหน่วย!G23</f>
        <v>2211.0446000000002</v>
      </c>
      <c r="F12" s="778">
        <f>ROUNDDOWN(C12*E12,2)</f>
        <v>25504.39</v>
      </c>
      <c r="G12" s="778">
        <f>บัญชีค่าแรง.!D114</f>
        <v>466</v>
      </c>
      <c r="H12" s="778">
        <f t="shared" si="2"/>
        <v>5375.31</v>
      </c>
      <c r="I12" s="778">
        <f t="shared" ref="I12" si="3">H12+F12</f>
        <v>30879.7</v>
      </c>
      <c r="J12" s="776"/>
      <c r="K12" s="8"/>
    </row>
    <row r="13" spans="1:11" ht="21.75" customHeight="1" x14ac:dyDescent="0.5">
      <c r="A13" s="779"/>
      <c r="B13" s="777"/>
      <c r="C13" s="786"/>
      <c r="D13" s="786"/>
      <c r="E13" s="778"/>
      <c r="F13" s="778"/>
      <c r="G13" s="778"/>
      <c r="H13" s="778"/>
      <c r="I13" s="778"/>
      <c r="J13" s="776"/>
      <c r="K13" s="8"/>
    </row>
    <row r="14" spans="1:11" s="981" customFormat="1" ht="21.75" hidden="1" customHeight="1" x14ac:dyDescent="0.5">
      <c r="A14" s="935">
        <v>3</v>
      </c>
      <c r="B14" s="926" t="str">
        <f>ตารางราคาวัสดุ!B20</f>
        <v>ตะแกรงเหล็ก wiremesh  Ø 4  มม. ขนาด 0.20 x 0.20 ม.</v>
      </c>
      <c r="C14" s="936">
        <v>0</v>
      </c>
      <c r="D14" s="936" t="s">
        <v>57</v>
      </c>
      <c r="E14" s="778">
        <f>ตารางราคาวัสดุ!I20</f>
        <v>28.97</v>
      </c>
      <c r="F14" s="778">
        <f t="shared" ref="F14" si="4">ROUNDDOWN(C14*E14,2)</f>
        <v>0</v>
      </c>
      <c r="G14" s="778">
        <f>บัญชีค่าแรง.!D141</f>
        <v>5</v>
      </c>
      <c r="H14" s="778">
        <f t="shared" ref="H14" si="5">ROUNDDOWN(C14*G14,2)</f>
        <v>0</v>
      </c>
      <c r="I14" s="778">
        <f>H14+F14</f>
        <v>0</v>
      </c>
      <c r="J14" s="937"/>
    </row>
    <row r="15" spans="1:11" ht="21.75" hidden="1" customHeight="1" x14ac:dyDescent="0.5">
      <c r="A15" s="779"/>
      <c r="B15" s="777"/>
      <c r="C15" s="786"/>
      <c r="D15" s="786"/>
      <c r="E15" s="778"/>
      <c r="F15" s="778"/>
      <c r="G15" s="778"/>
      <c r="H15" s="778"/>
      <c r="I15" s="778"/>
      <c r="J15" s="776"/>
      <c r="K15" s="8"/>
    </row>
    <row r="16" spans="1:11" ht="21.75" customHeight="1" x14ac:dyDescent="0.5">
      <c r="A16" s="779">
        <v>3</v>
      </c>
      <c r="B16" s="777" t="s">
        <v>2734</v>
      </c>
      <c r="C16" s="786"/>
      <c r="D16" s="786"/>
      <c r="E16" s="778"/>
      <c r="F16" s="778"/>
      <c r="G16" s="778"/>
      <c r="H16" s="778"/>
      <c r="I16" s="778"/>
      <c r="J16" s="776"/>
      <c r="K16" s="8"/>
    </row>
    <row r="17" spans="1:13" ht="21.75" customHeight="1" x14ac:dyDescent="0.5">
      <c r="A17" s="935">
        <v>3.1</v>
      </c>
      <c r="B17" s="926" t="s">
        <v>2931</v>
      </c>
      <c r="C17" s="839">
        <f>602*1.07</f>
        <v>644.14</v>
      </c>
      <c r="D17" s="936" t="s">
        <v>58</v>
      </c>
      <c r="E17" s="839">
        <f>(ตารางราคาวัสดุ!G26/4)</f>
        <v>158.41249999999999</v>
      </c>
      <c r="F17" s="839">
        <f t="shared" ref="F17:F20" si="6">ROUNDDOWN(C17*E17,2)</f>
        <v>102039.82</v>
      </c>
      <c r="G17" s="1092">
        <f>การคิดค่าแรงวางท่อ!X13</f>
        <v>43.29</v>
      </c>
      <c r="H17" s="839">
        <f t="shared" ref="H17:H20" si="7">ROUNDDOWN(C17*G17,2)</f>
        <v>27884.82</v>
      </c>
      <c r="I17" s="839">
        <f>H17+F17</f>
        <v>129924.64000000001</v>
      </c>
      <c r="J17" s="937" t="s">
        <v>2956</v>
      </c>
      <c r="K17" s="8"/>
    </row>
    <row r="18" spans="1:13" ht="21.75" customHeight="1" x14ac:dyDescent="0.5">
      <c r="A18" s="779"/>
      <c r="B18" s="777" t="s">
        <v>2941</v>
      </c>
      <c r="C18" s="827">
        <v>1</v>
      </c>
      <c r="D18" s="786" t="s">
        <v>2739</v>
      </c>
      <c r="E18" s="778">
        <f>F17*0.21</f>
        <v>21428.3622</v>
      </c>
      <c r="F18" s="778">
        <f t="shared" si="6"/>
        <v>21428.36</v>
      </c>
      <c r="G18" s="778">
        <f>E18*0.15</f>
        <v>3214.2543299999998</v>
      </c>
      <c r="H18" s="778">
        <f t="shared" si="7"/>
        <v>3214.25</v>
      </c>
      <c r="I18" s="778">
        <f t="shared" ref="I18:I20" si="8">H18+F18</f>
        <v>24642.61</v>
      </c>
      <c r="J18" s="844"/>
      <c r="K18" s="993"/>
      <c r="L18" s="993"/>
      <c r="M18" s="993"/>
    </row>
    <row r="19" spans="1:13" ht="21.75" customHeight="1" x14ac:dyDescent="0.5">
      <c r="A19" s="779"/>
      <c r="B19" s="777" t="s">
        <v>2932</v>
      </c>
      <c r="C19" s="827">
        <v>39</v>
      </c>
      <c r="D19" s="786" t="s">
        <v>2936</v>
      </c>
      <c r="E19" s="778">
        <f>ตารางราคาวัสดุ!J27</f>
        <v>550</v>
      </c>
      <c r="F19" s="778">
        <f t="shared" si="6"/>
        <v>21450</v>
      </c>
      <c r="G19" s="778">
        <v>0</v>
      </c>
      <c r="H19" s="778">
        <f t="shared" si="7"/>
        <v>0</v>
      </c>
      <c r="I19" s="778">
        <f t="shared" si="8"/>
        <v>21450</v>
      </c>
      <c r="J19" s="844"/>
      <c r="K19" s="993"/>
      <c r="L19" s="996"/>
      <c r="M19" s="993"/>
    </row>
    <row r="20" spans="1:13" ht="21.75" customHeight="1" x14ac:dyDescent="0.5">
      <c r="A20" s="935"/>
      <c r="B20" s="926" t="s">
        <v>2933</v>
      </c>
      <c r="C20" s="938">
        <v>5</v>
      </c>
      <c r="D20" s="936" t="s">
        <v>2936</v>
      </c>
      <c r="E20" s="778">
        <f>ตารางราคาวัสดุ!J28</f>
        <v>780</v>
      </c>
      <c r="F20" s="778">
        <f t="shared" si="6"/>
        <v>3900</v>
      </c>
      <c r="G20" s="839">
        <v>0</v>
      </c>
      <c r="H20" s="839">
        <f t="shared" si="7"/>
        <v>0</v>
      </c>
      <c r="I20" s="839">
        <f t="shared" si="8"/>
        <v>3900</v>
      </c>
      <c r="J20" s="937"/>
      <c r="K20" s="993"/>
      <c r="L20" s="994"/>
      <c r="M20" s="993"/>
    </row>
    <row r="21" spans="1:13" s="924" customFormat="1" ht="21.75" customHeight="1" x14ac:dyDescent="0.5">
      <c r="A21" s="935">
        <v>3.2</v>
      </c>
      <c r="B21" s="926" t="s">
        <v>2757</v>
      </c>
      <c r="C21" s="839">
        <f>781*1.07</f>
        <v>835.67000000000007</v>
      </c>
      <c r="D21" s="936" t="s">
        <v>58</v>
      </c>
      <c r="E21" s="839">
        <f>ตารางราคาวัสดุ!G29/4</f>
        <v>99.415000000000006</v>
      </c>
      <c r="F21" s="839">
        <f t="shared" ref="F21:F24" si="9">ROUNDDOWN(C21*E21,2)</f>
        <v>83078.13</v>
      </c>
      <c r="G21" s="839">
        <f>การคิดค่าแรงวางท่อ!X12</f>
        <v>32.79</v>
      </c>
      <c r="H21" s="839">
        <f t="shared" ref="H21:H24" si="10">ROUNDDOWN(C21*G21,2)</f>
        <v>27401.61</v>
      </c>
      <c r="I21" s="839">
        <f>H21+F21</f>
        <v>110479.74</v>
      </c>
      <c r="J21" s="937" t="s">
        <v>2956</v>
      </c>
      <c r="K21" s="995"/>
      <c r="L21" s="995"/>
      <c r="M21" s="995"/>
    </row>
    <row r="22" spans="1:13" s="845" customFormat="1" ht="21.75" customHeight="1" x14ac:dyDescent="0.5">
      <c r="A22" s="779"/>
      <c r="B22" s="777" t="s">
        <v>2941</v>
      </c>
      <c r="C22" s="827">
        <v>1</v>
      </c>
      <c r="D22" s="786" t="s">
        <v>2739</v>
      </c>
      <c r="E22" s="778">
        <f>F21*0.21</f>
        <v>17446.407299999999</v>
      </c>
      <c r="F22" s="778">
        <f t="shared" si="9"/>
        <v>17446.400000000001</v>
      </c>
      <c r="G22" s="778">
        <f>E22*0.15</f>
        <v>2616.9610949999997</v>
      </c>
      <c r="H22" s="778">
        <f t="shared" si="10"/>
        <v>2616.96</v>
      </c>
      <c r="I22" s="778">
        <f t="shared" ref="I22:I24" si="11">H22+F22</f>
        <v>20063.36</v>
      </c>
      <c r="J22" s="844"/>
    </row>
    <row r="23" spans="1:13" s="846" customFormat="1" ht="21.75" customHeight="1" x14ac:dyDescent="0.5">
      <c r="A23" s="779"/>
      <c r="B23" s="777" t="s">
        <v>2758</v>
      </c>
      <c r="C23" s="827">
        <v>39</v>
      </c>
      <c r="D23" s="786" t="s">
        <v>2936</v>
      </c>
      <c r="E23" s="778">
        <f>ตารางราคาวัสดุ!J30</f>
        <v>130</v>
      </c>
      <c r="F23" s="778">
        <f t="shared" si="9"/>
        <v>5070</v>
      </c>
      <c r="G23" s="778">
        <v>0</v>
      </c>
      <c r="H23" s="778">
        <f t="shared" si="10"/>
        <v>0</v>
      </c>
      <c r="I23" s="778">
        <f t="shared" si="11"/>
        <v>5070</v>
      </c>
      <c r="J23" s="844"/>
    </row>
    <row r="24" spans="1:13" s="924" customFormat="1" ht="21.75" customHeight="1" x14ac:dyDescent="0.5">
      <c r="A24" s="935"/>
      <c r="B24" s="926" t="s">
        <v>2759</v>
      </c>
      <c r="C24" s="827">
        <v>7</v>
      </c>
      <c r="D24" s="936" t="s">
        <v>2936</v>
      </c>
      <c r="E24" s="778">
        <f>ตารางราคาวัสดุ!J31</f>
        <v>420</v>
      </c>
      <c r="F24" s="839">
        <f t="shared" si="9"/>
        <v>2940</v>
      </c>
      <c r="G24" s="839">
        <v>0</v>
      </c>
      <c r="H24" s="839">
        <f t="shared" si="10"/>
        <v>0</v>
      </c>
      <c r="I24" s="839">
        <f t="shared" si="11"/>
        <v>2940</v>
      </c>
      <c r="J24" s="937"/>
    </row>
    <row r="25" spans="1:13" ht="22.5" thickBot="1" x14ac:dyDescent="0.55000000000000004">
      <c r="A25" s="780"/>
      <c r="B25" s="781" t="s">
        <v>12</v>
      </c>
      <c r="C25" s="780"/>
      <c r="D25" s="780"/>
      <c r="E25" s="780"/>
      <c r="F25" s="782">
        <f>SUM(F9:F24)</f>
        <v>282857.10000000003</v>
      </c>
      <c r="G25" s="783"/>
      <c r="H25" s="784">
        <f>SUM(H9:H24)</f>
        <v>71875.950000000012</v>
      </c>
      <c r="I25" s="785">
        <f>SUM(I9:I24)</f>
        <v>354733.05</v>
      </c>
      <c r="J25" s="780"/>
      <c r="K25" s="8"/>
    </row>
    <row r="26" spans="1:13" ht="22.5" thickTop="1" x14ac:dyDescent="0.5">
      <c r="A26" s="991" t="s">
        <v>2942</v>
      </c>
      <c r="B26" s="991" t="s">
        <v>2943</v>
      </c>
      <c r="C26" s="987"/>
      <c r="D26" s="987"/>
      <c r="E26" s="987"/>
      <c r="F26" s="828"/>
      <c r="G26" s="988"/>
      <c r="H26" s="989"/>
      <c r="I26" s="990"/>
      <c r="J26" s="987"/>
      <c r="K26" s="8"/>
    </row>
    <row r="27" spans="1:13" x14ac:dyDescent="0.5">
      <c r="A27" s="986"/>
      <c r="B27" s="992" t="s">
        <v>2944</v>
      </c>
      <c r="F27" s="828"/>
      <c r="G27" s="8"/>
      <c r="H27" s="829"/>
      <c r="I27" s="830"/>
      <c r="K27" s="8"/>
    </row>
    <row r="28" spans="1:13" hidden="1" x14ac:dyDescent="0.5">
      <c r="A28" s="114"/>
      <c r="B28" s="115"/>
      <c r="C28" s="114"/>
      <c r="D28" s="114"/>
      <c r="E28" s="114"/>
      <c r="F28" s="116"/>
      <c r="G28" s="114"/>
      <c r="H28" s="117"/>
      <c r="I28" s="117"/>
      <c r="J28" s="114"/>
      <c r="K28" s="8"/>
    </row>
    <row r="29" spans="1:13" hidden="1" x14ac:dyDescent="0.5">
      <c r="A29" s="114"/>
      <c r="B29" s="114" t="s">
        <v>106</v>
      </c>
      <c r="C29" s="114"/>
      <c r="D29" s="113" t="s">
        <v>107</v>
      </c>
      <c r="E29" s="113"/>
      <c r="F29" s="113"/>
      <c r="G29" s="114"/>
      <c r="H29" s="1243" t="s">
        <v>107</v>
      </c>
      <c r="I29" s="1243"/>
      <c r="J29" s="1243"/>
      <c r="K29" s="8"/>
    </row>
    <row r="30" spans="1:13" hidden="1" x14ac:dyDescent="0.5">
      <c r="A30" s="113"/>
      <c r="B30" s="114" t="s">
        <v>2746</v>
      </c>
      <c r="C30" s="113"/>
      <c r="D30" s="1244" t="s">
        <v>64</v>
      </c>
      <c r="E30" s="1244"/>
      <c r="F30" s="1244"/>
      <c r="G30" s="113"/>
      <c r="H30" s="1244" t="s">
        <v>108</v>
      </c>
      <c r="I30" s="1244"/>
      <c r="J30" s="1244"/>
      <c r="K30" s="8"/>
    </row>
    <row r="31" spans="1:13" hidden="1" x14ac:dyDescent="0.5">
      <c r="A31" s="113"/>
      <c r="B31" s="114"/>
      <c r="C31" s="113"/>
      <c r="D31" s="114"/>
      <c r="E31" s="114"/>
      <c r="F31" s="114"/>
      <c r="G31" s="113"/>
      <c r="H31" s="114"/>
      <c r="I31" s="114"/>
      <c r="J31" s="114"/>
      <c r="K31" s="8"/>
    </row>
    <row r="32" spans="1:13" hidden="1" x14ac:dyDescent="0.5">
      <c r="A32" s="113"/>
      <c r="B32" s="114"/>
      <c r="C32" s="113"/>
      <c r="D32" s="114"/>
      <c r="E32" s="114"/>
      <c r="F32" s="114"/>
      <c r="G32" s="113"/>
      <c r="H32" s="114"/>
      <c r="I32" s="114"/>
      <c r="J32" s="114"/>
      <c r="K32" s="8"/>
    </row>
    <row r="33" spans="1:11" ht="22.5" x14ac:dyDescent="0.55000000000000004">
      <c r="A33" s="1248" t="s">
        <v>2720</v>
      </c>
      <c r="B33" s="1248"/>
      <c r="C33" s="1248"/>
      <c r="D33" s="1248"/>
      <c r="E33" s="1248"/>
      <c r="F33" s="1248"/>
      <c r="G33" s="1248"/>
      <c r="H33" s="1248"/>
      <c r="I33" s="1248"/>
      <c r="J33" s="1248"/>
      <c r="K33" s="8"/>
    </row>
    <row r="34" spans="1:11" x14ac:dyDescent="0.5">
      <c r="A34" s="23" t="s">
        <v>27</v>
      </c>
      <c r="B34" s="22"/>
      <c r="C34" s="23" t="s">
        <v>2756</v>
      </c>
      <c r="D34" s="23"/>
      <c r="E34" s="947"/>
      <c r="F34" s="947"/>
      <c r="G34" s="947"/>
      <c r="H34" s="947"/>
      <c r="I34" s="72" t="s">
        <v>24</v>
      </c>
      <c r="J34" s="767" t="s">
        <v>2929</v>
      </c>
      <c r="K34" s="8"/>
    </row>
    <row r="35" spans="1:11" x14ac:dyDescent="0.5">
      <c r="A35" s="945" t="s">
        <v>25</v>
      </c>
      <c r="B35" s="25"/>
      <c r="C35" s="23" t="s">
        <v>2927</v>
      </c>
      <c r="D35" s="945"/>
      <c r="E35" s="946"/>
      <c r="F35" s="946"/>
      <c r="G35" s="946"/>
      <c r="H35" s="946"/>
      <c r="I35" s="946"/>
      <c r="J35" s="947"/>
      <c r="K35" s="8"/>
    </row>
    <row r="36" spans="1:11" x14ac:dyDescent="0.5">
      <c r="A36" s="945" t="s">
        <v>11</v>
      </c>
      <c r="B36" s="768"/>
      <c r="C36" s="945" t="s">
        <v>2928</v>
      </c>
      <c r="D36" s="769"/>
      <c r="E36" s="770"/>
      <c r="F36" s="770"/>
      <c r="G36" s="1249"/>
      <c r="H36" s="1249"/>
      <c r="I36" s="771"/>
      <c r="J36" s="771"/>
      <c r="K36" s="8"/>
    </row>
    <row r="37" spans="1:11" x14ac:dyDescent="0.5">
      <c r="A37" s="23" t="s">
        <v>26</v>
      </c>
      <c r="B37" s="22"/>
      <c r="C37" s="945" t="s">
        <v>2901</v>
      </c>
      <c r="D37" s="23"/>
      <c r="E37" s="947"/>
      <c r="F37" s="947"/>
      <c r="G37" s="947"/>
      <c r="H37" s="947"/>
      <c r="I37" s="947" t="s">
        <v>29</v>
      </c>
      <c r="J37" s="770"/>
      <c r="K37" s="8"/>
    </row>
    <row r="38" spans="1:11" ht="23.25" customHeight="1" thickBot="1" x14ac:dyDescent="0.55000000000000004">
      <c r="A38" s="945" t="s">
        <v>109</v>
      </c>
      <c r="B38" s="25"/>
      <c r="C38" s="945" t="s">
        <v>30</v>
      </c>
      <c r="D38" s="1250">
        <f>D6</f>
        <v>244202</v>
      </c>
      <c r="E38" s="1250"/>
      <c r="F38" s="25"/>
      <c r="G38" s="946"/>
      <c r="H38" s="946"/>
      <c r="I38" s="946"/>
      <c r="J38" s="947"/>
      <c r="K38" s="8"/>
    </row>
    <row r="39" spans="1:11" ht="22.5" thickTop="1" x14ac:dyDescent="0.5">
      <c r="A39" s="1251" t="s">
        <v>0</v>
      </c>
      <c r="B39" s="1251" t="s">
        <v>1</v>
      </c>
      <c r="C39" s="1251" t="s">
        <v>2</v>
      </c>
      <c r="D39" s="1251" t="s">
        <v>3</v>
      </c>
      <c r="E39" s="1253" t="s">
        <v>4</v>
      </c>
      <c r="F39" s="1253"/>
      <c r="G39" s="1253" t="s">
        <v>5</v>
      </c>
      <c r="H39" s="1253"/>
      <c r="I39" s="772" t="s">
        <v>12</v>
      </c>
      <c r="J39" s="1251" t="s">
        <v>6</v>
      </c>
      <c r="K39" s="8"/>
    </row>
    <row r="40" spans="1:11" x14ac:dyDescent="0.5">
      <c r="A40" s="1252"/>
      <c r="B40" s="1252"/>
      <c r="C40" s="1252"/>
      <c r="D40" s="1252"/>
      <c r="E40" s="773" t="s">
        <v>21</v>
      </c>
      <c r="F40" s="773" t="s">
        <v>7</v>
      </c>
      <c r="G40" s="773" t="s">
        <v>21</v>
      </c>
      <c r="H40" s="773" t="s">
        <v>7</v>
      </c>
      <c r="I40" s="774" t="s">
        <v>23</v>
      </c>
      <c r="J40" s="1252"/>
      <c r="K40" s="8"/>
    </row>
    <row r="41" spans="1:11" x14ac:dyDescent="0.5">
      <c r="A41" s="779"/>
      <c r="B41" s="777"/>
      <c r="C41" s="786"/>
      <c r="D41" s="786"/>
      <c r="E41" s="778"/>
      <c r="F41" s="778"/>
      <c r="G41" s="778"/>
      <c r="H41" s="778"/>
      <c r="I41" s="778"/>
      <c r="J41" s="776"/>
      <c r="K41" s="8"/>
    </row>
    <row r="42" spans="1:11" x14ac:dyDescent="0.5">
      <c r="A42" s="779">
        <v>3.3</v>
      </c>
      <c r="B42" s="777" t="s">
        <v>2741</v>
      </c>
      <c r="C42" s="778">
        <f>1446*1.07</f>
        <v>1547.22</v>
      </c>
      <c r="D42" s="786" t="s">
        <v>58</v>
      </c>
      <c r="E42" s="778">
        <f>ตารางราคาวัสดุ!G32/4</f>
        <v>44.042499999999997</v>
      </c>
      <c r="F42" s="778">
        <f t="shared" ref="F42:F44" si="12">ROUNDDOWN(C42*E42,2)</f>
        <v>68143.429999999993</v>
      </c>
      <c r="G42" s="778">
        <f>การคิดค่าแรงวางท่อ!X10</f>
        <v>25.69</v>
      </c>
      <c r="H42" s="778">
        <f t="shared" ref="H42:H44" si="13">ROUNDDOWN(C42*G42,2)</f>
        <v>39748.080000000002</v>
      </c>
      <c r="I42" s="778">
        <f>H42+F42</f>
        <v>107891.51</v>
      </c>
      <c r="J42" s="937" t="s">
        <v>2956</v>
      </c>
      <c r="K42" s="8"/>
    </row>
    <row r="43" spans="1:11" x14ac:dyDescent="0.5">
      <c r="A43" s="779"/>
      <c r="B43" s="777" t="s">
        <v>2941</v>
      </c>
      <c r="C43" s="827">
        <v>1</v>
      </c>
      <c r="D43" s="786" t="s">
        <v>2739</v>
      </c>
      <c r="E43" s="778">
        <f>F42*0.21</f>
        <v>14310.120299999999</v>
      </c>
      <c r="F43" s="778">
        <f t="shared" si="12"/>
        <v>14310.12</v>
      </c>
      <c r="G43" s="778">
        <f>E43*0.15</f>
        <v>2146.5180449999998</v>
      </c>
      <c r="H43" s="778">
        <f t="shared" si="13"/>
        <v>2146.5100000000002</v>
      </c>
      <c r="I43" s="778">
        <f t="shared" ref="I43:I44" si="14">H43+F43</f>
        <v>16456.63</v>
      </c>
      <c r="J43" s="776"/>
      <c r="K43" s="8"/>
    </row>
    <row r="44" spans="1:11" x14ac:dyDescent="0.5">
      <c r="A44" s="779"/>
      <c r="B44" s="777" t="s">
        <v>2742</v>
      </c>
      <c r="C44" s="827">
        <v>70</v>
      </c>
      <c r="D44" s="786" t="s">
        <v>2732</v>
      </c>
      <c r="E44" s="778">
        <f>ตารางราคาวัสดุ!J33</f>
        <v>58</v>
      </c>
      <c r="F44" s="778">
        <f t="shared" si="12"/>
        <v>4060</v>
      </c>
      <c r="G44" s="778">
        <v>0</v>
      </c>
      <c r="H44" s="778">
        <f t="shared" si="13"/>
        <v>0</v>
      </c>
      <c r="I44" s="778">
        <f t="shared" si="14"/>
        <v>4060</v>
      </c>
      <c r="J44" s="776"/>
      <c r="K44" s="8"/>
    </row>
    <row r="45" spans="1:11" s="981" customFormat="1" ht="22.5" customHeight="1" x14ac:dyDescent="0.5">
      <c r="A45" s="779"/>
      <c r="B45" s="777" t="s">
        <v>2740</v>
      </c>
      <c r="C45" s="827">
        <v>28</v>
      </c>
      <c r="D45" s="786" t="s">
        <v>10</v>
      </c>
      <c r="E45" s="778">
        <f>ตารางราคาวัสดุ!J34</f>
        <v>135</v>
      </c>
      <c r="F45" s="778">
        <f t="shared" ref="F45:F48" si="15">ROUNDDOWN(C45*E45,2)</f>
        <v>3780</v>
      </c>
      <c r="G45" s="778">
        <v>0</v>
      </c>
      <c r="H45" s="778">
        <f t="shared" ref="H45:H48" si="16">ROUNDDOWN(C45*G45,2)</f>
        <v>0</v>
      </c>
      <c r="I45" s="778">
        <f t="shared" ref="I45:I48" si="17">H45+F45</f>
        <v>3780</v>
      </c>
      <c r="J45" s="844"/>
    </row>
    <row r="46" spans="1:11" s="982" customFormat="1" ht="22.5" customHeight="1" x14ac:dyDescent="0.5">
      <c r="A46" s="779">
        <v>3.4</v>
      </c>
      <c r="B46" s="777" t="s">
        <v>2745</v>
      </c>
      <c r="C46" s="786">
        <f>((C44+C23+C19)*0.5)*1.07</f>
        <v>79.180000000000007</v>
      </c>
      <c r="D46" s="786" t="s">
        <v>58</v>
      </c>
      <c r="E46" s="778">
        <f>ตารางราคาวัสดุ!G35/4</f>
        <v>13.5525</v>
      </c>
      <c r="F46" s="778">
        <f t="shared" si="15"/>
        <v>1073.08</v>
      </c>
      <c r="G46" s="839">
        <f>การคิดค่าแรงวางท่อ!W5</f>
        <v>15.712</v>
      </c>
      <c r="H46" s="778">
        <f t="shared" si="16"/>
        <v>1244.07</v>
      </c>
      <c r="I46" s="778">
        <f t="shared" si="17"/>
        <v>2317.1499999999996</v>
      </c>
      <c r="J46" s="937" t="s">
        <v>2956</v>
      </c>
    </row>
    <row r="47" spans="1:11" x14ac:dyDescent="0.5">
      <c r="A47" s="779"/>
      <c r="B47" s="777" t="s">
        <v>2941</v>
      </c>
      <c r="C47" s="827">
        <v>1</v>
      </c>
      <c r="D47" s="786" t="s">
        <v>2739</v>
      </c>
      <c r="E47" s="778">
        <f>F46*0.2</f>
        <v>214.61599999999999</v>
      </c>
      <c r="F47" s="778">
        <f t="shared" si="15"/>
        <v>214.61</v>
      </c>
      <c r="G47" s="778">
        <f>E47*0.15</f>
        <v>32.192399999999999</v>
      </c>
      <c r="H47" s="778">
        <f t="shared" si="16"/>
        <v>32.19</v>
      </c>
      <c r="I47" s="778">
        <f t="shared" si="17"/>
        <v>246.8</v>
      </c>
      <c r="J47" s="776"/>
      <c r="K47" s="8"/>
    </row>
    <row r="48" spans="1:11" s="982" customFormat="1" ht="21.75" hidden="1" customHeight="1" x14ac:dyDescent="0.5">
      <c r="A48" s="779"/>
      <c r="B48" s="777" t="s">
        <v>2735</v>
      </c>
      <c r="C48" s="827">
        <v>0</v>
      </c>
      <c r="D48" s="786" t="s">
        <v>2732</v>
      </c>
      <c r="E48" s="778">
        <f>ตารางราคาวัสดุ!J36</f>
        <v>35</v>
      </c>
      <c r="F48" s="778">
        <f t="shared" si="15"/>
        <v>0</v>
      </c>
      <c r="G48" s="778">
        <v>0</v>
      </c>
      <c r="H48" s="778">
        <f t="shared" si="16"/>
        <v>0</v>
      </c>
      <c r="I48" s="778">
        <f t="shared" si="17"/>
        <v>0</v>
      </c>
      <c r="J48" s="844"/>
    </row>
    <row r="49" spans="1:13" s="981" customFormat="1" ht="21.75" customHeight="1" x14ac:dyDescent="0.5">
      <c r="A49" s="935"/>
      <c r="B49" s="926" t="s">
        <v>2735</v>
      </c>
      <c r="C49" s="786">
        <f>C44+C23+C19</f>
        <v>148</v>
      </c>
      <c r="D49" s="786" t="s">
        <v>2936</v>
      </c>
      <c r="E49" s="778">
        <f>รวมราคาสืบ!J19</f>
        <v>35</v>
      </c>
      <c r="F49" s="778">
        <f t="shared" ref="F49" si="18">ROUNDDOWN(C49*E49,2)</f>
        <v>5180</v>
      </c>
      <c r="G49" s="839"/>
      <c r="H49" s="778">
        <f t="shared" ref="H49" si="19">ROUNDDOWN(C49*G49,2)</f>
        <v>0</v>
      </c>
      <c r="I49" s="778">
        <f t="shared" ref="I49" si="20">H49+F49</f>
        <v>5180</v>
      </c>
      <c r="J49" s="937"/>
    </row>
    <row r="50" spans="1:13" s="113" customFormat="1" ht="18" customHeight="1" x14ac:dyDescent="0.5">
      <c r="A50" s="779"/>
      <c r="B50" s="777"/>
      <c r="C50" s="778"/>
      <c r="D50" s="786"/>
      <c r="E50" s="778"/>
      <c r="F50" s="778"/>
      <c r="G50" s="778"/>
      <c r="H50" s="778"/>
      <c r="I50" s="778"/>
      <c r="J50" s="844"/>
    </row>
    <row r="51" spans="1:13" s="113" customFormat="1" ht="18" customHeight="1" x14ac:dyDescent="0.5">
      <c r="A51" s="779"/>
      <c r="B51" s="777"/>
      <c r="C51" s="1118"/>
      <c r="D51" s="786"/>
      <c r="E51" s="778"/>
      <c r="F51" s="778"/>
      <c r="G51" s="778"/>
      <c r="H51" s="778"/>
      <c r="I51" s="778"/>
      <c r="J51" s="844"/>
    </row>
    <row r="52" spans="1:13" s="113" customFormat="1" ht="18" customHeight="1" x14ac:dyDescent="0.5">
      <c r="A52" s="779"/>
      <c r="B52" s="777"/>
      <c r="C52" s="827"/>
      <c r="D52" s="786"/>
      <c r="E52" s="778"/>
      <c r="F52" s="778"/>
      <c r="G52" s="778"/>
      <c r="H52" s="778"/>
      <c r="I52" s="778"/>
      <c r="J52" s="844"/>
    </row>
    <row r="53" spans="1:13" s="113" customFormat="1" ht="18" customHeight="1" thickBot="1" x14ac:dyDescent="0.55000000000000004">
      <c r="A53" s="780"/>
      <c r="B53" s="781" t="s">
        <v>12</v>
      </c>
      <c r="C53" s="780"/>
      <c r="D53" s="780"/>
      <c r="E53" s="780"/>
      <c r="F53" s="782">
        <f>SUM(F42:F52)</f>
        <v>96761.239999999991</v>
      </c>
      <c r="G53" s="783"/>
      <c r="H53" s="784">
        <f>SUM(H42:H52)</f>
        <v>43170.850000000006</v>
      </c>
      <c r="I53" s="785">
        <f>SUM(I42:I52)</f>
        <v>139932.09</v>
      </c>
      <c r="J53" s="780"/>
    </row>
    <row r="54" spans="1:13" s="113" customFormat="1" ht="24.75" customHeight="1" thickTop="1" thickBot="1" x14ac:dyDescent="0.55000000000000004">
      <c r="A54" s="942"/>
      <c r="B54" s="16"/>
      <c r="C54" s="1245" t="s">
        <v>2934</v>
      </c>
      <c r="D54" s="1246"/>
      <c r="E54" s="1247"/>
      <c r="F54" s="782">
        <f>F25+F53</f>
        <v>379618.34</v>
      </c>
      <c r="G54" s="948"/>
      <c r="H54" s="784">
        <f>H25+H53</f>
        <v>115046.80000000002</v>
      </c>
      <c r="I54" s="784">
        <f>I25+I53</f>
        <v>494665.14</v>
      </c>
      <c r="J54" s="949"/>
    </row>
    <row r="55" spans="1:13" s="113" customFormat="1" ht="23.25" customHeight="1" thickTop="1" x14ac:dyDescent="0.5">
      <c r="A55" s="991" t="s">
        <v>2942</v>
      </c>
      <c r="B55" s="991" t="s">
        <v>2943</v>
      </c>
      <c r="C55" s="943"/>
      <c r="D55" s="943"/>
      <c r="E55" s="943"/>
      <c r="F55" s="116"/>
      <c r="G55" s="943"/>
      <c r="H55" s="944"/>
      <c r="I55" s="944"/>
      <c r="J55" s="943"/>
    </row>
    <row r="56" spans="1:13" s="113" customFormat="1" ht="22.5" customHeight="1" x14ac:dyDescent="0.5">
      <c r="A56" s="986"/>
      <c r="B56" s="992" t="s">
        <v>2944</v>
      </c>
      <c r="C56" s="943"/>
      <c r="D56" s="943"/>
      <c r="E56" s="943"/>
      <c r="F56" s="116"/>
      <c r="G56" s="943"/>
      <c r="H56" s="944"/>
      <c r="I56" s="944"/>
      <c r="J56" s="943"/>
    </row>
    <row r="57" spans="1:13" s="113" customFormat="1" ht="18" customHeight="1" x14ac:dyDescent="0.45">
      <c r="A57" s="943"/>
      <c r="B57" s="986"/>
      <c r="C57" s="943"/>
      <c r="G57" s="943"/>
      <c r="H57" s="1243"/>
      <c r="I57" s="1243"/>
      <c r="J57" s="1243"/>
    </row>
    <row r="58" spans="1:13" s="113" customFormat="1" ht="18" customHeight="1" x14ac:dyDescent="0.45">
      <c r="B58" s="943"/>
      <c r="D58" s="1244"/>
      <c r="E58" s="1244"/>
      <c r="F58" s="1244"/>
      <c r="H58" s="1244"/>
      <c r="I58" s="1244"/>
      <c r="J58" s="1244"/>
      <c r="K58" s="114"/>
      <c r="L58" s="121"/>
      <c r="M58" s="120"/>
    </row>
    <row r="59" spans="1:13" s="113" customFormat="1" ht="18" customHeight="1" x14ac:dyDescent="0.5">
      <c r="A59" s="7"/>
      <c r="B59" s="8"/>
      <c r="C59" s="7"/>
      <c r="D59" s="7"/>
      <c r="E59" s="7"/>
      <c r="F59" s="7"/>
      <c r="G59" s="7"/>
      <c r="H59" s="7"/>
      <c r="I59" s="7"/>
      <c r="J59" s="7"/>
      <c r="K59" s="114"/>
      <c r="L59" s="121"/>
      <c r="M59" s="120"/>
    </row>
    <row r="60" spans="1:13" s="113" customFormat="1" ht="18" customHeight="1" x14ac:dyDescent="0.5">
      <c r="A60" s="7"/>
      <c r="B60" s="8"/>
      <c r="C60" s="7"/>
      <c r="D60" s="7"/>
      <c r="E60" s="7"/>
      <c r="F60" s="7"/>
      <c r="G60" s="7"/>
      <c r="H60" s="7"/>
      <c r="I60" s="7"/>
      <c r="J60" s="7"/>
      <c r="K60" s="114"/>
      <c r="L60" s="121"/>
      <c r="M60" s="120"/>
    </row>
    <row r="61" spans="1:13" s="113" customFormat="1" ht="18" customHeight="1" x14ac:dyDescent="0.5">
      <c r="A61" s="7"/>
      <c r="B61" s="8"/>
      <c r="C61" s="7"/>
      <c r="D61" s="7"/>
      <c r="E61" s="7"/>
      <c r="F61" s="7"/>
      <c r="G61" s="7"/>
      <c r="H61" s="7"/>
      <c r="I61" s="7"/>
      <c r="J61" s="7"/>
      <c r="K61" s="114"/>
      <c r="L61" s="121"/>
      <c r="M61" s="120"/>
    </row>
    <row r="62" spans="1:13" s="113" customFormat="1" ht="18" customHeight="1" x14ac:dyDescent="0.5">
      <c r="A62" s="7"/>
      <c r="B62" s="8"/>
      <c r="C62" s="7"/>
      <c r="D62" s="7"/>
      <c r="E62" s="7"/>
      <c r="F62" s="7"/>
      <c r="G62" s="7"/>
      <c r="H62" s="7"/>
      <c r="I62" s="7"/>
      <c r="J62" s="7"/>
      <c r="K62" s="114"/>
      <c r="L62" s="121"/>
      <c r="M62" s="120"/>
    </row>
    <row r="63" spans="1:13" s="113" customFormat="1" ht="18" customHeight="1" x14ac:dyDescent="0.5">
      <c r="A63" s="7"/>
      <c r="B63" s="8"/>
      <c r="C63" s="7"/>
      <c r="D63" s="7"/>
      <c r="E63" s="7"/>
      <c r="F63" s="7"/>
      <c r="G63" s="7"/>
      <c r="H63" s="7"/>
      <c r="I63" s="7"/>
      <c r="J63" s="7"/>
      <c r="K63" s="114"/>
      <c r="L63" s="121"/>
      <c r="M63" s="120"/>
    </row>
    <row r="64" spans="1:13" s="113" customFormat="1" ht="18" customHeight="1" x14ac:dyDescent="0.5">
      <c r="A64" s="7"/>
      <c r="B64" s="8"/>
      <c r="C64" s="7"/>
      <c r="D64" s="7"/>
      <c r="E64" s="7"/>
      <c r="F64" s="7"/>
      <c r="G64" s="7"/>
      <c r="H64" s="7"/>
      <c r="I64" s="7"/>
      <c r="J64" s="7"/>
      <c r="K64" s="114"/>
      <c r="L64" s="121"/>
      <c r="M64" s="120"/>
    </row>
    <row r="65" spans="1:56" s="113" customFormat="1" ht="18" customHeight="1" x14ac:dyDescent="0.5">
      <c r="A65" s="7"/>
      <c r="B65" s="8"/>
      <c r="C65" s="7"/>
      <c r="D65" s="7"/>
      <c r="E65" s="7"/>
      <c r="F65" s="7"/>
      <c r="G65" s="7"/>
      <c r="H65" s="7"/>
      <c r="I65" s="7"/>
      <c r="J65" s="7"/>
      <c r="K65" s="114"/>
      <c r="L65" s="121"/>
      <c r="M65" s="120"/>
    </row>
    <row r="66" spans="1:56" s="113" customFormat="1" ht="18" customHeight="1" x14ac:dyDescent="0.5">
      <c r="A66" s="7"/>
      <c r="B66" s="8"/>
      <c r="C66" s="7"/>
      <c r="D66" s="7"/>
      <c r="E66" s="7"/>
      <c r="F66" s="7"/>
      <c r="G66" s="7"/>
      <c r="H66" s="7"/>
      <c r="I66" s="7"/>
      <c r="J66" s="7"/>
      <c r="K66" s="114"/>
      <c r="L66" s="121"/>
      <c r="M66" s="120"/>
    </row>
    <row r="67" spans="1:56" s="113" customFormat="1" ht="18" customHeight="1" x14ac:dyDescent="0.5">
      <c r="A67" s="7"/>
      <c r="B67" s="8"/>
      <c r="C67" s="7"/>
      <c r="D67" s="7"/>
      <c r="E67" s="7"/>
      <c r="F67" s="7"/>
      <c r="G67" s="7"/>
      <c r="H67" s="7"/>
      <c r="I67" s="7"/>
      <c r="J67" s="7"/>
      <c r="K67" s="114"/>
      <c r="L67" s="121"/>
      <c r="M67" s="120"/>
    </row>
    <row r="68" spans="1:56" s="113" customFormat="1" ht="18" customHeight="1" x14ac:dyDescent="0.5">
      <c r="A68" s="7"/>
      <c r="B68" s="8"/>
      <c r="C68" s="7"/>
      <c r="D68" s="7"/>
      <c r="E68" s="7"/>
      <c r="F68" s="7"/>
      <c r="G68" s="7"/>
      <c r="H68" s="7"/>
      <c r="I68" s="7"/>
      <c r="J68" s="7"/>
      <c r="K68" s="114"/>
      <c r="L68" s="121"/>
      <c r="M68" s="120"/>
    </row>
    <row r="69" spans="1:56" s="113" customFormat="1" ht="18" customHeight="1" x14ac:dyDescent="0.5">
      <c r="A69" s="7"/>
      <c r="B69" s="8"/>
      <c r="C69" s="7"/>
      <c r="D69" s="7"/>
      <c r="E69" s="7"/>
      <c r="F69" s="7"/>
      <c r="G69" s="7"/>
      <c r="H69" s="7"/>
      <c r="I69" s="7"/>
      <c r="J69" s="7"/>
      <c r="K69" s="114"/>
      <c r="L69" s="121"/>
    </row>
    <row r="70" spans="1:56" s="113" customFormat="1" ht="18" customHeight="1" x14ac:dyDescent="0.5">
      <c r="A70" s="7"/>
      <c r="B70" s="8"/>
      <c r="C70" s="7"/>
      <c r="D70" s="7"/>
      <c r="E70" s="7"/>
      <c r="F70" s="7"/>
      <c r="G70" s="7"/>
      <c r="H70" s="7"/>
      <c r="I70" s="7"/>
      <c r="J70" s="7"/>
      <c r="K70" s="114"/>
      <c r="M70" s="121"/>
    </row>
    <row r="71" spans="1:56" s="113" customFormat="1" ht="18" customHeight="1" x14ac:dyDescent="0.5">
      <c r="A71" s="7"/>
      <c r="B71" s="8"/>
      <c r="C71" s="7"/>
      <c r="D71" s="7"/>
      <c r="E71" s="7"/>
      <c r="F71" s="7"/>
      <c r="G71" s="7"/>
      <c r="H71" s="7"/>
      <c r="I71" s="7"/>
      <c r="J71" s="7"/>
      <c r="K71" s="114"/>
      <c r="M71" s="121"/>
    </row>
    <row r="72" spans="1:56" s="113" customFormat="1" ht="18" customHeight="1" x14ac:dyDescent="0.5">
      <c r="A72" s="7"/>
      <c r="B72" s="8"/>
      <c r="C72" s="7"/>
      <c r="D72" s="7"/>
      <c r="E72" s="7"/>
      <c r="F72" s="7"/>
      <c r="G72" s="7"/>
      <c r="H72" s="7"/>
      <c r="I72" s="7"/>
      <c r="J72" s="7"/>
      <c r="M72" s="121"/>
      <c r="AS72" s="112"/>
      <c r="AV72" s="114"/>
      <c r="AW72" s="114"/>
      <c r="AX72" s="114"/>
      <c r="BA72" s="114"/>
      <c r="BB72" s="114"/>
      <c r="BC72" s="114"/>
    </row>
    <row r="73" spans="1:56" s="113" customFormat="1" ht="18" customHeight="1" x14ac:dyDescent="0.5">
      <c r="A73" s="7"/>
      <c r="B73" s="8"/>
      <c r="C73" s="7"/>
      <c r="D73" s="7"/>
      <c r="E73" s="7"/>
      <c r="F73" s="7"/>
      <c r="G73" s="7"/>
      <c r="H73" s="7"/>
      <c r="I73" s="7"/>
      <c r="J73" s="7"/>
      <c r="M73" s="121"/>
      <c r="AS73" s="112"/>
      <c r="AV73" s="114"/>
      <c r="AW73" s="114"/>
      <c r="AX73" s="114"/>
      <c r="BA73" s="114"/>
      <c r="BB73" s="114"/>
      <c r="BC73" s="114"/>
    </row>
    <row r="74" spans="1:56" s="113" customFormat="1" ht="18" customHeight="1" x14ac:dyDescent="0.5">
      <c r="A74" s="7"/>
      <c r="B74" s="8"/>
      <c r="C74" s="7"/>
      <c r="D74" s="7"/>
      <c r="E74" s="7"/>
      <c r="F74" s="7"/>
      <c r="G74" s="7"/>
      <c r="H74" s="7"/>
      <c r="I74" s="7"/>
      <c r="J74" s="7"/>
      <c r="M74" s="122"/>
      <c r="AS74" s="112"/>
      <c r="AV74" s="114"/>
      <c r="AW74" s="114"/>
      <c r="AX74" s="114"/>
      <c r="BA74" s="114"/>
      <c r="BB74" s="114"/>
      <c r="BC74" s="114"/>
    </row>
    <row r="75" spans="1:56" s="113" customFormat="1" ht="18" customHeight="1" x14ac:dyDescent="0.5">
      <c r="A75" s="7"/>
      <c r="B75" s="8"/>
      <c r="C75" s="7"/>
      <c r="D75" s="7"/>
      <c r="E75" s="7"/>
      <c r="F75" s="7"/>
      <c r="G75" s="7"/>
      <c r="H75" s="7"/>
      <c r="I75" s="7"/>
      <c r="J75" s="7"/>
      <c r="M75" s="121"/>
      <c r="AS75" s="112"/>
      <c r="AV75" s="114"/>
      <c r="AW75" s="114"/>
      <c r="AX75" s="114"/>
      <c r="BA75" s="114"/>
      <c r="BB75" s="114"/>
      <c r="BC75" s="114"/>
    </row>
    <row r="76" spans="1:56" s="113" customFormat="1" ht="18" customHeight="1" x14ac:dyDescent="0.5">
      <c r="A76" s="7"/>
      <c r="B76" s="8"/>
      <c r="C76" s="7"/>
      <c r="D76" s="7"/>
      <c r="E76" s="7"/>
      <c r="F76" s="7"/>
      <c r="G76" s="7"/>
      <c r="H76" s="7"/>
      <c r="I76" s="7"/>
      <c r="J76" s="7"/>
      <c r="M76" s="123"/>
      <c r="AS76" s="112"/>
      <c r="AV76" s="114"/>
      <c r="AW76" s="114"/>
      <c r="AX76" s="114"/>
      <c r="BA76" s="114"/>
      <c r="BB76" s="114"/>
      <c r="BC76" s="114"/>
      <c r="BD76" s="118"/>
    </row>
    <row r="77" spans="1:56" s="113" customFormat="1" ht="18" customHeight="1" x14ac:dyDescent="0.5">
      <c r="A77" s="7"/>
      <c r="B77" s="8"/>
      <c r="C77" s="7"/>
      <c r="D77" s="7"/>
      <c r="E77" s="7"/>
      <c r="F77" s="7"/>
      <c r="G77" s="7"/>
      <c r="H77" s="7"/>
      <c r="I77" s="7"/>
      <c r="J77" s="7"/>
      <c r="M77" s="123"/>
      <c r="AS77" s="112"/>
      <c r="AV77" s="114"/>
      <c r="AW77" s="114"/>
      <c r="AX77" s="114"/>
      <c r="BA77" s="114"/>
      <c r="BB77" s="114"/>
      <c r="BC77" s="114"/>
      <c r="BD77" s="118"/>
    </row>
    <row r="78" spans="1:56" s="113" customFormat="1" ht="18" customHeight="1" x14ac:dyDescent="0.5">
      <c r="A78" s="7"/>
      <c r="B78" s="8"/>
      <c r="C78" s="7"/>
      <c r="D78" s="7"/>
      <c r="E78" s="7"/>
      <c r="F78" s="7"/>
      <c r="G78" s="7"/>
      <c r="H78" s="7"/>
      <c r="I78" s="7"/>
      <c r="J78" s="7"/>
      <c r="M78" s="121"/>
      <c r="AS78" s="112"/>
      <c r="AV78" s="114"/>
      <c r="AW78" s="114"/>
      <c r="AX78" s="114"/>
      <c r="BA78" s="114"/>
      <c r="BB78" s="114"/>
      <c r="BC78" s="114"/>
      <c r="BD78" s="118"/>
    </row>
    <row r="79" spans="1:56" s="113" customFormat="1" ht="18" customHeight="1" x14ac:dyDescent="0.5">
      <c r="A79" s="7"/>
      <c r="B79" s="8"/>
      <c r="C79" s="7"/>
      <c r="D79" s="7"/>
      <c r="E79" s="7"/>
      <c r="F79" s="7"/>
      <c r="G79" s="7"/>
      <c r="H79" s="7"/>
      <c r="I79" s="7"/>
      <c r="J79" s="7"/>
      <c r="M79" s="121"/>
      <c r="AS79" s="112"/>
      <c r="AV79" s="114"/>
      <c r="AW79" s="114"/>
      <c r="AX79" s="114"/>
      <c r="BA79" s="114"/>
      <c r="BB79" s="114"/>
      <c r="BC79" s="114"/>
      <c r="BD79" s="118"/>
    </row>
    <row r="80" spans="1:56" s="113" customFormat="1" ht="18" customHeight="1" x14ac:dyDescent="0.5">
      <c r="A80" s="7"/>
      <c r="B80" s="8"/>
      <c r="C80" s="7"/>
      <c r="D80" s="7"/>
      <c r="E80" s="7"/>
      <c r="F80" s="7"/>
      <c r="G80" s="7"/>
      <c r="H80" s="7"/>
      <c r="I80" s="7"/>
      <c r="J80" s="7"/>
      <c r="M80" s="121"/>
      <c r="AS80" s="112"/>
      <c r="AV80" s="114"/>
      <c r="AW80" s="114"/>
      <c r="AX80" s="114"/>
      <c r="BA80" s="114"/>
      <c r="BB80" s="114"/>
      <c r="BC80" s="114"/>
      <c r="BD80" s="118"/>
    </row>
    <row r="81" spans="1:56" s="113" customFormat="1" ht="18" customHeight="1" x14ac:dyDescent="0.5">
      <c r="A81" s="7"/>
      <c r="B81" s="8"/>
      <c r="C81" s="7"/>
      <c r="D81" s="7"/>
      <c r="E81" s="7"/>
      <c r="F81" s="7"/>
      <c r="G81" s="7"/>
      <c r="H81" s="7"/>
      <c r="I81" s="7"/>
      <c r="J81" s="7"/>
      <c r="M81" s="121"/>
      <c r="AS81" s="112"/>
      <c r="AV81" s="114"/>
      <c r="AW81" s="114"/>
      <c r="AX81" s="114"/>
      <c r="BA81" s="114"/>
      <c r="BB81" s="114"/>
      <c r="BC81" s="114"/>
      <c r="BD81" s="118"/>
    </row>
    <row r="82" spans="1:56" s="113" customFormat="1" ht="18" customHeight="1" x14ac:dyDescent="0.5">
      <c r="A82" s="7"/>
      <c r="B82" s="8"/>
      <c r="C82" s="7"/>
      <c r="D82" s="7"/>
      <c r="E82" s="7"/>
      <c r="F82" s="7"/>
      <c r="G82" s="7"/>
      <c r="H82" s="7"/>
      <c r="I82" s="7"/>
      <c r="J82" s="7"/>
      <c r="M82" s="121"/>
      <c r="AS82" s="112"/>
      <c r="AV82" s="114"/>
      <c r="AW82" s="114"/>
      <c r="AX82" s="114"/>
      <c r="BA82" s="114"/>
      <c r="BB82" s="114"/>
      <c r="BC82" s="114"/>
      <c r="BD82" s="118"/>
    </row>
    <row r="83" spans="1:56" s="113" customFormat="1" ht="18" customHeight="1" x14ac:dyDescent="0.5">
      <c r="A83" s="7"/>
      <c r="B83" s="8"/>
      <c r="C83" s="7"/>
      <c r="D83" s="7"/>
      <c r="E83" s="7"/>
      <c r="F83" s="7"/>
      <c r="G83" s="7"/>
      <c r="H83" s="7"/>
      <c r="I83" s="7"/>
      <c r="J83" s="7"/>
      <c r="M83" s="121"/>
      <c r="AS83" s="112"/>
      <c r="AV83" s="114"/>
      <c r="AW83" s="114"/>
      <c r="AX83" s="114"/>
      <c r="BA83" s="114"/>
      <c r="BB83" s="114"/>
      <c r="BC83" s="114"/>
      <c r="BD83" s="118"/>
    </row>
    <row r="84" spans="1:56" s="113" customFormat="1" ht="18" customHeight="1" x14ac:dyDescent="0.5">
      <c r="A84" s="7"/>
      <c r="B84" s="8"/>
      <c r="C84" s="7"/>
      <c r="D84" s="7"/>
      <c r="E84" s="7"/>
      <c r="F84" s="7"/>
      <c r="G84" s="7"/>
      <c r="H84" s="7"/>
      <c r="I84" s="7"/>
      <c r="J84" s="7"/>
      <c r="M84" s="121"/>
      <c r="AS84" s="112"/>
      <c r="AV84" s="114"/>
      <c r="AW84" s="114"/>
      <c r="AX84" s="114"/>
      <c r="BA84" s="114"/>
      <c r="BB84" s="114"/>
      <c r="BC84" s="114"/>
      <c r="BD84" s="118"/>
    </row>
    <row r="85" spans="1:56" s="113" customFormat="1" ht="18" customHeight="1" x14ac:dyDescent="0.5">
      <c r="A85" s="7"/>
      <c r="B85" s="8"/>
      <c r="C85" s="7"/>
      <c r="D85" s="7"/>
      <c r="E85" s="7"/>
      <c r="F85" s="7"/>
      <c r="G85" s="7"/>
      <c r="H85" s="7"/>
      <c r="I85" s="7"/>
      <c r="J85" s="7"/>
      <c r="M85" s="121"/>
      <c r="AS85" s="112"/>
      <c r="AV85" s="114"/>
      <c r="AW85" s="114"/>
      <c r="AX85" s="114"/>
      <c r="BA85" s="114"/>
      <c r="BB85" s="114"/>
      <c r="BC85" s="114"/>
      <c r="BD85" s="118"/>
    </row>
    <row r="86" spans="1:56" s="113" customFormat="1" ht="18" customHeight="1" x14ac:dyDescent="0.5">
      <c r="A86" s="7"/>
      <c r="B86" s="8"/>
      <c r="C86" s="7"/>
      <c r="D86" s="7"/>
      <c r="E86" s="7"/>
      <c r="F86" s="7"/>
      <c r="G86" s="7"/>
      <c r="H86" s="7"/>
      <c r="I86" s="7"/>
      <c r="J86" s="7"/>
      <c r="M86" s="121"/>
      <c r="AS86" s="112"/>
      <c r="AV86" s="114"/>
      <c r="AW86" s="114"/>
      <c r="AX86" s="114"/>
      <c r="BA86" s="114"/>
      <c r="BB86" s="114"/>
      <c r="BC86" s="114"/>
      <c r="BD86" s="118"/>
    </row>
    <row r="87" spans="1:56" s="113" customFormat="1" ht="18" customHeight="1" x14ac:dyDescent="0.5">
      <c r="A87" s="7"/>
      <c r="B87" s="8"/>
      <c r="C87" s="7"/>
      <c r="D87" s="7"/>
      <c r="E87" s="7"/>
      <c r="F87" s="7"/>
      <c r="G87" s="7"/>
      <c r="H87" s="7"/>
      <c r="I87" s="7"/>
      <c r="J87" s="7"/>
      <c r="M87" s="121"/>
      <c r="AS87" s="112"/>
      <c r="AV87" s="114"/>
      <c r="AW87" s="114"/>
      <c r="AX87" s="114"/>
      <c r="BA87" s="114"/>
      <c r="BB87" s="114"/>
      <c r="BC87" s="114"/>
      <c r="BD87" s="118"/>
    </row>
    <row r="88" spans="1:56" s="113" customFormat="1" ht="18" customHeight="1" x14ac:dyDescent="0.5">
      <c r="A88" s="7"/>
      <c r="B88" s="8"/>
      <c r="C88" s="7"/>
      <c r="D88" s="7"/>
      <c r="E88" s="7"/>
      <c r="F88" s="7"/>
      <c r="G88" s="7"/>
      <c r="H88" s="7"/>
      <c r="I88" s="7"/>
      <c r="J88" s="7"/>
      <c r="M88" s="121"/>
      <c r="AS88" s="112"/>
      <c r="AV88" s="114"/>
      <c r="AW88" s="114"/>
      <c r="AX88" s="114"/>
      <c r="BA88" s="114"/>
      <c r="BB88" s="114"/>
      <c r="BC88" s="114"/>
      <c r="BD88" s="118"/>
    </row>
    <row r="89" spans="1:56" s="113" customFormat="1" ht="18" customHeight="1" x14ac:dyDescent="0.5">
      <c r="A89" s="7"/>
      <c r="B89" s="8"/>
      <c r="C89" s="7"/>
      <c r="D89" s="7"/>
      <c r="E89" s="7"/>
      <c r="F89" s="7"/>
      <c r="G89" s="7"/>
      <c r="H89" s="7"/>
      <c r="I89" s="7"/>
      <c r="J89" s="7"/>
      <c r="M89" s="121"/>
      <c r="AS89" s="112"/>
      <c r="AV89" s="114"/>
      <c r="AW89" s="114"/>
      <c r="AX89" s="114"/>
      <c r="BA89" s="114"/>
      <c r="BB89" s="114"/>
      <c r="BC89" s="114"/>
      <c r="BD89" s="118"/>
    </row>
    <row r="90" spans="1:56" s="113" customFormat="1" ht="18" customHeight="1" x14ac:dyDescent="0.5">
      <c r="A90" s="7"/>
      <c r="B90" s="8"/>
      <c r="C90" s="7"/>
      <c r="D90" s="7"/>
      <c r="E90" s="7"/>
      <c r="F90" s="7"/>
      <c r="G90" s="7"/>
      <c r="H90" s="7"/>
      <c r="I90" s="7"/>
      <c r="J90" s="7"/>
      <c r="M90" s="121"/>
    </row>
    <row r="91" spans="1:56" s="113" customFormat="1" ht="18" customHeight="1" x14ac:dyDescent="0.5">
      <c r="A91" s="7"/>
      <c r="B91" s="8"/>
      <c r="C91" s="7"/>
      <c r="D91" s="7"/>
      <c r="E91" s="7"/>
      <c r="F91" s="7"/>
      <c r="G91" s="7"/>
      <c r="H91" s="7"/>
      <c r="I91" s="7"/>
      <c r="J91" s="7"/>
      <c r="M91" s="121"/>
    </row>
    <row r="92" spans="1:56" s="113" customFormat="1" ht="18" customHeight="1" x14ac:dyDescent="0.5">
      <c r="A92" s="7"/>
      <c r="B92" s="8"/>
      <c r="C92" s="7"/>
      <c r="D92" s="7"/>
      <c r="E92" s="7"/>
      <c r="F92" s="7"/>
      <c r="G92" s="7"/>
      <c r="H92" s="7"/>
      <c r="I92" s="7"/>
      <c r="J92" s="7"/>
      <c r="M92" s="121"/>
    </row>
    <row r="93" spans="1:56" s="113" customFormat="1" ht="18" customHeight="1" x14ac:dyDescent="0.5">
      <c r="A93" s="7"/>
      <c r="B93" s="8"/>
      <c r="C93" s="7"/>
      <c r="D93" s="7"/>
      <c r="E93" s="7"/>
      <c r="F93" s="7"/>
      <c r="G93" s="7"/>
      <c r="H93" s="7"/>
      <c r="I93" s="7"/>
      <c r="J93" s="7"/>
      <c r="M93" s="121"/>
    </row>
    <row r="94" spans="1:56" s="113" customFormat="1" ht="18" customHeight="1" x14ac:dyDescent="0.5">
      <c r="A94" s="7"/>
      <c r="B94" s="8"/>
      <c r="C94" s="7"/>
      <c r="D94" s="7"/>
      <c r="E94" s="7"/>
      <c r="F94" s="7"/>
      <c r="G94" s="7"/>
      <c r="H94" s="7"/>
      <c r="I94" s="7"/>
      <c r="J94" s="7"/>
      <c r="M94" s="121"/>
    </row>
    <row r="95" spans="1:56" s="113" customFormat="1" ht="18" customHeight="1" x14ac:dyDescent="0.5">
      <c r="A95" s="7"/>
      <c r="B95" s="8"/>
      <c r="C95" s="7"/>
      <c r="D95" s="7"/>
      <c r="E95" s="7"/>
      <c r="F95" s="7"/>
      <c r="G95" s="7"/>
      <c r="H95" s="7"/>
      <c r="I95" s="7"/>
      <c r="J95" s="7"/>
      <c r="M95" s="121"/>
    </row>
    <row r="96" spans="1:56" s="113" customFormat="1" ht="18" customHeight="1" x14ac:dyDescent="0.5">
      <c r="A96" s="7"/>
      <c r="B96" s="8"/>
      <c r="C96" s="7"/>
      <c r="D96" s="7"/>
      <c r="E96" s="7"/>
      <c r="F96" s="7"/>
      <c r="G96" s="7"/>
      <c r="H96" s="7"/>
      <c r="I96" s="7"/>
      <c r="J96" s="7"/>
      <c r="K96" s="114"/>
      <c r="M96" s="121"/>
    </row>
    <row r="97" spans="1:11" s="113" customFormat="1" ht="18" customHeight="1" x14ac:dyDescent="0.5">
      <c r="A97" s="7"/>
      <c r="B97" s="8"/>
      <c r="C97" s="7"/>
      <c r="D97" s="7"/>
      <c r="E97" s="7"/>
      <c r="F97" s="7"/>
      <c r="G97" s="7"/>
      <c r="H97" s="7"/>
      <c r="I97" s="7"/>
      <c r="J97" s="7"/>
      <c r="K97" s="119"/>
    </row>
    <row r="98" spans="1:11" s="113" customFormat="1" ht="18" customHeight="1" x14ac:dyDescent="0.5">
      <c r="A98" s="7"/>
      <c r="B98" s="8"/>
      <c r="C98" s="7"/>
      <c r="D98" s="7"/>
      <c r="E98" s="7"/>
      <c r="F98" s="7"/>
      <c r="G98" s="7"/>
      <c r="H98" s="7"/>
      <c r="I98" s="7"/>
      <c r="J98" s="7"/>
      <c r="K98" s="114"/>
    </row>
    <row r="99" spans="1:11" s="113" customFormat="1" ht="18" customHeight="1" x14ac:dyDescent="0.5">
      <c r="A99" s="7"/>
      <c r="B99" s="8"/>
      <c r="C99" s="7"/>
      <c r="D99" s="7"/>
      <c r="E99" s="7"/>
      <c r="F99" s="7"/>
      <c r="G99" s="7"/>
      <c r="H99" s="7"/>
      <c r="I99" s="7"/>
      <c r="J99" s="7"/>
      <c r="K99" s="114"/>
    </row>
    <row r="100" spans="1:11" s="113" customFormat="1" ht="18" customHeight="1" x14ac:dyDescent="0.5">
      <c r="A100" s="7"/>
      <c r="B100" s="8"/>
      <c r="C100" s="7"/>
      <c r="D100" s="7"/>
      <c r="E100" s="7"/>
      <c r="F100" s="7"/>
      <c r="G100" s="7"/>
      <c r="H100" s="7"/>
      <c r="I100" s="7"/>
      <c r="J100" s="7"/>
      <c r="K100" s="114"/>
    </row>
    <row r="101" spans="1:11" s="113" customFormat="1" ht="18" customHeight="1" x14ac:dyDescent="0.5">
      <c r="A101" s="7"/>
      <c r="B101" s="8"/>
      <c r="C101" s="7"/>
      <c r="D101" s="7"/>
      <c r="E101" s="7"/>
      <c r="F101" s="7"/>
      <c r="G101" s="7"/>
      <c r="H101" s="7"/>
      <c r="I101" s="7"/>
      <c r="J101" s="7"/>
      <c r="K101" s="114"/>
    </row>
    <row r="102" spans="1:11" s="113" customFormat="1" ht="18" customHeight="1" x14ac:dyDescent="0.5">
      <c r="A102" s="7"/>
      <c r="B102" s="8"/>
      <c r="C102" s="7"/>
      <c r="D102" s="7"/>
      <c r="E102" s="7"/>
      <c r="F102" s="7"/>
      <c r="G102" s="7"/>
      <c r="H102" s="7"/>
      <c r="I102" s="7"/>
      <c r="J102" s="7"/>
      <c r="K102" s="114"/>
    </row>
    <row r="103" spans="1:11" s="113" customFormat="1" ht="18" customHeight="1" x14ac:dyDescent="0.5">
      <c r="A103" s="7"/>
      <c r="B103" s="8"/>
      <c r="C103" s="7"/>
      <c r="D103" s="7"/>
      <c r="E103" s="7"/>
      <c r="F103" s="7"/>
      <c r="G103" s="7"/>
      <c r="H103" s="7"/>
      <c r="I103" s="7"/>
      <c r="J103" s="7"/>
      <c r="K103" s="114"/>
    </row>
    <row r="104" spans="1:11" s="113" customFormat="1" ht="18" customHeight="1" x14ac:dyDescent="0.5">
      <c r="A104" s="7"/>
      <c r="B104" s="8"/>
      <c r="C104" s="7"/>
      <c r="D104" s="7"/>
      <c r="E104" s="7"/>
      <c r="F104" s="7"/>
      <c r="G104" s="7"/>
      <c r="H104" s="7"/>
      <c r="I104" s="7"/>
      <c r="J104" s="7"/>
      <c r="K104" s="114"/>
    </row>
    <row r="105" spans="1:11" s="113" customFormat="1" ht="18" customHeight="1" x14ac:dyDescent="0.5">
      <c r="A105" s="7"/>
      <c r="B105" s="8"/>
      <c r="C105" s="7"/>
      <c r="D105" s="7"/>
      <c r="E105" s="7"/>
      <c r="F105" s="7"/>
      <c r="G105" s="7"/>
      <c r="H105" s="7"/>
      <c r="I105" s="7"/>
      <c r="J105" s="7"/>
      <c r="K105" s="114"/>
    </row>
    <row r="106" spans="1:11" s="113" customFormat="1" ht="18" customHeight="1" x14ac:dyDescent="0.5">
      <c r="A106" s="7"/>
      <c r="B106" s="8"/>
      <c r="C106" s="7"/>
      <c r="D106" s="7"/>
      <c r="E106" s="7"/>
      <c r="F106" s="7"/>
      <c r="G106" s="7"/>
      <c r="H106" s="7"/>
      <c r="I106" s="7"/>
      <c r="J106" s="7"/>
      <c r="K106" s="114"/>
    </row>
    <row r="107" spans="1:11" s="113" customFormat="1" ht="18" customHeight="1" x14ac:dyDescent="0.5">
      <c r="A107" s="7"/>
      <c r="B107" s="8"/>
      <c r="C107" s="7"/>
      <c r="D107" s="7"/>
      <c r="E107" s="7"/>
      <c r="F107" s="7"/>
      <c r="G107" s="7"/>
      <c r="H107" s="7"/>
      <c r="I107" s="7"/>
      <c r="J107" s="7"/>
      <c r="K107" s="114"/>
    </row>
    <row r="108" spans="1:11" s="113" customFormat="1" ht="18" customHeight="1" x14ac:dyDescent="0.5">
      <c r="A108" s="7"/>
      <c r="B108" s="8"/>
      <c r="C108" s="7"/>
      <c r="D108" s="7"/>
      <c r="E108" s="7"/>
      <c r="F108" s="7"/>
      <c r="G108" s="7"/>
      <c r="H108" s="7"/>
      <c r="I108" s="7"/>
      <c r="J108" s="7"/>
      <c r="K108" s="114"/>
    </row>
    <row r="109" spans="1:11" s="113" customFormat="1" ht="18" customHeight="1" x14ac:dyDescent="0.5">
      <c r="A109" s="7"/>
      <c r="B109" s="8"/>
      <c r="C109" s="7"/>
      <c r="D109" s="7"/>
      <c r="E109" s="7"/>
      <c r="F109" s="7"/>
      <c r="G109" s="7"/>
      <c r="H109" s="7"/>
      <c r="I109" s="7"/>
      <c r="J109" s="7"/>
      <c r="K109" s="114"/>
    </row>
    <row r="110" spans="1:11" s="113" customFormat="1" ht="18" customHeight="1" x14ac:dyDescent="0.5">
      <c r="A110" s="7"/>
      <c r="B110" s="8"/>
      <c r="C110" s="7"/>
      <c r="D110" s="7"/>
      <c r="E110" s="7"/>
      <c r="F110" s="7"/>
      <c r="G110" s="7"/>
      <c r="H110" s="7"/>
      <c r="I110" s="7"/>
      <c r="J110" s="7"/>
      <c r="K110" s="114"/>
    </row>
    <row r="111" spans="1:11" s="113" customFormat="1" ht="18" customHeight="1" x14ac:dyDescent="0.5">
      <c r="A111" s="7"/>
      <c r="B111" s="8"/>
      <c r="C111" s="7"/>
      <c r="D111" s="7"/>
      <c r="E111" s="7"/>
      <c r="F111" s="7"/>
      <c r="G111" s="7"/>
      <c r="H111" s="7"/>
      <c r="I111" s="7"/>
      <c r="J111" s="7"/>
      <c r="K111" s="114"/>
    </row>
    <row r="112" spans="1:11" s="113" customFormat="1" ht="18" customHeight="1" x14ac:dyDescent="0.5">
      <c r="A112" s="7"/>
      <c r="B112" s="8"/>
      <c r="C112" s="7"/>
      <c r="D112" s="7"/>
      <c r="E112" s="7"/>
      <c r="F112" s="7"/>
      <c r="G112" s="7"/>
      <c r="H112" s="7"/>
      <c r="I112" s="7"/>
      <c r="J112" s="7"/>
      <c r="K112" s="114"/>
    </row>
    <row r="113" spans="1:11" s="113" customFormat="1" ht="18" customHeight="1" x14ac:dyDescent="0.5">
      <c r="A113" s="7"/>
      <c r="B113" s="8"/>
      <c r="C113" s="7"/>
      <c r="D113" s="7"/>
      <c r="E113" s="7"/>
      <c r="F113" s="7"/>
      <c r="G113" s="7"/>
      <c r="H113" s="7"/>
      <c r="I113" s="7"/>
      <c r="J113" s="7"/>
      <c r="K113" s="114"/>
    </row>
    <row r="114" spans="1:11" s="113" customFormat="1" ht="18" customHeight="1" x14ac:dyDescent="0.5">
      <c r="A114" s="7"/>
      <c r="B114" s="8"/>
      <c r="C114" s="7"/>
      <c r="D114" s="7"/>
      <c r="E114" s="7"/>
      <c r="F114" s="7"/>
      <c r="G114" s="7"/>
      <c r="H114" s="7"/>
      <c r="I114" s="7"/>
      <c r="J114" s="7"/>
      <c r="K114" s="114"/>
    </row>
  </sheetData>
  <mergeCells count="27">
    <mergeCell ref="G4:H4"/>
    <mergeCell ref="A1:J1"/>
    <mergeCell ref="H29:J29"/>
    <mergeCell ref="D30:F30"/>
    <mergeCell ref="H30:J30"/>
    <mergeCell ref="D6:E6"/>
    <mergeCell ref="A7:A8"/>
    <mergeCell ref="G7:H7"/>
    <mergeCell ref="J7:J8"/>
    <mergeCell ref="B7:B8"/>
    <mergeCell ref="C7:C8"/>
    <mergeCell ref="D7:D8"/>
    <mergeCell ref="E7:F7"/>
    <mergeCell ref="H57:J57"/>
    <mergeCell ref="D58:F58"/>
    <mergeCell ref="H58:J58"/>
    <mergeCell ref="C54:E54"/>
    <mergeCell ref="A33:J33"/>
    <mergeCell ref="G36:H36"/>
    <mergeCell ref="D38:E38"/>
    <mergeCell ref="A39:A40"/>
    <mergeCell ref="B39:B40"/>
    <mergeCell ref="C39:C40"/>
    <mergeCell ref="D39:D40"/>
    <mergeCell ref="E39:F39"/>
    <mergeCell ref="G39:H39"/>
    <mergeCell ref="J39:J40"/>
  </mergeCells>
  <printOptions horizontalCentered="1"/>
  <pageMargins left="0.7" right="0.7" top="0.75" bottom="0.75" header="0.3" footer="0.3"/>
  <pageSetup paperSize="9" scale="85" fitToWidth="0" orientation="landscape" horizontalDpi="4294967293" verticalDpi="4294967293" r:id="rId1"/>
  <headerFooter>
    <oddFooter>&amp;L&amp;"TH SarabunPSK,ธรรมดา"&amp;8&amp;Z&amp;F&amp;A  หน้า&amp;P</oddFooter>
  </headerFooter>
  <rowBreaks count="4" manualBreakCount="4">
    <brk id="32" max="25" man="1"/>
    <brk id="56" max="25" man="1"/>
    <brk id="69" min="7" max="25" man="1"/>
    <brk id="96" min="7" max="25" man="1"/>
  </rowBreaks>
  <colBreaks count="2" manualBreakCount="2">
    <brk id="10" max="126" man="1"/>
    <brk id="16" max="126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02"/>
  <sheetViews>
    <sheetView view="pageBreakPreview" zoomScaleSheetLayoutView="100" workbookViewId="0">
      <selection activeCell="L13" sqref="L13"/>
    </sheetView>
  </sheetViews>
  <sheetFormatPr defaultRowHeight="24" x14ac:dyDescent="0.55000000000000004"/>
  <cols>
    <col min="1" max="1" width="7.5" style="110" customWidth="1"/>
    <col min="2" max="2" width="33.625" style="81" customWidth="1"/>
    <col min="3" max="3" width="6.25" style="110" customWidth="1"/>
    <col min="4" max="4" width="11" style="110" customWidth="1"/>
    <col min="5" max="5" width="11.125" style="110" customWidth="1"/>
    <col min="6" max="6" width="13.25" style="110" customWidth="1"/>
    <col min="7" max="7" width="18.375" style="110" customWidth="1"/>
    <col min="8" max="8" width="9" style="110"/>
    <col min="9" max="16384" width="9" style="81"/>
  </cols>
  <sheetData>
    <row r="1" spans="1:8" x14ac:dyDescent="0.55000000000000004">
      <c r="A1" s="1258" t="s">
        <v>2719</v>
      </c>
      <c r="B1" s="1258"/>
      <c r="C1" s="1258"/>
      <c r="D1" s="1258"/>
      <c r="E1" s="1258"/>
      <c r="F1" s="1258"/>
      <c r="G1" s="80" t="s">
        <v>42</v>
      </c>
    </row>
    <row r="2" spans="1:8" ht="15" customHeight="1" x14ac:dyDescent="0.55000000000000004">
      <c r="A2" s="111"/>
      <c r="B2" s="111"/>
      <c r="C2" s="111"/>
      <c r="D2" s="111"/>
      <c r="E2" s="111"/>
      <c r="F2" s="111"/>
      <c r="G2" s="111"/>
    </row>
    <row r="3" spans="1:8" ht="22.5" customHeight="1" x14ac:dyDescent="0.55000000000000004">
      <c r="A3" s="82" t="s">
        <v>27</v>
      </c>
      <c r="B3" s="83"/>
      <c r="C3" s="82" t="str">
        <f>ปร.4!C2</f>
        <v>อาคาร</v>
      </c>
      <c r="D3" s="82"/>
      <c r="E3" s="84"/>
      <c r="F3" s="84"/>
      <c r="G3" s="84"/>
    </row>
    <row r="4" spans="1:8" ht="22.5" customHeight="1" x14ac:dyDescent="0.55000000000000004">
      <c r="A4" s="85" t="s">
        <v>25</v>
      </c>
      <c r="B4" s="86"/>
      <c r="C4" s="85" t="str">
        <f>ปร.4!C3</f>
        <v>ปรับปรุงระบบประปาหมู่บ้าน (โดยการวางท่อเมนจ่ายน้ำ)</v>
      </c>
      <c r="D4" s="85"/>
      <c r="E4" s="87"/>
      <c r="F4" s="87"/>
      <c r="G4" s="87"/>
    </row>
    <row r="5" spans="1:8" ht="22.5" customHeight="1" x14ac:dyDescent="0.55000000000000004">
      <c r="A5" s="85" t="s">
        <v>11</v>
      </c>
      <c r="B5" s="86"/>
      <c r="C5" s="85" t="str">
        <f>ปร.4!C4</f>
        <v>บ้านแม่คี หมู่ที่ 9 ต.ป่าซางฯ</v>
      </c>
      <c r="D5" s="85"/>
      <c r="E5" s="87"/>
      <c r="F5" s="87"/>
      <c r="G5" s="87"/>
    </row>
    <row r="6" spans="1:8" ht="22.5" customHeight="1" x14ac:dyDescent="0.55000000000000004">
      <c r="A6" s="85" t="s">
        <v>26</v>
      </c>
      <c r="B6" s="86"/>
      <c r="C6" s="85" t="str">
        <f>ปร.4!C5</f>
        <v>เทศบาลตำบลป่าซาง</v>
      </c>
      <c r="D6" s="85"/>
      <c r="E6" s="87"/>
      <c r="F6" s="87"/>
      <c r="G6" s="87"/>
    </row>
    <row r="7" spans="1:8" ht="22.5" customHeight="1" x14ac:dyDescent="0.55000000000000004">
      <c r="A7" s="85" t="s">
        <v>44</v>
      </c>
      <c r="B7" s="86"/>
      <c r="C7" s="347">
        <v>2</v>
      </c>
      <c r="D7" s="85" t="s">
        <v>43</v>
      </c>
      <c r="E7" s="87"/>
      <c r="F7" s="87"/>
      <c r="G7" s="87"/>
    </row>
    <row r="8" spans="1:8" ht="22.5" customHeight="1" x14ac:dyDescent="0.55000000000000004">
      <c r="A8" s="85" t="s">
        <v>2395</v>
      </c>
      <c r="B8" s="86"/>
      <c r="C8" s="1276">
        <f>ปร.4!D6</f>
        <v>244202</v>
      </c>
      <c r="D8" s="1276"/>
      <c r="E8" s="86"/>
      <c r="F8" s="87"/>
      <c r="G8" s="87"/>
    </row>
    <row r="9" spans="1:8" ht="23.25" customHeight="1" thickBot="1" x14ac:dyDescent="0.6">
      <c r="A9" s="1275"/>
      <c r="B9" s="1275"/>
      <c r="C9" s="771"/>
      <c r="D9" s="790"/>
      <c r="E9" s="90"/>
      <c r="F9" s="90"/>
      <c r="G9" s="88" t="s">
        <v>46</v>
      </c>
    </row>
    <row r="10" spans="1:8" ht="24.75" thickTop="1" x14ac:dyDescent="0.55000000000000004">
      <c r="A10" s="1259" t="s">
        <v>0</v>
      </c>
      <c r="B10" s="1259" t="s">
        <v>1</v>
      </c>
      <c r="C10" s="1270" t="s">
        <v>13</v>
      </c>
      <c r="D10" s="1271"/>
      <c r="E10" s="1259" t="s">
        <v>2727</v>
      </c>
      <c r="F10" s="1279" t="s">
        <v>14</v>
      </c>
      <c r="G10" s="1259" t="s">
        <v>6</v>
      </c>
    </row>
    <row r="11" spans="1:8" x14ac:dyDescent="0.55000000000000004">
      <c r="A11" s="1260"/>
      <c r="B11" s="1260"/>
      <c r="C11" s="1272"/>
      <c r="D11" s="1273"/>
      <c r="E11" s="1260" t="s">
        <v>21</v>
      </c>
      <c r="F11" s="1280" t="s">
        <v>7</v>
      </c>
      <c r="G11" s="1260" t="s">
        <v>23</v>
      </c>
    </row>
    <row r="12" spans="1:8" x14ac:dyDescent="0.55000000000000004">
      <c r="A12" s="91">
        <v>1</v>
      </c>
      <c r="B12" s="92" t="s">
        <v>2733</v>
      </c>
      <c r="C12" s="1261">
        <f>ปร.4!I54</f>
        <v>494665.14</v>
      </c>
      <c r="D12" s="1262"/>
      <c r="E12" s="919">
        <v>1.3090999999999999</v>
      </c>
      <c r="F12" s="805">
        <f>C12*E12</f>
        <v>647566.13477400003</v>
      </c>
      <c r="G12" s="94" t="s">
        <v>55</v>
      </c>
    </row>
    <row r="13" spans="1:8" x14ac:dyDescent="0.55000000000000004">
      <c r="A13" s="95">
        <v>2</v>
      </c>
      <c r="B13" s="96" t="str">
        <f>'[34]ปร 4 พิเศษ'!B19</f>
        <v>ป้ายเหล็กประชาสัมพันธ์โครงการก่อสร้าง</v>
      </c>
      <c r="C13" s="1277">
        <f>'[34]ปร 4 พิเศษ'!E19</f>
        <v>2554</v>
      </c>
      <c r="D13" s="1278"/>
      <c r="E13" s="1027">
        <v>1</v>
      </c>
      <c r="F13" s="1028">
        <f>C13*E13</f>
        <v>2554</v>
      </c>
      <c r="G13" s="33" t="s">
        <v>56</v>
      </c>
    </row>
    <row r="14" spans="1:8" x14ac:dyDescent="0.55000000000000004">
      <c r="A14" s="95">
        <v>3</v>
      </c>
      <c r="B14" s="96" t="str">
        <f>'[34]ปร 4 พิเศษ'!B20</f>
        <v>ป้ายประชาสัมพันธ์โครงการก่อสร้าง</v>
      </c>
      <c r="C14" s="1277">
        <f>'[34]ปร 4 พิเศษ'!E20</f>
        <v>428</v>
      </c>
      <c r="D14" s="1278"/>
      <c r="E14" s="1027">
        <v>1</v>
      </c>
      <c r="F14" s="1028">
        <f>C14*E14</f>
        <v>428</v>
      </c>
      <c r="G14" s="33" t="s">
        <v>103</v>
      </c>
    </row>
    <row r="15" spans="1:8" x14ac:dyDescent="0.55000000000000004">
      <c r="A15" s="95"/>
      <c r="B15" s="808"/>
      <c r="C15" s="806"/>
      <c r="D15" s="807"/>
      <c r="E15" s="804"/>
      <c r="F15" s="805"/>
      <c r="G15" s="95"/>
    </row>
    <row r="16" spans="1:8" x14ac:dyDescent="0.55000000000000004">
      <c r="A16" s="95"/>
      <c r="B16" s="100"/>
      <c r="C16" s="1265"/>
      <c r="D16" s="1266"/>
      <c r="E16" s="95"/>
      <c r="F16" s="97"/>
      <c r="G16" s="95"/>
      <c r="H16" s="99"/>
    </row>
    <row r="17" spans="1:7" x14ac:dyDescent="0.55000000000000004">
      <c r="A17" s="95"/>
      <c r="B17" s="101" t="s">
        <v>32</v>
      </c>
      <c r="C17" s="1265"/>
      <c r="D17" s="1266"/>
      <c r="E17" s="95"/>
      <c r="F17" s="97"/>
      <c r="G17" s="95"/>
    </row>
    <row r="18" spans="1:7" x14ac:dyDescent="0.55000000000000004">
      <c r="A18" s="95"/>
      <c r="B18" s="95" t="s">
        <v>33</v>
      </c>
      <c r="C18" s="1265"/>
      <c r="D18" s="1266"/>
      <c r="E18" s="95"/>
      <c r="F18" s="97"/>
      <c r="G18" s="95"/>
    </row>
    <row r="19" spans="1:7" x14ac:dyDescent="0.55000000000000004">
      <c r="A19" s="95"/>
      <c r="B19" s="95" t="s">
        <v>34</v>
      </c>
      <c r="C19" s="1265"/>
      <c r="D19" s="1266"/>
      <c r="E19" s="95"/>
      <c r="F19" s="97"/>
      <c r="G19" s="95"/>
    </row>
    <row r="20" spans="1:7" x14ac:dyDescent="0.55000000000000004">
      <c r="A20" s="95"/>
      <c r="B20" s="95" t="s">
        <v>2760</v>
      </c>
      <c r="C20" s="1265"/>
      <c r="D20" s="1266"/>
      <c r="E20" s="95"/>
      <c r="F20" s="97"/>
      <c r="G20" s="95"/>
    </row>
    <row r="21" spans="1:7" ht="24.75" thickBot="1" x14ac:dyDescent="0.6">
      <c r="A21" s="102"/>
      <c r="B21" s="102" t="s">
        <v>35</v>
      </c>
      <c r="C21" s="1268"/>
      <c r="D21" s="1269"/>
      <c r="E21" s="102"/>
      <c r="F21" s="103"/>
      <c r="G21" s="102"/>
    </row>
    <row r="22" spans="1:7" ht="25.5" thickTop="1" thickBot="1" x14ac:dyDescent="0.6">
      <c r="D22" s="1256" t="s">
        <v>36</v>
      </c>
      <c r="E22" s="1257"/>
      <c r="F22" s="106">
        <f>SUM(F12:F21)</f>
        <v>650548.13477400003</v>
      </c>
      <c r="G22" s="111" t="s">
        <v>8</v>
      </c>
    </row>
    <row r="23" spans="1:7" ht="24.75" thickTop="1" x14ac:dyDescent="0.55000000000000004">
      <c r="D23" s="1258"/>
      <c r="E23" s="1258"/>
      <c r="F23" s="124"/>
      <c r="G23" s="111"/>
    </row>
    <row r="24" spans="1:7" x14ac:dyDescent="0.55000000000000004">
      <c r="D24" s="1255"/>
      <c r="E24" s="1255"/>
      <c r="F24" s="1255"/>
      <c r="G24" s="1255"/>
    </row>
    <row r="25" spans="1:7" x14ac:dyDescent="0.55000000000000004">
      <c r="A25" s="1254"/>
      <c r="B25" s="1254"/>
      <c r="C25" s="7" t="s">
        <v>17</v>
      </c>
      <c r="D25" s="7"/>
      <c r="E25" s="7"/>
      <c r="F25" s="17" t="s">
        <v>37</v>
      </c>
      <c r="G25" s="7"/>
    </row>
    <row r="26" spans="1:7" x14ac:dyDescent="0.55000000000000004">
      <c r="C26" s="7"/>
      <c r="D26" s="1203" t="str">
        <f>ปร.4!B30</f>
        <v>(นางสาวขวัญภิรมย์  บุญภู)</v>
      </c>
      <c r="E26" s="1203"/>
      <c r="F26" s="7"/>
      <c r="G26" s="7"/>
    </row>
    <row r="27" spans="1:7" x14ac:dyDescent="0.55000000000000004">
      <c r="C27" s="7"/>
      <c r="D27" s="1203" t="str">
        <f>ปร.6!F24</f>
        <v>ผู้อำนวยการกองช่าง</v>
      </c>
      <c r="E27" s="1203"/>
      <c r="F27" s="7"/>
      <c r="G27" s="7"/>
    </row>
    <row r="28" spans="1:7" x14ac:dyDescent="0.55000000000000004">
      <c r="A28" s="1255"/>
      <c r="B28" s="1255"/>
      <c r="C28" s="7"/>
      <c r="D28" s="7"/>
      <c r="E28" s="7"/>
      <c r="F28" s="7"/>
      <c r="G28" s="7"/>
    </row>
    <row r="29" spans="1:7" x14ac:dyDescent="0.55000000000000004">
      <c r="A29" s="1255"/>
      <c r="B29" s="1255"/>
      <c r="C29" s="7"/>
      <c r="D29" s="7"/>
      <c r="E29" s="7"/>
      <c r="F29" s="7"/>
      <c r="G29" s="7"/>
    </row>
    <row r="30" spans="1:7" x14ac:dyDescent="0.55000000000000004">
      <c r="C30" s="7" t="s">
        <v>17</v>
      </c>
      <c r="D30" s="7"/>
      <c r="E30" s="7"/>
      <c r="F30" s="17" t="s">
        <v>38</v>
      </c>
      <c r="G30" s="7"/>
    </row>
    <row r="31" spans="1:7" x14ac:dyDescent="0.55000000000000004">
      <c r="C31" s="7"/>
      <c r="D31" s="1203" t="str">
        <f>ปร.4!D30</f>
        <v>(นายปฏิภาณ เกษวิริยะการ)</v>
      </c>
      <c r="E31" s="1203"/>
      <c r="F31" s="7"/>
      <c r="G31" s="7"/>
    </row>
    <row r="32" spans="1:7" x14ac:dyDescent="0.55000000000000004">
      <c r="A32" s="1254"/>
      <c r="B32" s="1254"/>
      <c r="C32" s="8"/>
      <c r="D32" s="1203" t="str">
        <f>ปร.6!F27</f>
        <v>นายช่างโยธาชำนาญงาน</v>
      </c>
      <c r="E32" s="1203"/>
      <c r="F32" s="7"/>
      <c r="G32" s="7"/>
    </row>
    <row r="33" spans="1:7" x14ac:dyDescent="0.55000000000000004">
      <c r="C33" s="8"/>
      <c r="D33" s="7"/>
      <c r="E33" s="8"/>
      <c r="F33" s="7"/>
      <c r="G33" s="7"/>
    </row>
    <row r="34" spans="1:7" x14ac:dyDescent="0.55000000000000004">
      <c r="C34" s="7"/>
      <c r="D34" s="7"/>
      <c r="E34" s="7"/>
      <c r="F34" s="7"/>
      <c r="G34" s="7"/>
    </row>
    <row r="35" spans="1:7" x14ac:dyDescent="0.55000000000000004">
      <c r="A35" s="1255"/>
      <c r="B35" s="1255"/>
      <c r="C35" s="7" t="s">
        <v>17</v>
      </c>
      <c r="D35" s="7"/>
      <c r="E35" s="7"/>
      <c r="F35" s="17" t="s">
        <v>38</v>
      </c>
      <c r="G35" s="7"/>
    </row>
    <row r="36" spans="1:7" x14ac:dyDescent="0.55000000000000004">
      <c r="A36" s="1255"/>
      <c r="B36" s="1255"/>
      <c r="C36" s="7"/>
      <c r="D36" s="1203" t="str">
        <f>ปร.4!H30</f>
        <v>(นายฑิคัมพงษ์  เชื้อคำซาว)</v>
      </c>
      <c r="E36" s="1203"/>
      <c r="F36" s="7"/>
      <c r="G36" s="7"/>
    </row>
    <row r="37" spans="1:7" x14ac:dyDescent="0.55000000000000004">
      <c r="A37" s="1255"/>
      <c r="B37" s="1255"/>
      <c r="C37" s="7"/>
      <c r="D37" s="1203" t="str">
        <f>ปร.6!F30</f>
        <v>เจ้าพนักงานธุรการชำนาญงาน</v>
      </c>
      <c r="E37" s="1203"/>
      <c r="F37" s="7"/>
      <c r="G37" s="7"/>
    </row>
    <row r="39" spans="1:7" x14ac:dyDescent="0.55000000000000004">
      <c r="A39" s="111"/>
      <c r="B39" s="111"/>
      <c r="C39" s="111"/>
      <c r="D39" s="111"/>
      <c r="E39" s="111"/>
      <c r="F39" s="111"/>
      <c r="G39" s="111"/>
    </row>
    <row r="40" spans="1:7" x14ac:dyDescent="0.55000000000000004">
      <c r="A40" s="82"/>
      <c r="B40" s="83"/>
      <c r="C40" s="82"/>
      <c r="D40" s="82"/>
      <c r="E40" s="84"/>
      <c r="F40" s="84"/>
      <c r="G40" s="84"/>
    </row>
    <row r="41" spans="1:7" ht="21" customHeight="1" x14ac:dyDescent="0.55000000000000004">
      <c r="A41" s="85"/>
      <c r="B41" s="86"/>
      <c r="C41" s="85"/>
      <c r="D41" s="85"/>
      <c r="E41" s="87"/>
      <c r="F41" s="87"/>
      <c r="G41" s="87"/>
    </row>
    <row r="42" spans="1:7" ht="21" customHeight="1" x14ac:dyDescent="0.55000000000000004">
      <c r="A42" s="85"/>
      <c r="B42" s="86"/>
      <c r="C42" s="85"/>
      <c r="D42" s="85"/>
      <c r="E42" s="87"/>
      <c r="F42" s="87"/>
      <c r="G42" s="87"/>
    </row>
    <row r="43" spans="1:7" ht="22.5" customHeight="1" x14ac:dyDescent="0.55000000000000004">
      <c r="A43" s="85"/>
      <c r="B43" s="86"/>
      <c r="C43" s="85"/>
      <c r="D43" s="85"/>
      <c r="E43" s="87"/>
      <c r="F43" s="87"/>
      <c r="G43" s="87"/>
    </row>
    <row r="44" spans="1:7" ht="22.5" customHeight="1" x14ac:dyDescent="0.55000000000000004">
      <c r="A44" s="85"/>
      <c r="B44" s="86"/>
      <c r="C44" s="85"/>
      <c r="D44" s="85"/>
      <c r="E44" s="87"/>
      <c r="F44" s="87"/>
      <c r="G44" s="87"/>
    </row>
    <row r="45" spans="1:7" ht="23.25" customHeight="1" x14ac:dyDescent="0.55000000000000004">
      <c r="A45" s="85"/>
      <c r="B45" s="86"/>
      <c r="C45" s="87"/>
      <c r="D45" s="85"/>
      <c r="E45" s="87"/>
      <c r="F45" s="87"/>
      <c r="G45" s="87"/>
    </row>
    <row r="46" spans="1:7" ht="22.5" customHeight="1" x14ac:dyDescent="0.55000000000000004">
      <c r="A46" s="85"/>
      <c r="B46" s="86"/>
      <c r="C46" s="1274"/>
      <c r="D46" s="1274"/>
      <c r="E46" s="86"/>
      <c r="F46" s="87"/>
      <c r="G46" s="87"/>
    </row>
    <row r="47" spans="1:7" ht="22.5" customHeight="1" thickBot="1" x14ac:dyDescent="0.6">
      <c r="A47" s="88"/>
      <c r="B47" s="89"/>
      <c r="C47" s="88"/>
      <c r="D47" s="88"/>
      <c r="E47" s="90"/>
      <c r="F47" s="90"/>
      <c r="G47" s="88"/>
    </row>
    <row r="48" spans="1:7" ht="23.25" customHeight="1" thickTop="1" x14ac:dyDescent="0.55000000000000004">
      <c r="A48" s="1259"/>
      <c r="B48" s="1259"/>
      <c r="C48" s="1270"/>
      <c r="D48" s="1271"/>
      <c r="E48" s="1259"/>
      <c r="F48" s="1259"/>
      <c r="G48" s="1259"/>
    </row>
    <row r="49" spans="1:8" ht="21.75" customHeight="1" x14ac:dyDescent="0.55000000000000004">
      <c r="A49" s="1260"/>
      <c r="B49" s="1260"/>
      <c r="C49" s="1272"/>
      <c r="D49" s="1273"/>
      <c r="E49" s="1260"/>
      <c r="F49" s="1260"/>
      <c r="G49" s="1260"/>
    </row>
    <row r="50" spans="1:8" x14ac:dyDescent="0.55000000000000004">
      <c r="A50" s="91"/>
      <c r="B50" s="92"/>
      <c r="C50" s="1261"/>
      <c r="D50" s="1262"/>
      <c r="E50" s="107"/>
      <c r="F50" s="93"/>
      <c r="G50" s="94"/>
    </row>
    <row r="51" spans="1:8" x14ac:dyDescent="0.55000000000000004">
      <c r="A51" s="95"/>
      <c r="B51" s="96"/>
      <c r="C51" s="1263"/>
      <c r="D51" s="1264"/>
      <c r="E51" s="108"/>
      <c r="F51" s="108"/>
      <c r="G51" s="98"/>
    </row>
    <row r="52" spans="1:8" x14ac:dyDescent="0.55000000000000004">
      <c r="A52" s="95"/>
      <c r="B52" s="96"/>
      <c r="C52" s="1265"/>
      <c r="D52" s="1266"/>
      <c r="E52" s="95"/>
      <c r="F52" s="97"/>
      <c r="G52" s="98"/>
    </row>
    <row r="53" spans="1:8" x14ac:dyDescent="0.55000000000000004">
      <c r="A53" s="95"/>
      <c r="B53" s="96"/>
      <c r="C53" s="1265"/>
      <c r="D53" s="1266"/>
      <c r="E53" s="97"/>
      <c r="F53" s="97"/>
      <c r="G53" s="95"/>
    </row>
    <row r="54" spans="1:8" x14ac:dyDescent="0.55000000000000004">
      <c r="A54" s="95"/>
      <c r="B54" s="100"/>
      <c r="C54" s="1265"/>
      <c r="D54" s="1266"/>
      <c r="E54" s="95"/>
      <c r="F54" s="97"/>
      <c r="G54" s="95"/>
    </row>
    <row r="55" spans="1:8" x14ac:dyDescent="0.55000000000000004">
      <c r="A55" s="95"/>
      <c r="B55" s="101"/>
      <c r="C55" s="1265"/>
      <c r="D55" s="1266"/>
      <c r="E55" s="95"/>
      <c r="F55" s="97"/>
      <c r="G55" s="95"/>
    </row>
    <row r="56" spans="1:8" x14ac:dyDescent="0.55000000000000004">
      <c r="A56" s="95"/>
      <c r="B56" s="95"/>
      <c r="C56" s="1265"/>
      <c r="D56" s="1266"/>
      <c r="E56" s="95"/>
      <c r="F56" s="97"/>
      <c r="G56" s="95"/>
      <c r="H56" s="99"/>
    </row>
    <row r="57" spans="1:8" x14ac:dyDescent="0.55000000000000004">
      <c r="A57" s="95"/>
      <c r="B57" s="95"/>
      <c r="C57" s="1265"/>
      <c r="D57" s="1266"/>
      <c r="E57" s="95"/>
      <c r="F57" s="97"/>
      <c r="G57" s="95"/>
    </row>
    <row r="58" spans="1:8" x14ac:dyDescent="0.55000000000000004">
      <c r="A58" s="95"/>
      <c r="B58" s="95"/>
      <c r="C58" s="1265"/>
      <c r="D58" s="1266"/>
      <c r="E58" s="95"/>
      <c r="F58" s="97"/>
      <c r="G58" s="95"/>
    </row>
    <row r="59" spans="1:8" ht="24.75" thickBot="1" x14ac:dyDescent="0.6">
      <c r="A59" s="102"/>
      <c r="B59" s="102"/>
      <c r="C59" s="1268"/>
      <c r="D59" s="1269"/>
      <c r="E59" s="102"/>
      <c r="F59" s="103"/>
      <c r="G59" s="102"/>
    </row>
    <row r="60" spans="1:8" ht="24.75" thickTop="1" x14ac:dyDescent="0.55000000000000004">
      <c r="D60" s="1256"/>
      <c r="E60" s="1257"/>
      <c r="F60" s="104"/>
      <c r="G60" s="111"/>
    </row>
    <row r="61" spans="1:8" ht="24.75" thickBot="1" x14ac:dyDescent="0.6">
      <c r="D61" s="1258"/>
      <c r="E61" s="1258"/>
      <c r="F61" s="109"/>
      <c r="G61" s="111"/>
    </row>
    <row r="62" spans="1:8" ht="24.75" thickTop="1" x14ac:dyDescent="0.55000000000000004">
      <c r="D62" s="1255"/>
      <c r="E62" s="1255"/>
      <c r="F62" s="1255"/>
      <c r="G62" s="1255"/>
    </row>
    <row r="64" spans="1:8" x14ac:dyDescent="0.55000000000000004">
      <c r="F64" s="105"/>
    </row>
    <row r="65" spans="1:7" x14ac:dyDescent="0.55000000000000004">
      <c r="D65" s="1255"/>
      <c r="E65" s="1255"/>
    </row>
    <row r="66" spans="1:7" x14ac:dyDescent="0.55000000000000004">
      <c r="D66" s="1255"/>
      <c r="E66" s="1255"/>
    </row>
    <row r="68" spans="1:7" x14ac:dyDescent="0.55000000000000004">
      <c r="F68" s="105"/>
    </row>
    <row r="69" spans="1:7" x14ac:dyDescent="0.55000000000000004">
      <c r="D69" s="1255"/>
      <c r="E69" s="1255"/>
    </row>
    <row r="70" spans="1:7" x14ac:dyDescent="0.55000000000000004">
      <c r="C70" s="81"/>
      <c r="E70" s="81"/>
    </row>
    <row r="72" spans="1:7" x14ac:dyDescent="0.55000000000000004">
      <c r="F72" s="105"/>
    </row>
    <row r="73" spans="1:7" x14ac:dyDescent="0.55000000000000004">
      <c r="D73" s="1255"/>
      <c r="E73" s="1255"/>
    </row>
    <row r="74" spans="1:7" x14ac:dyDescent="0.55000000000000004">
      <c r="D74" s="1255"/>
      <c r="E74" s="1255"/>
    </row>
    <row r="75" spans="1:7" x14ac:dyDescent="0.55000000000000004">
      <c r="A75" s="111"/>
      <c r="B75" s="111"/>
      <c r="C75" s="111"/>
      <c r="D75" s="111"/>
      <c r="E75" s="111"/>
      <c r="F75" s="111"/>
      <c r="G75" s="111"/>
    </row>
    <row r="76" spans="1:7" x14ac:dyDescent="0.55000000000000004">
      <c r="A76" s="111"/>
      <c r="B76" s="111"/>
      <c r="C76" s="111"/>
      <c r="D76" s="111"/>
      <c r="E76" s="111"/>
      <c r="F76" s="111"/>
      <c r="G76" s="111"/>
    </row>
    <row r="77" spans="1:7" x14ac:dyDescent="0.55000000000000004">
      <c r="A77" s="111"/>
      <c r="B77" s="111"/>
      <c r="C77" s="111"/>
      <c r="D77" s="111"/>
      <c r="E77" s="111"/>
      <c r="F77" s="111"/>
      <c r="G77" s="111"/>
    </row>
    <row r="78" spans="1:7" x14ac:dyDescent="0.55000000000000004">
      <c r="A78" s="82"/>
      <c r="B78" s="83"/>
      <c r="C78" s="82"/>
      <c r="D78" s="82"/>
      <c r="E78" s="84"/>
      <c r="F78" s="84"/>
      <c r="G78" s="84"/>
    </row>
    <row r="79" spans="1:7" x14ac:dyDescent="0.55000000000000004">
      <c r="A79" s="85"/>
      <c r="B79" s="86"/>
      <c r="C79" s="85"/>
      <c r="D79" s="85"/>
      <c r="E79" s="87"/>
      <c r="F79" s="87"/>
      <c r="G79" s="87"/>
    </row>
    <row r="80" spans="1:7" x14ac:dyDescent="0.55000000000000004">
      <c r="A80" s="85"/>
      <c r="B80" s="86"/>
      <c r="C80" s="85"/>
      <c r="D80" s="85"/>
      <c r="E80" s="87"/>
      <c r="F80" s="87"/>
      <c r="G80" s="87"/>
    </row>
    <row r="81" spans="1:7" x14ac:dyDescent="0.55000000000000004">
      <c r="A81" s="85"/>
      <c r="B81" s="86"/>
      <c r="C81" s="85"/>
      <c r="D81" s="85"/>
      <c r="E81" s="87"/>
      <c r="F81" s="87"/>
      <c r="G81" s="87"/>
    </row>
    <row r="82" spans="1:7" x14ac:dyDescent="0.55000000000000004">
      <c r="A82" s="85"/>
      <c r="B82" s="86"/>
      <c r="C82" s="85"/>
      <c r="D82" s="85"/>
      <c r="E82" s="87"/>
      <c r="F82" s="87"/>
      <c r="G82" s="87"/>
    </row>
    <row r="83" spans="1:7" x14ac:dyDescent="0.55000000000000004">
      <c r="A83" s="85"/>
      <c r="B83" s="86"/>
      <c r="C83" s="87"/>
      <c r="D83" s="85"/>
      <c r="E83" s="87"/>
      <c r="F83" s="87"/>
      <c r="G83" s="87"/>
    </row>
    <row r="84" spans="1:7" x14ac:dyDescent="0.55000000000000004">
      <c r="A84" s="85"/>
      <c r="B84" s="86"/>
      <c r="C84" s="1274"/>
      <c r="D84" s="1274"/>
      <c r="E84" s="86"/>
      <c r="F84" s="87"/>
      <c r="G84" s="87"/>
    </row>
    <row r="85" spans="1:7" ht="24.75" thickBot="1" x14ac:dyDescent="0.6">
      <c r="A85" s="88"/>
      <c r="B85" s="89"/>
      <c r="C85" s="88"/>
      <c r="D85" s="88"/>
      <c r="E85" s="90"/>
      <c r="F85" s="90"/>
      <c r="G85" s="88"/>
    </row>
    <row r="86" spans="1:7" ht="24.75" thickTop="1" x14ac:dyDescent="0.55000000000000004">
      <c r="A86" s="1259"/>
      <c r="B86" s="1259"/>
      <c r="C86" s="1270"/>
      <c r="D86" s="1271"/>
      <c r="E86" s="1259"/>
      <c r="F86" s="1259"/>
      <c r="G86" s="1259"/>
    </row>
    <row r="87" spans="1:7" x14ac:dyDescent="0.55000000000000004">
      <c r="A87" s="1260"/>
      <c r="B87" s="1260"/>
      <c r="C87" s="1272"/>
      <c r="D87" s="1273"/>
      <c r="E87" s="1260"/>
      <c r="F87" s="1260"/>
      <c r="G87" s="1260"/>
    </row>
    <row r="88" spans="1:7" x14ac:dyDescent="0.55000000000000004">
      <c r="A88" s="91"/>
      <c r="B88" s="92"/>
      <c r="C88" s="1261"/>
      <c r="D88" s="1262"/>
      <c r="E88" s="107"/>
      <c r="F88" s="93"/>
      <c r="G88" s="94"/>
    </row>
    <row r="89" spans="1:7" x14ac:dyDescent="0.55000000000000004">
      <c r="A89" s="95"/>
      <c r="B89" s="96"/>
      <c r="C89" s="1263"/>
      <c r="D89" s="1264"/>
      <c r="E89" s="108"/>
      <c r="F89" s="108"/>
      <c r="G89" s="98"/>
    </row>
    <row r="90" spans="1:7" x14ac:dyDescent="0.55000000000000004">
      <c r="A90" s="95"/>
      <c r="B90" s="96"/>
      <c r="C90" s="1265"/>
      <c r="D90" s="1266"/>
      <c r="E90" s="95"/>
      <c r="F90" s="97"/>
      <c r="G90" s="98"/>
    </row>
    <row r="91" spans="1:7" x14ac:dyDescent="0.55000000000000004">
      <c r="A91" s="95"/>
      <c r="B91" s="96"/>
      <c r="C91" s="1265"/>
      <c r="D91" s="1266"/>
      <c r="E91" s="97"/>
      <c r="F91" s="97"/>
      <c r="G91" s="95"/>
    </row>
    <row r="92" spans="1:7" x14ac:dyDescent="0.55000000000000004">
      <c r="A92" s="95"/>
      <c r="B92" s="100"/>
      <c r="C92" s="1265"/>
      <c r="D92" s="1266"/>
      <c r="E92" s="95"/>
      <c r="F92" s="97"/>
      <c r="G92" s="95"/>
    </row>
    <row r="93" spans="1:7" x14ac:dyDescent="0.55000000000000004">
      <c r="A93" s="95"/>
      <c r="B93" s="101"/>
      <c r="C93" s="1265"/>
      <c r="D93" s="1266"/>
      <c r="E93" s="95"/>
      <c r="F93" s="97"/>
      <c r="G93" s="95"/>
    </row>
    <row r="94" spans="1:7" x14ac:dyDescent="0.55000000000000004">
      <c r="A94" s="95"/>
      <c r="B94" s="95"/>
      <c r="C94" s="1265"/>
      <c r="D94" s="1266"/>
      <c r="E94" s="95"/>
      <c r="F94" s="97"/>
      <c r="G94" s="95"/>
    </row>
    <row r="95" spans="1:7" x14ac:dyDescent="0.55000000000000004">
      <c r="A95" s="95"/>
      <c r="B95" s="95"/>
      <c r="C95" s="1265"/>
      <c r="D95" s="1266"/>
      <c r="E95" s="95"/>
      <c r="F95" s="97"/>
      <c r="G95" s="95"/>
    </row>
    <row r="96" spans="1:7" x14ac:dyDescent="0.55000000000000004">
      <c r="A96" s="95"/>
      <c r="B96" s="95"/>
      <c r="C96" s="1265"/>
      <c r="D96" s="1266"/>
      <c r="E96" s="95"/>
      <c r="F96" s="97"/>
      <c r="G96" s="95"/>
    </row>
    <row r="97" spans="1:7" ht="24.75" thickBot="1" x14ac:dyDescent="0.6">
      <c r="A97" s="102"/>
      <c r="B97" s="102"/>
      <c r="C97" s="1268"/>
      <c r="D97" s="1269"/>
      <c r="E97" s="102"/>
      <c r="F97" s="103"/>
      <c r="G97" s="102"/>
    </row>
    <row r="98" spans="1:7" ht="24.75" thickTop="1" x14ac:dyDescent="0.55000000000000004">
      <c r="D98" s="1256"/>
      <c r="E98" s="1257"/>
      <c r="F98" s="104"/>
      <c r="G98" s="111"/>
    </row>
    <row r="99" spans="1:7" ht="24.75" thickBot="1" x14ac:dyDescent="0.6">
      <c r="D99" s="1258"/>
      <c r="E99" s="1258"/>
      <c r="F99" s="109"/>
      <c r="G99" s="111"/>
    </row>
    <row r="100" spans="1:7" ht="24.75" thickTop="1" x14ac:dyDescent="0.55000000000000004">
      <c r="D100" s="1255"/>
      <c r="E100" s="1255"/>
      <c r="F100" s="1255"/>
      <c r="G100" s="1255"/>
    </row>
    <row r="102" spans="1:7" x14ac:dyDescent="0.55000000000000004">
      <c r="F102" s="105"/>
    </row>
    <row r="103" spans="1:7" x14ac:dyDescent="0.55000000000000004">
      <c r="D103" s="1255"/>
      <c r="E103" s="1255"/>
    </row>
    <row r="104" spans="1:7" x14ac:dyDescent="0.55000000000000004">
      <c r="D104" s="1255"/>
      <c r="E104" s="1255"/>
    </row>
    <row r="106" spans="1:7" x14ac:dyDescent="0.55000000000000004">
      <c r="F106" s="105"/>
    </row>
    <row r="107" spans="1:7" x14ac:dyDescent="0.55000000000000004">
      <c r="D107" s="1255"/>
      <c r="E107" s="1255"/>
    </row>
    <row r="108" spans="1:7" x14ac:dyDescent="0.55000000000000004">
      <c r="C108" s="81"/>
      <c r="E108" s="81"/>
    </row>
    <row r="110" spans="1:7" x14ac:dyDescent="0.55000000000000004">
      <c r="F110" s="105"/>
    </row>
    <row r="111" spans="1:7" x14ac:dyDescent="0.55000000000000004">
      <c r="D111" s="1255"/>
      <c r="E111" s="1255"/>
    </row>
    <row r="112" spans="1:7" x14ac:dyDescent="0.55000000000000004">
      <c r="D112" s="1255"/>
      <c r="E112" s="1255"/>
    </row>
    <row r="113" spans="1:7" x14ac:dyDescent="0.55000000000000004">
      <c r="A113" s="111"/>
      <c r="B113" s="111"/>
      <c r="C113" s="111"/>
      <c r="D113" s="111"/>
      <c r="E113" s="111"/>
      <c r="F113" s="111"/>
      <c r="G113" s="80"/>
    </row>
    <row r="114" spans="1:7" x14ac:dyDescent="0.55000000000000004">
      <c r="A114" s="111"/>
      <c r="B114" s="111"/>
      <c r="C114" s="111"/>
      <c r="D114" s="111"/>
      <c r="E114" s="111"/>
      <c r="F114" s="111"/>
      <c r="G114" s="111"/>
    </row>
    <row r="115" spans="1:7" x14ac:dyDescent="0.55000000000000004">
      <c r="A115" s="82"/>
      <c r="B115" s="83"/>
      <c r="C115" s="82"/>
      <c r="D115" s="82"/>
      <c r="E115" s="84"/>
      <c r="F115" s="84"/>
      <c r="G115" s="84"/>
    </row>
    <row r="116" spans="1:7" x14ac:dyDescent="0.55000000000000004">
      <c r="A116" s="85"/>
      <c r="B116" s="86"/>
      <c r="C116" s="85"/>
      <c r="D116" s="85"/>
      <c r="E116" s="87"/>
      <c r="F116" s="87"/>
      <c r="G116" s="87"/>
    </row>
    <row r="117" spans="1:7" x14ac:dyDescent="0.55000000000000004">
      <c r="A117" s="85"/>
      <c r="B117" s="86"/>
      <c r="C117" s="85"/>
      <c r="D117" s="85"/>
      <c r="E117" s="87"/>
      <c r="F117" s="87"/>
      <c r="G117" s="87"/>
    </row>
    <row r="118" spans="1:7" x14ac:dyDescent="0.55000000000000004">
      <c r="A118" s="85"/>
      <c r="B118" s="86"/>
      <c r="C118" s="85"/>
      <c r="D118" s="85"/>
      <c r="E118" s="87"/>
      <c r="F118" s="87"/>
      <c r="G118" s="87"/>
    </row>
    <row r="119" spans="1:7" x14ac:dyDescent="0.55000000000000004">
      <c r="A119" s="85"/>
      <c r="B119" s="86"/>
      <c r="C119" s="85"/>
      <c r="D119" s="85"/>
      <c r="E119" s="87"/>
      <c r="F119" s="87"/>
      <c r="G119" s="87"/>
    </row>
    <row r="120" spans="1:7" x14ac:dyDescent="0.55000000000000004">
      <c r="A120" s="85"/>
      <c r="B120" s="86"/>
      <c r="C120" s="87"/>
      <c r="D120" s="85"/>
      <c r="E120" s="87"/>
      <c r="F120" s="87"/>
      <c r="G120" s="87"/>
    </row>
    <row r="121" spans="1:7" x14ac:dyDescent="0.55000000000000004">
      <c r="A121" s="85"/>
      <c r="B121" s="86"/>
      <c r="C121" s="1267"/>
      <c r="D121" s="1267"/>
      <c r="E121" s="86"/>
      <c r="F121" s="87"/>
      <c r="G121" s="87"/>
    </row>
    <row r="122" spans="1:7" ht="24.75" thickBot="1" x14ac:dyDescent="0.6">
      <c r="A122" s="88"/>
      <c r="B122" s="89"/>
      <c r="C122" s="88"/>
      <c r="D122" s="88"/>
      <c r="E122" s="90"/>
      <c r="F122" s="90"/>
      <c r="G122" s="88"/>
    </row>
    <row r="123" spans="1:7" ht="24.75" thickTop="1" x14ac:dyDescent="0.55000000000000004">
      <c r="A123" s="1259"/>
      <c r="B123" s="1259"/>
      <c r="C123" s="1270"/>
      <c r="D123" s="1271"/>
      <c r="E123" s="1259"/>
      <c r="F123" s="1259"/>
      <c r="G123" s="1259"/>
    </row>
    <row r="124" spans="1:7" x14ac:dyDescent="0.55000000000000004">
      <c r="A124" s="1260"/>
      <c r="B124" s="1260"/>
      <c r="C124" s="1272"/>
      <c r="D124" s="1273"/>
      <c r="E124" s="1260"/>
      <c r="F124" s="1260"/>
      <c r="G124" s="1260"/>
    </row>
    <row r="125" spans="1:7" x14ac:dyDescent="0.55000000000000004">
      <c r="A125" s="94"/>
      <c r="B125" s="92"/>
      <c r="C125" s="1261"/>
      <c r="D125" s="1262"/>
      <c r="E125" s="107"/>
      <c r="F125" s="93"/>
      <c r="G125" s="94"/>
    </row>
    <row r="126" spans="1:7" x14ac:dyDescent="0.55000000000000004">
      <c r="A126" s="95"/>
      <c r="B126" s="96"/>
      <c r="C126" s="1263"/>
      <c r="D126" s="1264"/>
      <c r="E126" s="108"/>
      <c r="F126" s="108"/>
      <c r="G126" s="98"/>
    </row>
    <row r="127" spans="1:7" x14ac:dyDescent="0.55000000000000004">
      <c r="A127" s="95"/>
      <c r="B127" s="96"/>
      <c r="C127" s="1265"/>
      <c r="D127" s="1266"/>
      <c r="E127" s="95"/>
      <c r="F127" s="97"/>
      <c r="G127" s="98"/>
    </row>
    <row r="128" spans="1:7" x14ac:dyDescent="0.55000000000000004">
      <c r="A128" s="95"/>
      <c r="B128" s="96"/>
      <c r="C128" s="1265"/>
      <c r="D128" s="1266"/>
      <c r="E128" s="97"/>
      <c r="F128" s="97"/>
      <c r="G128" s="95"/>
    </row>
    <row r="129" spans="1:7" x14ac:dyDescent="0.55000000000000004">
      <c r="A129" s="95"/>
      <c r="B129" s="100"/>
      <c r="C129" s="1265"/>
      <c r="D129" s="1266"/>
      <c r="E129" s="95"/>
      <c r="F129" s="97"/>
      <c r="G129" s="95"/>
    </row>
    <row r="130" spans="1:7" x14ac:dyDescent="0.55000000000000004">
      <c r="A130" s="95"/>
      <c r="B130" s="101"/>
      <c r="C130" s="1265"/>
      <c r="D130" s="1266"/>
      <c r="E130" s="95"/>
      <c r="F130" s="97"/>
      <c r="G130" s="95"/>
    </row>
    <row r="131" spans="1:7" x14ac:dyDescent="0.55000000000000004">
      <c r="A131" s="95"/>
      <c r="B131" s="95"/>
      <c r="C131" s="1265"/>
      <c r="D131" s="1266"/>
      <c r="E131" s="95"/>
      <c r="F131" s="97"/>
      <c r="G131" s="95"/>
    </row>
    <row r="132" spans="1:7" x14ac:dyDescent="0.55000000000000004">
      <c r="A132" s="95"/>
      <c r="B132" s="95"/>
      <c r="C132" s="1265"/>
      <c r="D132" s="1266"/>
      <c r="E132" s="95"/>
      <c r="F132" s="97"/>
      <c r="G132" s="95"/>
    </row>
    <row r="133" spans="1:7" x14ac:dyDescent="0.55000000000000004">
      <c r="A133" s="95"/>
      <c r="B133" s="95"/>
      <c r="C133" s="1265"/>
      <c r="D133" s="1266"/>
      <c r="E133" s="95"/>
      <c r="F133" s="97"/>
      <c r="G133" s="95"/>
    </row>
    <row r="134" spans="1:7" ht="24.75" thickBot="1" x14ac:dyDescent="0.6">
      <c r="A134" s="102"/>
      <c r="B134" s="102"/>
      <c r="C134" s="1268"/>
      <c r="D134" s="1269"/>
      <c r="E134" s="102"/>
      <c r="F134" s="103"/>
      <c r="G134" s="102"/>
    </row>
    <row r="135" spans="1:7" ht="24.75" thickTop="1" x14ac:dyDescent="0.55000000000000004">
      <c r="A135" s="1254"/>
      <c r="B135" s="1254"/>
      <c r="D135" s="1256"/>
      <c r="E135" s="1257"/>
      <c r="F135" s="104"/>
      <c r="G135" s="111"/>
    </row>
    <row r="136" spans="1:7" ht="24.75" thickBot="1" x14ac:dyDescent="0.6">
      <c r="D136" s="1258"/>
      <c r="E136" s="1258"/>
      <c r="F136" s="109"/>
      <c r="G136" s="111"/>
    </row>
    <row r="137" spans="1:7" ht="24.75" thickTop="1" x14ac:dyDescent="0.55000000000000004">
      <c r="D137" s="1255"/>
      <c r="E137" s="1255"/>
      <c r="F137" s="1255"/>
      <c r="G137" s="1255"/>
    </row>
    <row r="138" spans="1:7" x14ac:dyDescent="0.55000000000000004">
      <c r="A138" s="1255"/>
      <c r="B138" s="1255"/>
    </row>
    <row r="139" spans="1:7" x14ac:dyDescent="0.55000000000000004">
      <c r="A139" s="1255"/>
      <c r="B139" s="1255"/>
      <c r="F139" s="105"/>
    </row>
    <row r="140" spans="1:7" x14ac:dyDescent="0.55000000000000004">
      <c r="A140" s="1254"/>
      <c r="B140" s="1254"/>
      <c r="D140" s="1255"/>
      <c r="E140" s="1255"/>
    </row>
    <row r="141" spans="1:7" x14ac:dyDescent="0.55000000000000004">
      <c r="D141" s="1255"/>
      <c r="E141" s="1255"/>
    </row>
    <row r="143" spans="1:7" x14ac:dyDescent="0.55000000000000004">
      <c r="A143" s="1255"/>
      <c r="B143" s="1255"/>
      <c r="F143" s="105"/>
    </row>
    <row r="144" spans="1:7" x14ac:dyDescent="0.55000000000000004">
      <c r="A144" s="1255"/>
      <c r="B144" s="1255"/>
      <c r="D144" s="1255"/>
      <c r="E144" s="1255"/>
    </row>
    <row r="145" spans="1:7" x14ac:dyDescent="0.55000000000000004">
      <c r="A145" s="1254"/>
      <c r="B145" s="1254"/>
      <c r="C145" s="81"/>
      <c r="E145" s="81"/>
    </row>
    <row r="147" spans="1:7" x14ac:dyDescent="0.55000000000000004">
      <c r="F147" s="105"/>
    </row>
    <row r="148" spans="1:7" x14ac:dyDescent="0.55000000000000004">
      <c r="A148" s="1255"/>
      <c r="B148" s="1255"/>
      <c r="D148" s="1255"/>
      <c r="E148" s="1255"/>
    </row>
    <row r="149" spans="1:7" x14ac:dyDescent="0.55000000000000004">
      <c r="A149" s="1255"/>
      <c r="B149" s="1255"/>
      <c r="D149" s="1255"/>
      <c r="E149" s="1255"/>
    </row>
    <row r="150" spans="1:7" x14ac:dyDescent="0.55000000000000004">
      <c r="A150" s="1255"/>
      <c r="B150" s="1255"/>
    </row>
    <row r="151" spans="1:7" x14ac:dyDescent="0.55000000000000004">
      <c r="A151" s="111"/>
      <c r="B151" s="111"/>
      <c r="C151" s="111"/>
      <c r="D151" s="111"/>
      <c r="E151" s="111"/>
      <c r="F151" s="111"/>
      <c r="G151" s="111"/>
    </row>
    <row r="152" spans="1:7" x14ac:dyDescent="0.55000000000000004">
      <c r="A152" s="111"/>
      <c r="B152" s="111"/>
      <c r="C152" s="111"/>
      <c r="D152" s="111"/>
      <c r="E152" s="111"/>
      <c r="F152" s="111"/>
      <c r="G152" s="111"/>
    </row>
    <row r="153" spans="1:7" x14ac:dyDescent="0.55000000000000004">
      <c r="A153" s="82"/>
      <c r="B153" s="83"/>
      <c r="C153" s="82"/>
      <c r="D153" s="82"/>
      <c r="E153" s="84"/>
      <c r="F153" s="84"/>
      <c r="G153" s="84"/>
    </row>
    <row r="154" spans="1:7" x14ac:dyDescent="0.55000000000000004">
      <c r="A154" s="85"/>
      <c r="B154" s="86"/>
      <c r="C154" s="85"/>
      <c r="D154" s="85"/>
      <c r="E154" s="87"/>
      <c r="F154" s="87"/>
      <c r="G154" s="87"/>
    </row>
    <row r="155" spans="1:7" x14ac:dyDescent="0.55000000000000004">
      <c r="A155" s="85"/>
      <c r="B155" s="86"/>
      <c r="C155" s="85"/>
      <c r="D155" s="85"/>
      <c r="E155" s="87"/>
      <c r="F155" s="87"/>
      <c r="G155" s="87"/>
    </row>
    <row r="156" spans="1:7" x14ac:dyDescent="0.55000000000000004">
      <c r="A156" s="85"/>
      <c r="B156" s="86"/>
      <c r="C156" s="85"/>
      <c r="D156" s="85"/>
      <c r="E156" s="87"/>
      <c r="F156" s="87"/>
      <c r="G156" s="87"/>
    </row>
    <row r="157" spans="1:7" x14ac:dyDescent="0.55000000000000004">
      <c r="A157" s="85"/>
      <c r="B157" s="86"/>
      <c r="C157" s="85"/>
      <c r="D157" s="85"/>
      <c r="E157" s="87"/>
      <c r="F157" s="87"/>
      <c r="G157" s="87"/>
    </row>
    <row r="158" spans="1:7" x14ac:dyDescent="0.55000000000000004">
      <c r="A158" s="85"/>
      <c r="B158" s="86"/>
      <c r="C158" s="87"/>
      <c r="D158" s="85"/>
      <c r="E158" s="87"/>
      <c r="F158" s="87"/>
      <c r="G158" s="87"/>
    </row>
    <row r="159" spans="1:7" x14ac:dyDescent="0.55000000000000004">
      <c r="A159" s="85"/>
      <c r="B159" s="86"/>
      <c r="C159" s="1267"/>
      <c r="D159" s="1267"/>
      <c r="E159" s="86"/>
      <c r="F159" s="87"/>
      <c r="G159" s="87"/>
    </row>
    <row r="160" spans="1:7" ht="24.75" thickBot="1" x14ac:dyDescent="0.6">
      <c r="A160" s="88"/>
      <c r="B160" s="89"/>
      <c r="C160" s="88"/>
      <c r="D160" s="88"/>
      <c r="E160" s="90"/>
      <c r="F160" s="90"/>
      <c r="G160" s="88"/>
    </row>
    <row r="161" spans="1:7" ht="24.75" thickTop="1" x14ac:dyDescent="0.55000000000000004">
      <c r="A161" s="1259"/>
      <c r="B161" s="1259"/>
      <c r="C161" s="1270"/>
      <c r="D161" s="1271"/>
      <c r="E161" s="1259"/>
      <c r="F161" s="1259"/>
      <c r="G161" s="1259"/>
    </row>
    <row r="162" spans="1:7" x14ac:dyDescent="0.55000000000000004">
      <c r="A162" s="1260"/>
      <c r="B162" s="1260"/>
      <c r="C162" s="1272"/>
      <c r="D162" s="1273"/>
      <c r="E162" s="1260"/>
      <c r="F162" s="1260"/>
      <c r="G162" s="1260"/>
    </row>
    <row r="163" spans="1:7" x14ac:dyDescent="0.55000000000000004">
      <c r="A163" s="94"/>
      <c r="B163" s="92"/>
      <c r="C163" s="1261"/>
      <c r="D163" s="1262"/>
      <c r="E163" s="107"/>
      <c r="F163" s="93"/>
      <c r="G163" s="94"/>
    </row>
    <row r="164" spans="1:7" x14ac:dyDescent="0.55000000000000004">
      <c r="A164" s="95"/>
      <c r="B164" s="96"/>
      <c r="C164" s="1263"/>
      <c r="D164" s="1264"/>
      <c r="E164" s="108"/>
      <c r="F164" s="108"/>
      <c r="G164" s="98"/>
    </row>
    <row r="165" spans="1:7" x14ac:dyDescent="0.55000000000000004">
      <c r="A165" s="95"/>
      <c r="B165" s="96"/>
      <c r="C165" s="1265"/>
      <c r="D165" s="1266"/>
      <c r="E165" s="95"/>
      <c r="F165" s="97"/>
      <c r="G165" s="98"/>
    </row>
    <row r="166" spans="1:7" x14ac:dyDescent="0.55000000000000004">
      <c r="A166" s="95"/>
      <c r="B166" s="96"/>
      <c r="C166" s="1265"/>
      <c r="D166" s="1266"/>
      <c r="E166" s="97"/>
      <c r="F166" s="97"/>
      <c r="G166" s="95"/>
    </row>
    <row r="167" spans="1:7" x14ac:dyDescent="0.55000000000000004">
      <c r="A167" s="95"/>
      <c r="B167" s="100"/>
      <c r="C167" s="1265"/>
      <c r="D167" s="1266"/>
      <c r="E167" s="95"/>
      <c r="F167" s="97"/>
      <c r="G167" s="95"/>
    </row>
    <row r="168" spans="1:7" x14ac:dyDescent="0.55000000000000004">
      <c r="A168" s="95"/>
      <c r="B168" s="101"/>
      <c r="C168" s="1265"/>
      <c r="D168" s="1266"/>
      <c r="E168" s="95"/>
      <c r="F168" s="97"/>
      <c r="G168" s="95"/>
    </row>
    <row r="169" spans="1:7" x14ac:dyDescent="0.55000000000000004">
      <c r="A169" s="95"/>
      <c r="B169" s="95"/>
      <c r="C169" s="1265"/>
      <c r="D169" s="1266"/>
      <c r="E169" s="95"/>
      <c r="F169" s="97"/>
      <c r="G169" s="95"/>
    </row>
    <row r="170" spans="1:7" x14ac:dyDescent="0.55000000000000004">
      <c r="A170" s="95"/>
      <c r="B170" s="95"/>
      <c r="C170" s="1265"/>
      <c r="D170" s="1266"/>
      <c r="E170" s="95"/>
      <c r="F170" s="97"/>
      <c r="G170" s="95"/>
    </row>
    <row r="171" spans="1:7" x14ac:dyDescent="0.55000000000000004">
      <c r="A171" s="95"/>
      <c r="B171" s="95"/>
      <c r="C171" s="1265"/>
      <c r="D171" s="1266"/>
      <c r="E171" s="95"/>
      <c r="F171" s="97"/>
      <c r="G171" s="95"/>
    </row>
    <row r="172" spans="1:7" ht="24.75" thickBot="1" x14ac:dyDescent="0.6">
      <c r="A172" s="102"/>
      <c r="B172" s="102"/>
      <c r="C172" s="1268"/>
      <c r="D172" s="1269"/>
      <c r="E172" s="102"/>
      <c r="F172" s="103"/>
      <c r="G172" s="102"/>
    </row>
    <row r="173" spans="1:7" ht="24.75" thickTop="1" x14ac:dyDescent="0.55000000000000004">
      <c r="A173" s="1254"/>
      <c r="B173" s="1254"/>
      <c r="D173" s="1256"/>
      <c r="E173" s="1257"/>
      <c r="F173" s="104"/>
      <c r="G173" s="111"/>
    </row>
    <row r="174" spans="1:7" ht="24.75" thickBot="1" x14ac:dyDescent="0.6">
      <c r="D174" s="1258"/>
      <c r="E174" s="1258"/>
      <c r="F174" s="109"/>
      <c r="G174" s="111"/>
    </row>
    <row r="175" spans="1:7" ht="24.75" thickTop="1" x14ac:dyDescent="0.55000000000000004">
      <c r="D175" s="1255"/>
      <c r="E175" s="1255"/>
      <c r="F175" s="1255"/>
      <c r="G175" s="1255"/>
    </row>
    <row r="176" spans="1:7" x14ac:dyDescent="0.55000000000000004">
      <c r="A176" s="1255"/>
      <c r="B176" s="1255"/>
    </row>
    <row r="177" spans="1:6" x14ac:dyDescent="0.55000000000000004">
      <c r="A177" s="1255"/>
      <c r="B177" s="1255"/>
      <c r="F177" s="105"/>
    </row>
    <row r="178" spans="1:6" x14ac:dyDescent="0.55000000000000004">
      <c r="A178" s="1254"/>
      <c r="B178" s="1254"/>
      <c r="D178" s="1255"/>
      <c r="E178" s="1255"/>
    </row>
    <row r="179" spans="1:6" x14ac:dyDescent="0.55000000000000004">
      <c r="D179" s="1255"/>
      <c r="E179" s="1255"/>
    </row>
    <row r="181" spans="1:6" x14ac:dyDescent="0.55000000000000004">
      <c r="A181" s="1255"/>
      <c r="B181" s="1255"/>
      <c r="F181" s="105"/>
    </row>
    <row r="182" spans="1:6" x14ac:dyDescent="0.55000000000000004">
      <c r="A182" s="1255"/>
      <c r="B182" s="1255"/>
      <c r="D182" s="1255"/>
      <c r="E182" s="1255"/>
    </row>
    <row r="183" spans="1:6" x14ac:dyDescent="0.55000000000000004">
      <c r="A183" s="1254"/>
      <c r="B183" s="1254"/>
      <c r="C183" s="81"/>
      <c r="E183" s="81"/>
    </row>
    <row r="185" spans="1:6" x14ac:dyDescent="0.55000000000000004">
      <c r="F185" s="105"/>
    </row>
    <row r="186" spans="1:6" x14ac:dyDescent="0.55000000000000004">
      <c r="A186" s="1255"/>
      <c r="B186" s="1255"/>
      <c r="D186" s="1255"/>
      <c r="E186" s="1255"/>
    </row>
    <row r="187" spans="1:6" x14ac:dyDescent="0.55000000000000004">
      <c r="A187" s="1255"/>
      <c r="B187" s="1255"/>
      <c r="D187" s="1255"/>
      <c r="E187" s="1255"/>
    </row>
    <row r="188" spans="1:6" x14ac:dyDescent="0.55000000000000004">
      <c r="A188" s="1255"/>
      <c r="B188" s="1255"/>
    </row>
    <row r="192" spans="1:6" x14ac:dyDescent="0.55000000000000004">
      <c r="F192" s="105"/>
    </row>
    <row r="193" spans="3:6" x14ac:dyDescent="0.55000000000000004">
      <c r="D193" s="1255"/>
      <c r="E193" s="1255"/>
    </row>
    <row r="194" spans="3:6" x14ac:dyDescent="0.55000000000000004">
      <c r="D194" s="1255"/>
      <c r="E194" s="1255"/>
    </row>
    <row r="196" spans="3:6" x14ac:dyDescent="0.55000000000000004">
      <c r="F196" s="105"/>
    </row>
    <row r="197" spans="3:6" x14ac:dyDescent="0.55000000000000004">
      <c r="D197" s="1255"/>
      <c r="E197" s="1255"/>
    </row>
    <row r="198" spans="3:6" x14ac:dyDescent="0.55000000000000004">
      <c r="C198" s="81"/>
      <c r="E198" s="81"/>
    </row>
    <row r="200" spans="3:6" x14ac:dyDescent="0.55000000000000004">
      <c r="F200" s="105"/>
    </row>
    <row r="201" spans="3:6" x14ac:dyDescent="0.55000000000000004">
      <c r="D201" s="1255"/>
      <c r="E201" s="1255"/>
    </row>
    <row r="202" spans="3:6" x14ac:dyDescent="0.55000000000000004">
      <c r="D202" s="1255"/>
      <c r="E202" s="1255"/>
    </row>
  </sheetData>
  <mergeCells count="159">
    <mergeCell ref="E10:E11"/>
    <mergeCell ref="F10:F11"/>
    <mergeCell ref="D111:E111"/>
    <mergeCell ref="D112:E112"/>
    <mergeCell ref="C96:D96"/>
    <mergeCell ref="C97:D97"/>
    <mergeCell ref="D98:E98"/>
    <mergeCell ref="D99:E99"/>
    <mergeCell ref="D100:G100"/>
    <mergeCell ref="C91:D91"/>
    <mergeCell ref="C92:D92"/>
    <mergeCell ref="C93:D93"/>
    <mergeCell ref="C94:D94"/>
    <mergeCell ref="C95:D95"/>
    <mergeCell ref="G10:G11"/>
    <mergeCell ref="C12:D12"/>
    <mergeCell ref="C10:D11"/>
    <mergeCell ref="A1:F1"/>
    <mergeCell ref="C16:D16"/>
    <mergeCell ref="A9:B9"/>
    <mergeCell ref="A25:B25"/>
    <mergeCell ref="C8:D8"/>
    <mergeCell ref="A37:B37"/>
    <mergeCell ref="D24:G24"/>
    <mergeCell ref="D23:E23"/>
    <mergeCell ref="C14:D14"/>
    <mergeCell ref="C13:D13"/>
    <mergeCell ref="A10:A11"/>
    <mergeCell ref="C17:D17"/>
    <mergeCell ref="C18:D18"/>
    <mergeCell ref="C19:D19"/>
    <mergeCell ref="C20:D20"/>
    <mergeCell ref="C21:D21"/>
    <mergeCell ref="D22:E22"/>
    <mergeCell ref="D27:E27"/>
    <mergeCell ref="D26:E26"/>
    <mergeCell ref="D32:E32"/>
    <mergeCell ref="B10:B11"/>
    <mergeCell ref="A28:B28"/>
    <mergeCell ref="A29:B29"/>
    <mergeCell ref="A32:B32"/>
    <mergeCell ref="F123:F124"/>
    <mergeCell ref="G123:G124"/>
    <mergeCell ref="D60:E60"/>
    <mergeCell ref="C48:D49"/>
    <mergeCell ref="E48:E49"/>
    <mergeCell ref="F48:F49"/>
    <mergeCell ref="G48:G49"/>
    <mergeCell ref="C57:D57"/>
    <mergeCell ref="C58:D58"/>
    <mergeCell ref="C59:D59"/>
    <mergeCell ref="C86:D87"/>
    <mergeCell ref="E86:E87"/>
    <mergeCell ref="D69:E69"/>
    <mergeCell ref="D73:E73"/>
    <mergeCell ref="D74:E74"/>
    <mergeCell ref="F86:F87"/>
    <mergeCell ref="G86:G87"/>
    <mergeCell ref="C88:D88"/>
    <mergeCell ref="C89:D89"/>
    <mergeCell ref="C90:D90"/>
    <mergeCell ref="C84:D84"/>
    <mergeCell ref="D107:E107"/>
    <mergeCell ref="D61:E61"/>
    <mergeCell ref="D62:G62"/>
    <mergeCell ref="A35:B35"/>
    <mergeCell ref="A36:B36"/>
    <mergeCell ref="D31:E31"/>
    <mergeCell ref="D36:E36"/>
    <mergeCell ref="D37:E37"/>
    <mergeCell ref="E123:E124"/>
    <mergeCell ref="D65:E65"/>
    <mergeCell ref="C55:D55"/>
    <mergeCell ref="C50:D50"/>
    <mergeCell ref="C51:D51"/>
    <mergeCell ref="C52:D52"/>
    <mergeCell ref="C46:D46"/>
    <mergeCell ref="C130:D130"/>
    <mergeCell ref="C131:D131"/>
    <mergeCell ref="C132:D132"/>
    <mergeCell ref="A48:A49"/>
    <mergeCell ref="B48:B49"/>
    <mergeCell ref="A86:A87"/>
    <mergeCell ref="B86:B87"/>
    <mergeCell ref="C121:D121"/>
    <mergeCell ref="A123:A124"/>
    <mergeCell ref="B123:B124"/>
    <mergeCell ref="C123:D124"/>
    <mergeCell ref="C53:D53"/>
    <mergeCell ref="C54:D54"/>
    <mergeCell ref="C56:D56"/>
    <mergeCell ref="D66:E66"/>
    <mergeCell ref="D103:E103"/>
    <mergeCell ref="D104:E104"/>
    <mergeCell ref="C126:D126"/>
    <mergeCell ref="C127:D127"/>
    <mergeCell ref="C128:D128"/>
    <mergeCell ref="C129:D129"/>
    <mergeCell ref="C125:D125"/>
    <mergeCell ref="C133:D133"/>
    <mergeCell ref="D193:E193"/>
    <mergeCell ref="D194:E194"/>
    <mergeCell ref="D197:E197"/>
    <mergeCell ref="D201:E201"/>
    <mergeCell ref="D202:E202"/>
    <mergeCell ref="C166:D166"/>
    <mergeCell ref="C167:D167"/>
    <mergeCell ref="C168:D168"/>
    <mergeCell ref="C169:D169"/>
    <mergeCell ref="C170:D170"/>
    <mergeCell ref="C171:D171"/>
    <mergeCell ref="C172:D172"/>
    <mergeCell ref="D182:E182"/>
    <mergeCell ref="D140:E140"/>
    <mergeCell ref="C161:D162"/>
    <mergeCell ref="E161:E162"/>
    <mergeCell ref="A139:B139"/>
    <mergeCell ref="D141:E141"/>
    <mergeCell ref="A140:B140"/>
    <mergeCell ref="D144:E144"/>
    <mergeCell ref="A143:B143"/>
    <mergeCell ref="A144:B144"/>
    <mergeCell ref="C134:D134"/>
    <mergeCell ref="D135:E135"/>
    <mergeCell ref="D136:E136"/>
    <mergeCell ref="D137:G137"/>
    <mergeCell ref="A135:B135"/>
    <mergeCell ref="A138:B138"/>
    <mergeCell ref="F161:F162"/>
    <mergeCell ref="G161:G162"/>
    <mergeCell ref="C163:D163"/>
    <mergeCell ref="C164:D164"/>
    <mergeCell ref="C165:D165"/>
    <mergeCell ref="A145:B145"/>
    <mergeCell ref="D148:E148"/>
    <mergeCell ref="D149:E149"/>
    <mergeCell ref="A148:B148"/>
    <mergeCell ref="A149:B149"/>
    <mergeCell ref="A150:B150"/>
    <mergeCell ref="C159:D159"/>
    <mergeCell ref="A161:A162"/>
    <mergeCell ref="B161:B162"/>
    <mergeCell ref="A183:B183"/>
    <mergeCell ref="A186:B186"/>
    <mergeCell ref="D186:E186"/>
    <mergeCell ref="A187:B187"/>
    <mergeCell ref="D187:E187"/>
    <mergeCell ref="A188:B188"/>
    <mergeCell ref="A173:B173"/>
    <mergeCell ref="D173:E173"/>
    <mergeCell ref="D174:E174"/>
    <mergeCell ref="D175:G175"/>
    <mergeCell ref="A176:B176"/>
    <mergeCell ref="A177:B177"/>
    <mergeCell ref="A178:B178"/>
    <mergeCell ref="D178:E178"/>
    <mergeCell ref="D179:E179"/>
    <mergeCell ref="A181:B181"/>
    <mergeCell ref="A182:B182"/>
  </mergeCells>
  <printOptions horizontalCentered="1"/>
  <pageMargins left="0.7" right="0.7" top="0.75" bottom="0.75" header="0.3" footer="0.3"/>
  <pageSetup paperSize="9" scale="15" orientation="portrait" verticalDpi="4294967293" r:id="rId1"/>
  <headerFooter>
    <oddFooter>&amp;L&amp;"TH SarabunPSK,ธรรมดา"&amp;8&amp;Z&amp;F&amp;F&amp;A   หน้า &amp;P</oddFooter>
  </headerFooter>
  <colBreaks count="1" manualBreakCount="1">
    <brk id="7" max="24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K66"/>
  <sheetViews>
    <sheetView view="pageBreakPreview" topLeftCell="A46" zoomScaleSheetLayoutView="100" workbookViewId="0">
      <selection activeCell="K6" sqref="K6"/>
    </sheetView>
  </sheetViews>
  <sheetFormatPr defaultRowHeight="21.75" x14ac:dyDescent="0.5"/>
  <cols>
    <col min="1" max="1" width="6.875" style="7" customWidth="1"/>
    <col min="2" max="2" width="28.125" style="8" customWidth="1"/>
    <col min="3" max="3" width="7.25" style="7" customWidth="1"/>
    <col min="4" max="4" width="8.125" style="7" customWidth="1"/>
    <col min="5" max="5" width="9.625" style="7" customWidth="1"/>
    <col min="6" max="6" width="13.25" style="7" customWidth="1"/>
    <col min="7" max="7" width="15.125" style="7" customWidth="1"/>
    <col min="8" max="8" width="9" style="7"/>
    <col min="9" max="9" width="9" style="8"/>
    <col min="10" max="10" width="9.625" style="8" bestFit="1" customWidth="1"/>
    <col min="11" max="16384" width="9" style="8"/>
  </cols>
  <sheetData>
    <row r="1" spans="1:11" x14ac:dyDescent="0.5">
      <c r="A1" s="1287" t="s">
        <v>2726</v>
      </c>
      <c r="B1" s="1287"/>
      <c r="C1" s="1287"/>
      <c r="D1" s="1287"/>
      <c r="E1" s="1287"/>
      <c r="F1" s="1287"/>
      <c r="G1" s="10" t="s">
        <v>2396</v>
      </c>
    </row>
    <row r="2" spans="1:11" ht="22.5" customHeight="1" x14ac:dyDescent="0.5">
      <c r="A2" s="10"/>
      <c r="B2" s="10"/>
      <c r="C2" s="10"/>
      <c r="D2" s="10"/>
      <c r="E2" s="10"/>
    </row>
    <row r="3" spans="1:11" ht="22.5" customHeight="1" x14ac:dyDescent="0.5">
      <c r="A3" s="23" t="s">
        <v>27</v>
      </c>
      <c r="B3" s="22"/>
      <c r="C3" s="23" t="str">
        <f>'ปร.5(ก)'!C3</f>
        <v>อาคาร</v>
      </c>
      <c r="D3" s="23"/>
      <c r="E3" s="21"/>
      <c r="F3" s="21"/>
      <c r="G3" s="843"/>
    </row>
    <row r="4" spans="1:11" ht="22.5" customHeight="1" x14ac:dyDescent="0.5">
      <c r="A4" s="24" t="s">
        <v>25</v>
      </c>
      <c r="B4" s="25"/>
      <c r="C4" s="24" t="str">
        <f>'ปร.5(ก)'!C4</f>
        <v>ปรับปรุงระบบประปาหมู่บ้าน (โดยการวางท่อเมนจ่ายน้ำ)</v>
      </c>
      <c r="D4" s="24"/>
      <c r="E4" s="26"/>
      <c r="F4" s="26"/>
      <c r="G4" s="21"/>
    </row>
    <row r="5" spans="1:11" ht="22.5" customHeight="1" x14ac:dyDescent="0.5">
      <c r="A5" s="24" t="s">
        <v>11</v>
      </c>
      <c r="B5" s="25"/>
      <c r="C5" s="24" t="str">
        <f>'ปร.5(ก)'!C5</f>
        <v>บ้านแม่คี หมู่ที่ 9 ต.ป่าซางฯ</v>
      </c>
      <c r="D5" s="24"/>
      <c r="E5" s="26"/>
      <c r="F5" s="26"/>
      <c r="G5" s="26"/>
    </row>
    <row r="6" spans="1:11" ht="23.25" customHeight="1" x14ac:dyDescent="0.5">
      <c r="A6" s="24" t="s">
        <v>26</v>
      </c>
      <c r="B6" s="25"/>
      <c r="C6" s="24" t="str">
        <f>'ปร.5(ก)'!C6</f>
        <v>เทศบาลตำบลป่าซาง</v>
      </c>
      <c r="D6" s="24"/>
      <c r="E6" s="26"/>
      <c r="F6" s="26"/>
      <c r="G6" s="26"/>
    </row>
    <row r="7" spans="1:11" ht="21.75" customHeight="1" x14ac:dyDescent="0.5">
      <c r="A7" s="24" t="s">
        <v>2903</v>
      </c>
      <c r="B7" s="25"/>
      <c r="C7" s="842" t="s">
        <v>2904</v>
      </c>
      <c r="D7" s="348">
        <v>4</v>
      </c>
      <c r="E7" s="26" t="s">
        <v>59</v>
      </c>
      <c r="F7" s="26"/>
      <c r="G7" s="26"/>
    </row>
    <row r="8" spans="1:11" ht="21.75" customHeight="1" x14ac:dyDescent="0.5">
      <c r="A8" s="24" t="s">
        <v>2395</v>
      </c>
      <c r="B8" s="25"/>
      <c r="C8" s="1302">
        <f>'ปร.5(ก)'!C8:D8</f>
        <v>244202</v>
      </c>
      <c r="D8" s="1303"/>
      <c r="E8" s="1303"/>
      <c r="F8" s="26"/>
      <c r="G8" s="26"/>
      <c r="I8" s="8" t="s">
        <v>2731</v>
      </c>
    </row>
    <row r="9" spans="1:11" ht="21" customHeight="1" thickBot="1" x14ac:dyDescent="0.55000000000000004">
      <c r="A9" s="1275"/>
      <c r="B9" s="1275"/>
      <c r="C9" s="771"/>
      <c r="D9" s="790"/>
      <c r="E9" s="14"/>
      <c r="F9" s="14"/>
      <c r="G9" s="12" t="s">
        <v>46</v>
      </c>
    </row>
    <row r="10" spans="1:11" ht="22.5" thickTop="1" x14ac:dyDescent="0.5">
      <c r="A10" s="1288" t="s">
        <v>0</v>
      </c>
      <c r="B10" s="1304" t="s">
        <v>1</v>
      </c>
      <c r="C10" s="1305"/>
      <c r="D10" s="1306"/>
      <c r="E10" s="1304" t="s">
        <v>14</v>
      </c>
      <c r="F10" s="1312"/>
      <c r="G10" s="1288" t="s">
        <v>6</v>
      </c>
    </row>
    <row r="11" spans="1:11" x14ac:dyDescent="0.5">
      <c r="A11" s="1289"/>
      <c r="B11" s="1307"/>
      <c r="C11" s="1308"/>
      <c r="D11" s="1309"/>
      <c r="E11" s="1313"/>
      <c r="F11" s="1314"/>
      <c r="G11" s="1289" t="s">
        <v>23</v>
      </c>
    </row>
    <row r="12" spans="1:11" x14ac:dyDescent="0.5">
      <c r="A12" s="5">
        <v>1</v>
      </c>
      <c r="B12" s="1322" t="str">
        <f>C4</f>
        <v>ปรับปรุงระบบประปาหมู่บ้าน (โดยการวางท่อเมนจ่ายน้ำ)</v>
      </c>
      <c r="C12" s="1323"/>
      <c r="D12" s="1324"/>
      <c r="E12" s="1325">
        <f>'ปร.5(ก)'!F22</f>
        <v>650548.13477400003</v>
      </c>
      <c r="F12" s="1326"/>
      <c r="G12" s="32" t="s">
        <v>55</v>
      </c>
    </row>
    <row r="13" spans="1:11" x14ac:dyDescent="0.5">
      <c r="A13" s="1"/>
      <c r="B13" s="1292"/>
      <c r="C13" s="1293"/>
      <c r="D13" s="1294"/>
      <c r="E13" s="1315"/>
      <c r="F13" s="1316"/>
      <c r="G13" s="33" t="s">
        <v>56</v>
      </c>
      <c r="J13" s="831"/>
    </row>
    <row r="14" spans="1:11" x14ac:dyDescent="0.5">
      <c r="A14" s="1"/>
      <c r="B14" s="1292"/>
      <c r="C14" s="1293"/>
      <c r="D14" s="1294"/>
      <c r="E14" s="1315"/>
      <c r="F14" s="1316"/>
      <c r="G14" s="33" t="s">
        <v>103</v>
      </c>
      <c r="J14" s="832"/>
    </row>
    <row r="15" spans="1:11" x14ac:dyDescent="0.5">
      <c r="A15" s="1"/>
      <c r="B15" s="1292"/>
      <c r="C15" s="1293"/>
      <c r="D15" s="1294"/>
      <c r="E15" s="1317"/>
      <c r="F15" s="1318"/>
      <c r="G15" s="1"/>
      <c r="J15" s="925"/>
      <c r="K15" s="925" t="s">
        <v>2925</v>
      </c>
    </row>
    <row r="16" spans="1:11" ht="22.5" thickBot="1" x14ac:dyDescent="0.55000000000000004">
      <c r="A16" s="18"/>
      <c r="B16" s="1319"/>
      <c r="C16" s="1320"/>
      <c r="D16" s="1321"/>
      <c r="E16" s="1319"/>
      <c r="F16" s="1320"/>
      <c r="G16" s="18"/>
      <c r="H16" s="9"/>
      <c r="J16" s="1285">
        <v>648000</v>
      </c>
      <c r="K16" s="1286"/>
    </row>
    <row r="17" spans="1:11" ht="22.5" thickTop="1" x14ac:dyDescent="0.5">
      <c r="A17" s="788" t="s">
        <v>52</v>
      </c>
      <c r="B17" s="1327" t="s">
        <v>53</v>
      </c>
      <c r="C17" s="1328"/>
      <c r="D17" s="1329"/>
      <c r="E17" s="1310">
        <f>E12</f>
        <v>650548.13477400003</v>
      </c>
      <c r="F17" s="1311"/>
      <c r="G17" s="4" t="s">
        <v>8</v>
      </c>
      <c r="J17" s="1281">
        <f>J16-E17</f>
        <v>-2548.1347740000347</v>
      </c>
      <c r="K17" s="1282"/>
    </row>
    <row r="18" spans="1:11" ht="22.5" hidden="1" thickBot="1" x14ac:dyDescent="0.55000000000000004">
      <c r="A18" s="788"/>
      <c r="B18" s="923"/>
      <c r="C18" s="1297" t="s">
        <v>2902</v>
      </c>
      <c r="D18" s="1298"/>
      <c r="E18" s="1295">
        <f>FLOOR((E17),1000)</f>
        <v>650000</v>
      </c>
      <c r="F18" s="1296"/>
      <c r="G18" s="4" t="s">
        <v>8</v>
      </c>
      <c r="H18" s="841"/>
      <c r="J18" s="831" t="s">
        <v>2737</v>
      </c>
    </row>
    <row r="19" spans="1:11" x14ac:dyDescent="0.5">
      <c r="A19" s="788"/>
      <c r="B19" s="921" t="s">
        <v>9</v>
      </c>
      <c r="C19" s="1283" t="str">
        <f>"(" &amp;BAHTTEXT(E17)&amp; ")"</f>
        <v>(หกแสนห้าหมื่นห้าร้อยสี่สิบแปดบาทสิบสามสตางค์)</v>
      </c>
      <c r="D19" s="1283"/>
      <c r="E19" s="1283"/>
      <c r="F19" s="1283"/>
      <c r="G19" s="1284"/>
      <c r="H19" s="984"/>
      <c r="J19" s="831"/>
    </row>
    <row r="20" spans="1:11" x14ac:dyDescent="0.5">
      <c r="A20" s="789"/>
      <c r="B20" s="985"/>
      <c r="C20" s="1299"/>
      <c r="D20" s="1299"/>
      <c r="E20" s="1299"/>
      <c r="F20" s="1299"/>
      <c r="G20" s="1300"/>
      <c r="J20" s="832"/>
    </row>
    <row r="21" spans="1:11" x14ac:dyDescent="0.5">
      <c r="A21" s="920"/>
      <c r="B21" s="921"/>
      <c r="C21" s="922"/>
      <c r="D21" s="922"/>
      <c r="E21" s="922"/>
      <c r="F21" s="922"/>
      <c r="G21" s="922"/>
      <c r="H21" s="841"/>
      <c r="J21" s="832"/>
    </row>
    <row r="22" spans="1:11" x14ac:dyDescent="0.5">
      <c r="A22" s="35"/>
    </row>
    <row r="23" spans="1:11" x14ac:dyDescent="0.5">
      <c r="A23" s="1301"/>
      <c r="B23" s="1301"/>
      <c r="C23" s="7" t="s">
        <v>17</v>
      </c>
      <c r="F23" s="17" t="s">
        <v>37</v>
      </c>
    </row>
    <row r="24" spans="1:11" x14ac:dyDescent="0.5">
      <c r="D24" s="1203" t="s">
        <v>2920</v>
      </c>
      <c r="E24" s="1203"/>
      <c r="F24" s="999" t="s">
        <v>20</v>
      </c>
      <c r="G24" s="17"/>
    </row>
    <row r="25" spans="1:11" x14ac:dyDescent="0.5">
      <c r="D25" s="1203"/>
      <c r="E25" s="1203"/>
    </row>
    <row r="26" spans="1:11" x14ac:dyDescent="0.5">
      <c r="A26" s="1203"/>
      <c r="B26" s="1203"/>
      <c r="C26" s="7" t="s">
        <v>17</v>
      </c>
      <c r="F26" s="17" t="s">
        <v>38</v>
      </c>
    </row>
    <row r="27" spans="1:11" x14ac:dyDescent="0.5">
      <c r="A27" s="1203"/>
      <c r="B27" s="1203"/>
      <c r="D27" s="1203" t="str">
        <f>'ปร.5(ก)'!D31:E31</f>
        <v>(นายปฏิภาณ เกษวิริยะการ)</v>
      </c>
      <c r="E27" s="1203"/>
      <c r="F27" s="17" t="str">
        <f>F43</f>
        <v>นายช่างโยธาชำนาญงาน</v>
      </c>
    </row>
    <row r="28" spans="1:11" x14ac:dyDescent="0.5">
      <c r="B28" s="7"/>
      <c r="F28" s="17"/>
    </row>
    <row r="29" spans="1:11" x14ac:dyDescent="0.5">
      <c r="B29" s="7"/>
      <c r="C29" s="7" t="s">
        <v>17</v>
      </c>
      <c r="F29" s="17" t="s">
        <v>38</v>
      </c>
    </row>
    <row r="30" spans="1:11" x14ac:dyDescent="0.5">
      <c r="B30" s="7"/>
      <c r="D30" s="1203" t="s">
        <v>2962</v>
      </c>
      <c r="E30" s="1203"/>
      <c r="F30" s="17" t="s">
        <v>2963</v>
      </c>
    </row>
    <row r="31" spans="1:11" x14ac:dyDescent="0.5">
      <c r="F31" s="17"/>
    </row>
    <row r="32" spans="1:11" x14ac:dyDescent="0.5">
      <c r="C32" s="998" t="s">
        <v>17</v>
      </c>
      <c r="D32" s="998"/>
      <c r="E32" s="998"/>
      <c r="F32" s="999" t="s">
        <v>15</v>
      </c>
      <c r="G32" s="998"/>
    </row>
    <row r="33" spans="1:7" x14ac:dyDescent="0.5">
      <c r="A33" s="1203"/>
      <c r="B33" s="1203"/>
      <c r="C33" s="998"/>
      <c r="D33" s="1203" t="s">
        <v>2921</v>
      </c>
      <c r="E33" s="1203"/>
      <c r="F33" s="999" t="s">
        <v>2922</v>
      </c>
      <c r="G33" s="998"/>
    </row>
    <row r="34" spans="1:7" x14ac:dyDescent="0.5">
      <c r="A34" s="1301"/>
      <c r="B34" s="1301"/>
      <c r="C34" s="998"/>
      <c r="D34" s="998"/>
      <c r="E34" s="998"/>
      <c r="F34" s="999"/>
      <c r="G34" s="998"/>
    </row>
    <row r="35" spans="1:7" x14ac:dyDescent="0.5">
      <c r="C35" s="998" t="s">
        <v>17</v>
      </c>
      <c r="D35" s="998"/>
      <c r="E35" s="998"/>
      <c r="F35" s="999" t="s">
        <v>16</v>
      </c>
      <c r="G35" s="998"/>
    </row>
    <row r="36" spans="1:7" s="7" customFormat="1" x14ac:dyDescent="0.5">
      <c r="B36" s="8"/>
      <c r="C36" s="998"/>
      <c r="D36" s="1203" t="s">
        <v>2923</v>
      </c>
      <c r="E36" s="1203"/>
      <c r="F36" s="999" t="s">
        <v>2924</v>
      </c>
      <c r="G36" s="998"/>
    </row>
    <row r="37" spans="1:7" s="7" customFormat="1" ht="33" customHeight="1" x14ac:dyDescent="0.5">
      <c r="A37" s="1203"/>
      <c r="B37" s="1203"/>
      <c r="C37" s="998" t="s">
        <v>2961</v>
      </c>
      <c r="D37" s="1291"/>
      <c r="E37" s="1291"/>
      <c r="F37" s="17"/>
    </row>
    <row r="38" spans="1:7" x14ac:dyDescent="0.5">
      <c r="A38" s="1203"/>
      <c r="B38" s="1203"/>
      <c r="D38" s="1203"/>
      <c r="E38" s="1203"/>
    </row>
    <row r="39" spans="1:7" x14ac:dyDescent="0.5">
      <c r="A39" s="1290" t="s">
        <v>2722</v>
      </c>
      <c r="B39" s="1290"/>
      <c r="C39" s="1290"/>
      <c r="D39" s="1290"/>
      <c r="E39" s="1290"/>
      <c r="F39" s="1290"/>
      <c r="G39" s="1290"/>
    </row>
    <row r="40" spans="1:7" x14ac:dyDescent="0.5">
      <c r="A40" s="1290" t="s">
        <v>2723</v>
      </c>
      <c r="B40" s="1290"/>
      <c r="C40" s="1290"/>
      <c r="D40" s="1290"/>
      <c r="E40" s="1290"/>
      <c r="F40" s="1290"/>
      <c r="G40" s="1290"/>
    </row>
    <row r="41" spans="1:7" x14ac:dyDescent="0.5">
      <c r="A41" s="17"/>
      <c r="B41" s="17"/>
      <c r="C41" s="17"/>
      <c r="D41" s="17"/>
      <c r="E41" s="17"/>
      <c r="F41" s="17"/>
      <c r="G41" s="17"/>
    </row>
    <row r="42" spans="1:7" x14ac:dyDescent="0.5">
      <c r="A42" s="17"/>
      <c r="B42" s="17"/>
      <c r="C42" s="916" t="s">
        <v>17</v>
      </c>
      <c r="D42" s="916"/>
      <c r="E42" s="916"/>
      <c r="F42" s="917" t="s">
        <v>54</v>
      </c>
      <c r="G42" s="916"/>
    </row>
    <row r="43" spans="1:7" x14ac:dyDescent="0.5">
      <c r="A43" s="17"/>
      <c r="B43" s="17"/>
      <c r="C43" s="916"/>
      <c r="D43" s="1203" t="s">
        <v>2916</v>
      </c>
      <c r="E43" s="1203"/>
      <c r="F43" s="917" t="s">
        <v>40</v>
      </c>
      <c r="G43" s="916"/>
    </row>
    <row r="44" spans="1:7" x14ac:dyDescent="0.5">
      <c r="B44" s="17"/>
      <c r="C44" s="916"/>
      <c r="D44" s="1203"/>
      <c r="E44" s="1203"/>
      <c r="F44" s="916"/>
      <c r="G44" s="916"/>
    </row>
    <row r="45" spans="1:7" x14ac:dyDescent="0.5">
      <c r="B45" s="17"/>
      <c r="C45" s="916" t="s">
        <v>17</v>
      </c>
      <c r="D45" s="916"/>
      <c r="E45" s="916"/>
      <c r="F45" s="917" t="s">
        <v>2397</v>
      </c>
      <c r="G45" s="916"/>
    </row>
    <row r="46" spans="1:7" x14ac:dyDescent="0.5">
      <c r="B46" s="17"/>
      <c r="C46" s="916"/>
      <c r="D46" s="1330" t="s">
        <v>2917</v>
      </c>
      <c r="E46" s="1203"/>
      <c r="F46" s="917" t="s">
        <v>2918</v>
      </c>
      <c r="G46" s="916"/>
    </row>
    <row r="47" spans="1:7" x14ac:dyDescent="0.5">
      <c r="B47" s="17"/>
      <c r="C47" s="916"/>
      <c r="D47" s="916"/>
      <c r="E47" s="916"/>
      <c r="F47" s="917"/>
      <c r="G47" s="916"/>
    </row>
    <row r="48" spans="1:7" x14ac:dyDescent="0.5">
      <c r="B48" s="17"/>
      <c r="C48" s="916" t="s">
        <v>17</v>
      </c>
      <c r="D48" s="916"/>
      <c r="E48" s="916"/>
      <c r="F48" s="917" t="s">
        <v>2919</v>
      </c>
      <c r="G48" s="916"/>
    </row>
    <row r="49" spans="1:8" x14ac:dyDescent="0.5">
      <c r="C49" s="916"/>
      <c r="D49" s="1203" t="s">
        <v>2920</v>
      </c>
      <c r="E49" s="1203"/>
      <c r="F49" s="917" t="s">
        <v>20</v>
      </c>
      <c r="G49" s="916"/>
    </row>
    <row r="50" spans="1:8" x14ac:dyDescent="0.5">
      <c r="A50" s="1203"/>
      <c r="B50" s="1203"/>
      <c r="C50" s="8"/>
      <c r="D50" s="916"/>
      <c r="E50" s="8"/>
      <c r="F50" s="916"/>
      <c r="G50" s="916"/>
    </row>
    <row r="51" spans="1:8" x14ac:dyDescent="0.5">
      <c r="A51" s="1203"/>
      <c r="B51" s="1203"/>
      <c r="C51" s="916" t="s">
        <v>17</v>
      </c>
      <c r="D51" s="916"/>
      <c r="E51" s="916"/>
      <c r="F51" s="917" t="s">
        <v>15</v>
      </c>
      <c r="G51" s="916"/>
    </row>
    <row r="52" spans="1:8" x14ac:dyDescent="0.5">
      <c r="A52" s="1203"/>
      <c r="B52" s="1203"/>
      <c r="C52" s="916"/>
      <c r="D52" s="1203" t="s">
        <v>2921</v>
      </c>
      <c r="E52" s="1203"/>
      <c r="F52" s="917" t="s">
        <v>2922</v>
      </c>
      <c r="G52" s="916"/>
    </row>
    <row r="53" spans="1:8" x14ac:dyDescent="0.5">
      <c r="B53" s="17"/>
      <c r="C53" s="916"/>
      <c r="D53" s="916"/>
      <c r="E53" s="916"/>
      <c r="F53" s="917"/>
      <c r="G53" s="916"/>
    </row>
    <row r="54" spans="1:8" x14ac:dyDescent="0.5">
      <c r="A54" s="10"/>
      <c r="B54" s="10"/>
      <c r="C54" s="916" t="s">
        <v>17</v>
      </c>
      <c r="D54" s="916"/>
      <c r="E54" s="916"/>
      <c r="F54" s="917" t="s">
        <v>16</v>
      </c>
      <c r="G54" s="916"/>
    </row>
    <row r="55" spans="1:8" x14ac:dyDescent="0.5">
      <c r="A55" s="10"/>
      <c r="B55" s="10"/>
      <c r="C55" s="916"/>
      <c r="D55" s="1203" t="s">
        <v>2923</v>
      </c>
      <c r="E55" s="1203"/>
      <c r="F55" s="917" t="s">
        <v>2924</v>
      </c>
      <c r="G55" s="916"/>
    </row>
    <row r="56" spans="1:8" x14ac:dyDescent="0.5">
      <c r="C56" s="8"/>
      <c r="D56" s="8"/>
      <c r="E56" s="8"/>
      <c r="F56" s="8"/>
      <c r="G56" s="8"/>
    </row>
    <row r="57" spans="1:8" ht="23.25" x14ac:dyDescent="0.55000000000000004">
      <c r="A57" s="800"/>
      <c r="B57" s="800"/>
      <c r="C57" s="800"/>
      <c r="D57" s="800"/>
      <c r="E57" s="8"/>
      <c r="F57" s="8"/>
      <c r="G57" s="8"/>
    </row>
    <row r="58" spans="1:8" ht="23.25" x14ac:dyDescent="0.55000000000000004">
      <c r="A58" s="800"/>
      <c r="B58" s="800"/>
      <c r="C58" s="800"/>
      <c r="D58" s="800"/>
      <c r="E58" s="8"/>
      <c r="F58" s="8"/>
      <c r="G58" s="8"/>
      <c r="H58" s="8"/>
    </row>
    <row r="59" spans="1:8" x14ac:dyDescent="0.5">
      <c r="B59" s="916"/>
      <c r="D59" s="1203"/>
      <c r="E59" s="1203"/>
    </row>
    <row r="60" spans="1:8" x14ac:dyDescent="0.5">
      <c r="A60" s="916"/>
      <c r="G60" s="17"/>
    </row>
    <row r="61" spans="1:8" x14ac:dyDescent="0.5">
      <c r="A61" s="918"/>
      <c r="G61" s="17"/>
    </row>
    <row r="64" spans="1:8" x14ac:dyDescent="0.5">
      <c r="A64" s="916"/>
    </row>
    <row r="65" spans="1:1" x14ac:dyDescent="0.5">
      <c r="A65" s="916"/>
    </row>
    <row r="66" spans="1:1" x14ac:dyDescent="0.5">
      <c r="A66" s="916"/>
    </row>
  </sheetData>
  <mergeCells count="52">
    <mergeCell ref="D59:E59"/>
    <mergeCell ref="D43:E43"/>
    <mergeCell ref="A38:B38"/>
    <mergeCell ref="D38:E38"/>
    <mergeCell ref="D46:E46"/>
    <mergeCell ref="D55:E55"/>
    <mergeCell ref="D44:E44"/>
    <mergeCell ref="D52:E52"/>
    <mergeCell ref="D49:E49"/>
    <mergeCell ref="A50:B50"/>
    <mergeCell ref="A51:B51"/>
    <mergeCell ref="A52:B52"/>
    <mergeCell ref="A40:G40"/>
    <mergeCell ref="B10:D11"/>
    <mergeCell ref="A9:B9"/>
    <mergeCell ref="E17:F17"/>
    <mergeCell ref="E10:F11"/>
    <mergeCell ref="E14:F14"/>
    <mergeCell ref="E15:F15"/>
    <mergeCell ref="E16:F16"/>
    <mergeCell ref="B15:D15"/>
    <mergeCell ref="B16:D16"/>
    <mergeCell ref="B12:D12"/>
    <mergeCell ref="B13:D13"/>
    <mergeCell ref="E12:F12"/>
    <mergeCell ref="E13:F13"/>
    <mergeCell ref="B17:D17"/>
    <mergeCell ref="J16:K16"/>
    <mergeCell ref="A1:F1"/>
    <mergeCell ref="A10:A11"/>
    <mergeCell ref="G10:G11"/>
    <mergeCell ref="A39:G39"/>
    <mergeCell ref="D37:E37"/>
    <mergeCell ref="B14:D14"/>
    <mergeCell ref="E18:F18"/>
    <mergeCell ref="C18:D18"/>
    <mergeCell ref="C20:G20"/>
    <mergeCell ref="A23:B23"/>
    <mergeCell ref="A26:B26"/>
    <mergeCell ref="A27:B27"/>
    <mergeCell ref="A34:B34"/>
    <mergeCell ref="D25:E25"/>
    <mergeCell ref="C8:E8"/>
    <mergeCell ref="D36:E36"/>
    <mergeCell ref="J17:K17"/>
    <mergeCell ref="A33:B33"/>
    <mergeCell ref="A37:B37"/>
    <mergeCell ref="D27:E27"/>
    <mergeCell ref="D24:E24"/>
    <mergeCell ref="D33:E33"/>
    <mergeCell ref="D30:E30"/>
    <mergeCell ref="C19:G19"/>
  </mergeCells>
  <pageMargins left="0.7" right="0.7" top="0.75" bottom="0.75" header="0.3" footer="0.3"/>
  <pageSetup paperSize="9" scale="90" orientation="portrait" verticalDpi="4294967293" r:id="rId1"/>
  <headerFooter>
    <oddFooter>&amp;L&amp;"TH SarabunPSK,ธรรมดา"&amp;8&amp;Z&amp;F&amp;A  หน้า&amp;P</oddFooter>
  </headerFooter>
  <rowBreaks count="1" manualBreakCount="1">
    <brk id="38" max="6" man="1"/>
  </rowBreaks>
  <colBreaks count="1" manualBreakCount="1">
    <brk id="7" max="12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36"/>
  <sheetViews>
    <sheetView view="pageBreakPreview" zoomScaleSheetLayoutView="100" workbookViewId="0">
      <selection activeCell="I15" sqref="I15"/>
    </sheetView>
  </sheetViews>
  <sheetFormatPr defaultRowHeight="21.75" x14ac:dyDescent="0.5"/>
  <cols>
    <col min="1" max="1" width="6.875" style="7" customWidth="1"/>
    <col min="2" max="2" width="26.375" style="8" customWidth="1"/>
    <col min="3" max="3" width="6.25" style="7" customWidth="1"/>
    <col min="4" max="4" width="8.125" style="7" customWidth="1"/>
    <col min="5" max="5" width="9.625" style="7" customWidth="1"/>
    <col min="6" max="6" width="13.25" style="7" customWidth="1"/>
    <col min="7" max="7" width="15.125" style="7" customWidth="1"/>
    <col min="8" max="8" width="9" style="7"/>
    <col min="9" max="16384" width="9" style="8"/>
  </cols>
  <sheetData>
    <row r="1" spans="1:7" x14ac:dyDescent="0.5">
      <c r="A1" s="1287"/>
      <c r="B1" s="1287"/>
      <c r="C1" s="1287"/>
      <c r="D1" s="1287"/>
      <c r="E1" s="1287"/>
      <c r="F1" s="1287"/>
      <c r="G1" s="16" t="s">
        <v>47</v>
      </c>
    </row>
    <row r="2" spans="1:7" ht="16.5" customHeight="1" x14ac:dyDescent="0.5">
      <c r="A2" s="1287" t="s">
        <v>48</v>
      </c>
      <c r="B2" s="1287"/>
      <c r="C2" s="1287"/>
      <c r="D2" s="1287"/>
      <c r="E2" s="1287"/>
      <c r="F2" s="1287"/>
      <c r="G2" s="1287"/>
    </row>
    <row r="3" spans="1:7" ht="16.5" customHeight="1" x14ac:dyDescent="0.5">
      <c r="A3" s="10"/>
      <c r="B3" s="10"/>
      <c r="C3" s="10"/>
      <c r="D3" s="10"/>
      <c r="E3" s="10"/>
      <c r="F3" s="10"/>
      <c r="G3" s="10"/>
    </row>
    <row r="4" spans="1:7" ht="16.5" customHeight="1" x14ac:dyDescent="0.5">
      <c r="A4" s="23" t="s">
        <v>27</v>
      </c>
      <c r="B4" s="22"/>
      <c r="C4" s="23" t="s">
        <v>28</v>
      </c>
      <c r="D4" s="23"/>
      <c r="E4" s="21"/>
      <c r="F4" s="21"/>
      <c r="G4" s="21"/>
    </row>
    <row r="5" spans="1:7" ht="16.5" customHeight="1" x14ac:dyDescent="0.5">
      <c r="A5" s="24" t="s">
        <v>25</v>
      </c>
      <c r="B5" s="25"/>
      <c r="C5" s="24" t="s">
        <v>63</v>
      </c>
      <c r="D5" s="24"/>
      <c r="E5" s="26"/>
      <c r="F5" s="26"/>
      <c r="G5" s="26"/>
    </row>
    <row r="6" spans="1:7" ht="16.5" customHeight="1" x14ac:dyDescent="0.5">
      <c r="A6" s="24" t="s">
        <v>11</v>
      </c>
      <c r="B6" s="25"/>
      <c r="C6" s="24" t="s">
        <v>63</v>
      </c>
      <c r="D6" s="24"/>
      <c r="E6" s="26"/>
      <c r="F6" s="26"/>
      <c r="G6" s="26"/>
    </row>
    <row r="7" spans="1:7" ht="16.5" customHeight="1" x14ac:dyDescent="0.5">
      <c r="A7" s="24" t="s">
        <v>29</v>
      </c>
      <c r="B7" s="25"/>
      <c r="C7" s="24"/>
      <c r="D7" s="24"/>
      <c r="E7" s="26"/>
      <c r="F7" s="26"/>
      <c r="G7" s="26"/>
    </row>
    <row r="8" spans="1:7" ht="16.5" customHeight="1" x14ac:dyDescent="0.5">
      <c r="A8" s="24" t="s">
        <v>26</v>
      </c>
      <c r="B8" s="25"/>
      <c r="C8" s="24" t="s">
        <v>41</v>
      </c>
      <c r="D8" s="24"/>
      <c r="E8" s="26"/>
      <c r="F8" s="26"/>
      <c r="G8" s="26"/>
    </row>
    <row r="9" spans="1:7" ht="16.5" customHeight="1" x14ac:dyDescent="0.5">
      <c r="A9" s="24" t="s">
        <v>44</v>
      </c>
      <c r="B9" s="25"/>
      <c r="C9" s="24"/>
      <c r="D9" s="24" t="s">
        <v>43</v>
      </c>
      <c r="E9" s="26"/>
      <c r="F9" s="26"/>
      <c r="G9" s="26"/>
    </row>
    <row r="10" spans="1:7" ht="16.5" customHeight="1" x14ac:dyDescent="0.5">
      <c r="A10" s="24" t="s">
        <v>45</v>
      </c>
      <c r="B10" s="25"/>
      <c r="C10" s="1336">
        <f>ปร.6!C8</f>
        <v>244202</v>
      </c>
      <c r="D10" s="1337"/>
      <c r="E10" s="26"/>
      <c r="F10" s="26"/>
      <c r="G10" s="26"/>
    </row>
    <row r="11" spans="1:7" ht="22.5" thickBot="1" x14ac:dyDescent="0.55000000000000004">
      <c r="A11" s="12"/>
      <c r="B11" s="13"/>
      <c r="C11" s="12"/>
      <c r="D11" s="12"/>
      <c r="E11" s="14"/>
      <c r="F11" s="14"/>
      <c r="G11" s="12" t="s">
        <v>46</v>
      </c>
    </row>
    <row r="12" spans="1:7" ht="22.5" thickTop="1" x14ac:dyDescent="0.5">
      <c r="A12" s="1288" t="s">
        <v>0</v>
      </c>
      <c r="B12" s="1288" t="s">
        <v>1</v>
      </c>
      <c r="C12" s="1304" t="s">
        <v>50</v>
      </c>
      <c r="D12" s="1312"/>
      <c r="E12" s="1251" t="s">
        <v>51</v>
      </c>
      <c r="F12" s="1288" t="s">
        <v>14</v>
      </c>
      <c r="G12" s="1288" t="s">
        <v>6</v>
      </c>
    </row>
    <row r="13" spans="1:7" x14ac:dyDescent="0.5">
      <c r="A13" s="1289"/>
      <c r="B13" s="1289"/>
      <c r="C13" s="1313"/>
      <c r="D13" s="1314"/>
      <c r="E13" s="1335" t="s">
        <v>21</v>
      </c>
      <c r="F13" s="1289" t="s">
        <v>7</v>
      </c>
      <c r="G13" s="1289" t="s">
        <v>23</v>
      </c>
    </row>
    <row r="14" spans="1:7" x14ac:dyDescent="0.5">
      <c r="A14" s="5">
        <v>1</v>
      </c>
      <c r="B14" s="6" t="s">
        <v>31</v>
      </c>
      <c r="C14" s="1331"/>
      <c r="D14" s="1332"/>
      <c r="E14" s="30">
        <v>7.0000000000000007E-2</v>
      </c>
      <c r="F14" s="15"/>
      <c r="G14" s="5"/>
    </row>
    <row r="15" spans="1:7" x14ac:dyDescent="0.5">
      <c r="A15" s="1"/>
      <c r="B15" s="2"/>
      <c r="C15" s="1315"/>
      <c r="D15" s="1316"/>
      <c r="E15" s="8"/>
      <c r="F15" s="3"/>
      <c r="G15" s="1"/>
    </row>
    <row r="16" spans="1:7" x14ac:dyDescent="0.5">
      <c r="A16" s="1"/>
      <c r="B16" s="2"/>
      <c r="C16" s="1315"/>
      <c r="D16" s="1316"/>
      <c r="E16" s="1"/>
      <c r="F16" s="3"/>
      <c r="G16" s="1"/>
    </row>
    <row r="17" spans="1:8" x14ac:dyDescent="0.5">
      <c r="A17" s="1"/>
      <c r="B17" s="2"/>
      <c r="C17" s="27"/>
      <c r="D17" s="28"/>
      <c r="E17" s="1"/>
      <c r="F17" s="3"/>
      <c r="G17" s="1"/>
    </row>
    <row r="18" spans="1:8" x14ac:dyDescent="0.5">
      <c r="A18" s="1"/>
      <c r="B18" s="2"/>
      <c r="C18" s="27"/>
      <c r="D18" s="28"/>
      <c r="E18" s="1"/>
      <c r="F18" s="3"/>
      <c r="G18" s="1"/>
    </row>
    <row r="19" spans="1:8" x14ac:dyDescent="0.5">
      <c r="A19" s="1"/>
      <c r="B19" s="2"/>
      <c r="C19" s="27"/>
      <c r="D19" s="28"/>
      <c r="E19" s="1"/>
      <c r="F19" s="3"/>
      <c r="G19" s="1"/>
    </row>
    <row r="20" spans="1:8" x14ac:dyDescent="0.5">
      <c r="A20" s="1"/>
      <c r="B20" s="2"/>
      <c r="C20" s="1315"/>
      <c r="D20" s="1316"/>
      <c r="E20" s="3"/>
      <c r="F20" s="3"/>
      <c r="G20" s="1"/>
      <c r="H20" s="9"/>
    </row>
    <row r="21" spans="1:8" x14ac:dyDescent="0.5">
      <c r="A21" s="1"/>
      <c r="B21" s="2"/>
      <c r="C21" s="1315"/>
      <c r="D21" s="1316"/>
      <c r="E21" s="3"/>
      <c r="F21" s="3"/>
      <c r="G21" s="1"/>
      <c r="H21" s="9"/>
    </row>
    <row r="22" spans="1:8" ht="22.5" thickBot="1" x14ac:dyDescent="0.55000000000000004">
      <c r="A22" s="18"/>
      <c r="B22" s="19"/>
      <c r="C22" s="1333"/>
      <c r="D22" s="1334"/>
      <c r="E22" s="18"/>
      <c r="F22" s="20"/>
      <c r="G22" s="18"/>
    </row>
    <row r="23" spans="1:8" ht="23.25" thickTop="1" thickBot="1" x14ac:dyDescent="0.55000000000000004">
      <c r="D23" s="1287" t="s">
        <v>49</v>
      </c>
      <c r="E23" s="1284"/>
      <c r="F23" s="29"/>
      <c r="G23" s="10" t="s">
        <v>8</v>
      </c>
    </row>
    <row r="24" spans="1:8" ht="22.5" thickTop="1" x14ac:dyDescent="0.5">
      <c r="E24" s="10"/>
      <c r="F24" s="11"/>
    </row>
    <row r="26" spans="1:8" x14ac:dyDescent="0.5">
      <c r="C26" s="7" t="s">
        <v>17</v>
      </c>
      <c r="F26" s="17" t="s">
        <v>37</v>
      </c>
    </row>
    <row r="27" spans="1:8" x14ac:dyDescent="0.5">
      <c r="D27" s="1203" t="s">
        <v>19</v>
      </c>
      <c r="E27" s="1203"/>
    </row>
    <row r="28" spans="1:8" x14ac:dyDescent="0.5">
      <c r="D28" s="1203" t="s">
        <v>20</v>
      </c>
      <c r="E28" s="1203"/>
    </row>
    <row r="30" spans="1:8" x14ac:dyDescent="0.5">
      <c r="C30" s="7" t="s">
        <v>17</v>
      </c>
      <c r="F30" s="17" t="s">
        <v>38</v>
      </c>
    </row>
    <row r="31" spans="1:8" x14ac:dyDescent="0.5">
      <c r="D31" s="1203" t="s">
        <v>18</v>
      </c>
      <c r="E31" s="1203"/>
    </row>
    <row r="32" spans="1:8" x14ac:dyDescent="0.5">
      <c r="C32" s="8" t="s">
        <v>39</v>
      </c>
      <c r="E32" s="8"/>
    </row>
    <row r="34" spans="3:6" x14ac:dyDescent="0.5">
      <c r="C34" s="7" t="s">
        <v>17</v>
      </c>
      <c r="F34" s="17" t="s">
        <v>38</v>
      </c>
    </row>
    <row r="35" spans="3:6" x14ac:dyDescent="0.5">
      <c r="D35" s="1203" t="s">
        <v>22</v>
      </c>
      <c r="E35" s="1203"/>
    </row>
    <row r="36" spans="3:6" x14ac:dyDescent="0.5">
      <c r="D36" s="1203" t="s">
        <v>40</v>
      </c>
      <c r="E36" s="1203"/>
    </row>
  </sheetData>
  <mergeCells count="21">
    <mergeCell ref="A1:F1"/>
    <mergeCell ref="A2:G2"/>
    <mergeCell ref="A12:A13"/>
    <mergeCell ref="B12:B13"/>
    <mergeCell ref="C12:D13"/>
    <mergeCell ref="E12:E13"/>
    <mergeCell ref="F12:F13"/>
    <mergeCell ref="G12:G13"/>
    <mergeCell ref="C10:D10"/>
    <mergeCell ref="D23:E23"/>
    <mergeCell ref="C14:D14"/>
    <mergeCell ref="C15:D15"/>
    <mergeCell ref="C16:D16"/>
    <mergeCell ref="C20:D20"/>
    <mergeCell ref="C21:D21"/>
    <mergeCell ref="C22:D22"/>
    <mergeCell ref="D31:E31"/>
    <mergeCell ref="D35:E35"/>
    <mergeCell ref="D36:E36"/>
    <mergeCell ref="D27:E27"/>
    <mergeCell ref="D28:E28"/>
  </mergeCells>
  <pageMargins left="0.59055118110236227" right="0.23622047244094491" top="0.78740157480314965" bottom="0.78740157480314965" header="0.31496062992125984" footer="0.31496062992125984"/>
  <pageSetup paperSize="9" orientation="portrait" horizontalDpi="4294967293" verticalDpi="4294967293" r:id="rId1"/>
  <headerFooter>
    <oddFooter>&amp;L&amp;"TH SarabunPSK,ธรรมดา"&amp;8&amp;Z&amp;F&amp;A  หน้า&amp;P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zoomScale="115" zoomScalePageLayoutView="115" workbookViewId="0">
      <selection activeCell="H12" sqref="H12"/>
    </sheetView>
  </sheetViews>
  <sheetFormatPr defaultRowHeight="23.25" x14ac:dyDescent="0.5"/>
  <cols>
    <col min="1" max="1" width="12.25" style="722" customWidth="1"/>
    <col min="2" max="2" width="12.375" style="722" customWidth="1"/>
    <col min="3" max="4" width="14.875" style="722" customWidth="1"/>
    <col min="5" max="5" width="12.875" style="722" customWidth="1"/>
    <col min="6" max="6" width="15.625" style="722" customWidth="1"/>
    <col min="7" max="256" width="9" style="722"/>
    <col min="257" max="257" width="12.25" style="722" customWidth="1"/>
    <col min="258" max="258" width="12.375" style="722" customWidth="1"/>
    <col min="259" max="259" width="13.625" style="722" customWidth="1"/>
    <col min="260" max="260" width="14.875" style="722" customWidth="1"/>
    <col min="261" max="261" width="12.875" style="722" customWidth="1"/>
    <col min="262" max="262" width="15.625" style="722" customWidth="1"/>
    <col min="263" max="512" width="9" style="722"/>
    <col min="513" max="513" width="12.25" style="722" customWidth="1"/>
    <col min="514" max="514" width="12.375" style="722" customWidth="1"/>
    <col min="515" max="515" width="13.625" style="722" customWidth="1"/>
    <col min="516" max="516" width="14.875" style="722" customWidth="1"/>
    <col min="517" max="517" width="12.875" style="722" customWidth="1"/>
    <col min="518" max="518" width="15.625" style="722" customWidth="1"/>
    <col min="519" max="768" width="9" style="722"/>
    <col min="769" max="769" width="12.25" style="722" customWidth="1"/>
    <col min="770" max="770" width="12.375" style="722" customWidth="1"/>
    <col min="771" max="771" width="13.625" style="722" customWidth="1"/>
    <col min="772" max="772" width="14.875" style="722" customWidth="1"/>
    <col min="773" max="773" width="12.875" style="722" customWidth="1"/>
    <col min="774" max="774" width="15.625" style="722" customWidth="1"/>
    <col min="775" max="1024" width="9" style="722"/>
    <col min="1025" max="1025" width="12.25" style="722" customWidth="1"/>
    <col min="1026" max="1026" width="12.375" style="722" customWidth="1"/>
    <col min="1027" max="1027" width="13.625" style="722" customWidth="1"/>
    <col min="1028" max="1028" width="14.875" style="722" customWidth="1"/>
    <col min="1029" max="1029" width="12.875" style="722" customWidth="1"/>
    <col min="1030" max="1030" width="15.625" style="722" customWidth="1"/>
    <col min="1031" max="1280" width="9" style="722"/>
    <col min="1281" max="1281" width="12.25" style="722" customWidth="1"/>
    <col min="1282" max="1282" width="12.375" style="722" customWidth="1"/>
    <col min="1283" max="1283" width="13.625" style="722" customWidth="1"/>
    <col min="1284" max="1284" width="14.875" style="722" customWidth="1"/>
    <col min="1285" max="1285" width="12.875" style="722" customWidth="1"/>
    <col min="1286" max="1286" width="15.625" style="722" customWidth="1"/>
    <col min="1287" max="1536" width="9" style="722"/>
    <col min="1537" max="1537" width="12.25" style="722" customWidth="1"/>
    <col min="1538" max="1538" width="12.375" style="722" customWidth="1"/>
    <col min="1539" max="1539" width="13.625" style="722" customWidth="1"/>
    <col min="1540" max="1540" width="14.875" style="722" customWidth="1"/>
    <col min="1541" max="1541" width="12.875" style="722" customWidth="1"/>
    <col min="1542" max="1542" width="15.625" style="722" customWidth="1"/>
    <col min="1543" max="1792" width="9" style="722"/>
    <col min="1793" max="1793" width="12.25" style="722" customWidth="1"/>
    <col min="1794" max="1794" width="12.375" style="722" customWidth="1"/>
    <col min="1795" max="1795" width="13.625" style="722" customWidth="1"/>
    <col min="1796" max="1796" width="14.875" style="722" customWidth="1"/>
    <col min="1797" max="1797" width="12.875" style="722" customWidth="1"/>
    <col min="1798" max="1798" width="15.625" style="722" customWidth="1"/>
    <col min="1799" max="2048" width="9" style="722"/>
    <col min="2049" max="2049" width="12.25" style="722" customWidth="1"/>
    <col min="2050" max="2050" width="12.375" style="722" customWidth="1"/>
    <col min="2051" max="2051" width="13.625" style="722" customWidth="1"/>
    <col min="2052" max="2052" width="14.875" style="722" customWidth="1"/>
    <col min="2053" max="2053" width="12.875" style="722" customWidth="1"/>
    <col min="2054" max="2054" width="15.625" style="722" customWidth="1"/>
    <col min="2055" max="2304" width="9" style="722"/>
    <col min="2305" max="2305" width="12.25" style="722" customWidth="1"/>
    <col min="2306" max="2306" width="12.375" style="722" customWidth="1"/>
    <col min="2307" max="2307" width="13.625" style="722" customWidth="1"/>
    <col min="2308" max="2308" width="14.875" style="722" customWidth="1"/>
    <col min="2309" max="2309" width="12.875" style="722" customWidth="1"/>
    <col min="2310" max="2310" width="15.625" style="722" customWidth="1"/>
    <col min="2311" max="2560" width="9" style="722"/>
    <col min="2561" max="2561" width="12.25" style="722" customWidth="1"/>
    <col min="2562" max="2562" width="12.375" style="722" customWidth="1"/>
    <col min="2563" max="2563" width="13.625" style="722" customWidth="1"/>
    <col min="2564" max="2564" width="14.875" style="722" customWidth="1"/>
    <col min="2565" max="2565" width="12.875" style="722" customWidth="1"/>
    <col min="2566" max="2566" width="15.625" style="722" customWidth="1"/>
    <col min="2567" max="2816" width="9" style="722"/>
    <col min="2817" max="2817" width="12.25" style="722" customWidth="1"/>
    <col min="2818" max="2818" width="12.375" style="722" customWidth="1"/>
    <col min="2819" max="2819" width="13.625" style="722" customWidth="1"/>
    <col min="2820" max="2820" width="14.875" style="722" customWidth="1"/>
    <col min="2821" max="2821" width="12.875" style="722" customWidth="1"/>
    <col min="2822" max="2822" width="15.625" style="722" customWidth="1"/>
    <col min="2823" max="3072" width="9" style="722"/>
    <col min="3073" max="3073" width="12.25" style="722" customWidth="1"/>
    <col min="3074" max="3074" width="12.375" style="722" customWidth="1"/>
    <col min="3075" max="3075" width="13.625" style="722" customWidth="1"/>
    <col min="3076" max="3076" width="14.875" style="722" customWidth="1"/>
    <col min="3077" max="3077" width="12.875" style="722" customWidth="1"/>
    <col min="3078" max="3078" width="15.625" style="722" customWidth="1"/>
    <col min="3079" max="3328" width="9" style="722"/>
    <col min="3329" max="3329" width="12.25" style="722" customWidth="1"/>
    <col min="3330" max="3330" width="12.375" style="722" customWidth="1"/>
    <col min="3331" max="3331" width="13.625" style="722" customWidth="1"/>
    <col min="3332" max="3332" width="14.875" style="722" customWidth="1"/>
    <col min="3333" max="3333" width="12.875" style="722" customWidth="1"/>
    <col min="3334" max="3334" width="15.625" style="722" customWidth="1"/>
    <col min="3335" max="3584" width="9" style="722"/>
    <col min="3585" max="3585" width="12.25" style="722" customWidth="1"/>
    <col min="3586" max="3586" width="12.375" style="722" customWidth="1"/>
    <col min="3587" max="3587" width="13.625" style="722" customWidth="1"/>
    <col min="3588" max="3588" width="14.875" style="722" customWidth="1"/>
    <col min="3589" max="3589" width="12.875" style="722" customWidth="1"/>
    <col min="3590" max="3590" width="15.625" style="722" customWidth="1"/>
    <col min="3591" max="3840" width="9" style="722"/>
    <col min="3841" max="3841" width="12.25" style="722" customWidth="1"/>
    <col min="3842" max="3842" width="12.375" style="722" customWidth="1"/>
    <col min="3843" max="3843" width="13.625" style="722" customWidth="1"/>
    <col min="3844" max="3844" width="14.875" style="722" customWidth="1"/>
    <col min="3845" max="3845" width="12.875" style="722" customWidth="1"/>
    <col min="3846" max="3846" width="15.625" style="722" customWidth="1"/>
    <col min="3847" max="4096" width="9" style="722"/>
    <col min="4097" max="4097" width="12.25" style="722" customWidth="1"/>
    <col min="4098" max="4098" width="12.375" style="722" customWidth="1"/>
    <col min="4099" max="4099" width="13.625" style="722" customWidth="1"/>
    <col min="4100" max="4100" width="14.875" style="722" customWidth="1"/>
    <col min="4101" max="4101" width="12.875" style="722" customWidth="1"/>
    <col min="4102" max="4102" width="15.625" style="722" customWidth="1"/>
    <col min="4103" max="4352" width="9" style="722"/>
    <col min="4353" max="4353" width="12.25" style="722" customWidth="1"/>
    <col min="4354" max="4354" width="12.375" style="722" customWidth="1"/>
    <col min="4355" max="4355" width="13.625" style="722" customWidth="1"/>
    <col min="4356" max="4356" width="14.875" style="722" customWidth="1"/>
    <col min="4357" max="4357" width="12.875" style="722" customWidth="1"/>
    <col min="4358" max="4358" width="15.625" style="722" customWidth="1"/>
    <col min="4359" max="4608" width="9" style="722"/>
    <col min="4609" max="4609" width="12.25" style="722" customWidth="1"/>
    <col min="4610" max="4610" width="12.375" style="722" customWidth="1"/>
    <col min="4611" max="4611" width="13.625" style="722" customWidth="1"/>
    <col min="4612" max="4612" width="14.875" style="722" customWidth="1"/>
    <col min="4613" max="4613" width="12.875" style="722" customWidth="1"/>
    <col min="4614" max="4614" width="15.625" style="722" customWidth="1"/>
    <col min="4615" max="4864" width="9" style="722"/>
    <col min="4865" max="4865" width="12.25" style="722" customWidth="1"/>
    <col min="4866" max="4866" width="12.375" style="722" customWidth="1"/>
    <col min="4867" max="4867" width="13.625" style="722" customWidth="1"/>
    <col min="4868" max="4868" width="14.875" style="722" customWidth="1"/>
    <col min="4869" max="4869" width="12.875" style="722" customWidth="1"/>
    <col min="4870" max="4870" width="15.625" style="722" customWidth="1"/>
    <col min="4871" max="5120" width="9" style="722"/>
    <col min="5121" max="5121" width="12.25" style="722" customWidth="1"/>
    <col min="5122" max="5122" width="12.375" style="722" customWidth="1"/>
    <col min="5123" max="5123" width="13.625" style="722" customWidth="1"/>
    <col min="5124" max="5124" width="14.875" style="722" customWidth="1"/>
    <col min="5125" max="5125" width="12.875" style="722" customWidth="1"/>
    <col min="5126" max="5126" width="15.625" style="722" customWidth="1"/>
    <col min="5127" max="5376" width="9" style="722"/>
    <col min="5377" max="5377" width="12.25" style="722" customWidth="1"/>
    <col min="5378" max="5378" width="12.375" style="722" customWidth="1"/>
    <col min="5379" max="5379" width="13.625" style="722" customWidth="1"/>
    <col min="5380" max="5380" width="14.875" style="722" customWidth="1"/>
    <col min="5381" max="5381" width="12.875" style="722" customWidth="1"/>
    <col min="5382" max="5382" width="15.625" style="722" customWidth="1"/>
    <col min="5383" max="5632" width="9" style="722"/>
    <col min="5633" max="5633" width="12.25" style="722" customWidth="1"/>
    <col min="5634" max="5634" width="12.375" style="722" customWidth="1"/>
    <col min="5635" max="5635" width="13.625" style="722" customWidth="1"/>
    <col min="5636" max="5636" width="14.875" style="722" customWidth="1"/>
    <col min="5637" max="5637" width="12.875" style="722" customWidth="1"/>
    <col min="5638" max="5638" width="15.625" style="722" customWidth="1"/>
    <col min="5639" max="5888" width="9" style="722"/>
    <col min="5889" max="5889" width="12.25" style="722" customWidth="1"/>
    <col min="5890" max="5890" width="12.375" style="722" customWidth="1"/>
    <col min="5891" max="5891" width="13.625" style="722" customWidth="1"/>
    <col min="5892" max="5892" width="14.875" style="722" customWidth="1"/>
    <col min="5893" max="5893" width="12.875" style="722" customWidth="1"/>
    <col min="5894" max="5894" width="15.625" style="722" customWidth="1"/>
    <col min="5895" max="6144" width="9" style="722"/>
    <col min="6145" max="6145" width="12.25" style="722" customWidth="1"/>
    <col min="6146" max="6146" width="12.375" style="722" customWidth="1"/>
    <col min="6147" max="6147" width="13.625" style="722" customWidth="1"/>
    <col min="6148" max="6148" width="14.875" style="722" customWidth="1"/>
    <col min="6149" max="6149" width="12.875" style="722" customWidth="1"/>
    <col min="6150" max="6150" width="15.625" style="722" customWidth="1"/>
    <col min="6151" max="6400" width="9" style="722"/>
    <col min="6401" max="6401" width="12.25" style="722" customWidth="1"/>
    <col min="6402" max="6402" width="12.375" style="722" customWidth="1"/>
    <col min="6403" max="6403" width="13.625" style="722" customWidth="1"/>
    <col min="6404" max="6404" width="14.875" style="722" customWidth="1"/>
    <col min="6405" max="6405" width="12.875" style="722" customWidth="1"/>
    <col min="6406" max="6406" width="15.625" style="722" customWidth="1"/>
    <col min="6407" max="6656" width="9" style="722"/>
    <col min="6657" max="6657" width="12.25" style="722" customWidth="1"/>
    <col min="6658" max="6658" width="12.375" style="722" customWidth="1"/>
    <col min="6659" max="6659" width="13.625" style="722" customWidth="1"/>
    <col min="6660" max="6660" width="14.875" style="722" customWidth="1"/>
    <col min="6661" max="6661" width="12.875" style="722" customWidth="1"/>
    <col min="6662" max="6662" width="15.625" style="722" customWidth="1"/>
    <col min="6663" max="6912" width="9" style="722"/>
    <col min="6913" max="6913" width="12.25" style="722" customWidth="1"/>
    <col min="6914" max="6914" width="12.375" style="722" customWidth="1"/>
    <col min="6915" max="6915" width="13.625" style="722" customWidth="1"/>
    <col min="6916" max="6916" width="14.875" style="722" customWidth="1"/>
    <col min="6917" max="6917" width="12.875" style="722" customWidth="1"/>
    <col min="6918" max="6918" width="15.625" style="722" customWidth="1"/>
    <col min="6919" max="7168" width="9" style="722"/>
    <col min="7169" max="7169" width="12.25" style="722" customWidth="1"/>
    <col min="7170" max="7170" width="12.375" style="722" customWidth="1"/>
    <col min="7171" max="7171" width="13.625" style="722" customWidth="1"/>
    <col min="7172" max="7172" width="14.875" style="722" customWidth="1"/>
    <col min="7173" max="7173" width="12.875" style="722" customWidth="1"/>
    <col min="7174" max="7174" width="15.625" style="722" customWidth="1"/>
    <col min="7175" max="7424" width="9" style="722"/>
    <col min="7425" max="7425" width="12.25" style="722" customWidth="1"/>
    <col min="7426" max="7426" width="12.375" style="722" customWidth="1"/>
    <col min="7427" max="7427" width="13.625" style="722" customWidth="1"/>
    <col min="7428" max="7428" width="14.875" style="722" customWidth="1"/>
    <col min="7429" max="7429" width="12.875" style="722" customWidth="1"/>
    <col min="7430" max="7430" width="15.625" style="722" customWidth="1"/>
    <col min="7431" max="7680" width="9" style="722"/>
    <col min="7681" max="7681" width="12.25" style="722" customWidth="1"/>
    <col min="7682" max="7682" width="12.375" style="722" customWidth="1"/>
    <col min="7683" max="7683" width="13.625" style="722" customWidth="1"/>
    <col min="7684" max="7684" width="14.875" style="722" customWidth="1"/>
    <col min="7685" max="7685" width="12.875" style="722" customWidth="1"/>
    <col min="7686" max="7686" width="15.625" style="722" customWidth="1"/>
    <col min="7687" max="7936" width="9" style="722"/>
    <col min="7937" max="7937" width="12.25" style="722" customWidth="1"/>
    <col min="7938" max="7938" width="12.375" style="722" customWidth="1"/>
    <col min="7939" max="7939" width="13.625" style="722" customWidth="1"/>
    <col min="7940" max="7940" width="14.875" style="722" customWidth="1"/>
    <col min="7941" max="7941" width="12.875" style="722" customWidth="1"/>
    <col min="7942" max="7942" width="15.625" style="722" customWidth="1"/>
    <col min="7943" max="8192" width="9" style="722"/>
    <col min="8193" max="8193" width="12.25" style="722" customWidth="1"/>
    <col min="8194" max="8194" width="12.375" style="722" customWidth="1"/>
    <col min="8195" max="8195" width="13.625" style="722" customWidth="1"/>
    <col min="8196" max="8196" width="14.875" style="722" customWidth="1"/>
    <col min="8197" max="8197" width="12.875" style="722" customWidth="1"/>
    <col min="8198" max="8198" width="15.625" style="722" customWidth="1"/>
    <col min="8199" max="8448" width="9" style="722"/>
    <col min="8449" max="8449" width="12.25" style="722" customWidth="1"/>
    <col min="8450" max="8450" width="12.375" style="722" customWidth="1"/>
    <col min="8451" max="8451" width="13.625" style="722" customWidth="1"/>
    <col min="8452" max="8452" width="14.875" style="722" customWidth="1"/>
    <col min="8453" max="8453" width="12.875" style="722" customWidth="1"/>
    <col min="8454" max="8454" width="15.625" style="722" customWidth="1"/>
    <col min="8455" max="8704" width="9" style="722"/>
    <col min="8705" max="8705" width="12.25" style="722" customWidth="1"/>
    <col min="8706" max="8706" width="12.375" style="722" customWidth="1"/>
    <col min="8707" max="8707" width="13.625" style="722" customWidth="1"/>
    <col min="8708" max="8708" width="14.875" style="722" customWidth="1"/>
    <col min="8709" max="8709" width="12.875" style="722" customWidth="1"/>
    <col min="8710" max="8710" width="15.625" style="722" customWidth="1"/>
    <col min="8711" max="8960" width="9" style="722"/>
    <col min="8961" max="8961" width="12.25" style="722" customWidth="1"/>
    <col min="8962" max="8962" width="12.375" style="722" customWidth="1"/>
    <col min="8963" max="8963" width="13.625" style="722" customWidth="1"/>
    <col min="8964" max="8964" width="14.875" style="722" customWidth="1"/>
    <col min="8965" max="8965" width="12.875" style="722" customWidth="1"/>
    <col min="8966" max="8966" width="15.625" style="722" customWidth="1"/>
    <col min="8967" max="9216" width="9" style="722"/>
    <col min="9217" max="9217" width="12.25" style="722" customWidth="1"/>
    <col min="9218" max="9218" width="12.375" style="722" customWidth="1"/>
    <col min="9219" max="9219" width="13.625" style="722" customWidth="1"/>
    <col min="9220" max="9220" width="14.875" style="722" customWidth="1"/>
    <col min="9221" max="9221" width="12.875" style="722" customWidth="1"/>
    <col min="9222" max="9222" width="15.625" style="722" customWidth="1"/>
    <col min="9223" max="9472" width="9" style="722"/>
    <col min="9473" max="9473" width="12.25" style="722" customWidth="1"/>
    <col min="9474" max="9474" width="12.375" style="722" customWidth="1"/>
    <col min="9475" max="9475" width="13.625" style="722" customWidth="1"/>
    <col min="9476" max="9476" width="14.875" style="722" customWidth="1"/>
    <col min="9477" max="9477" width="12.875" style="722" customWidth="1"/>
    <col min="9478" max="9478" width="15.625" style="722" customWidth="1"/>
    <col min="9479" max="9728" width="9" style="722"/>
    <col min="9729" max="9729" width="12.25" style="722" customWidth="1"/>
    <col min="9730" max="9730" width="12.375" style="722" customWidth="1"/>
    <col min="9731" max="9731" width="13.625" style="722" customWidth="1"/>
    <col min="9732" max="9732" width="14.875" style="722" customWidth="1"/>
    <col min="9733" max="9733" width="12.875" style="722" customWidth="1"/>
    <col min="9734" max="9734" width="15.625" style="722" customWidth="1"/>
    <col min="9735" max="9984" width="9" style="722"/>
    <col min="9985" max="9985" width="12.25" style="722" customWidth="1"/>
    <col min="9986" max="9986" width="12.375" style="722" customWidth="1"/>
    <col min="9987" max="9987" width="13.625" style="722" customWidth="1"/>
    <col min="9988" max="9988" width="14.875" style="722" customWidth="1"/>
    <col min="9989" max="9989" width="12.875" style="722" customWidth="1"/>
    <col min="9990" max="9990" width="15.625" style="722" customWidth="1"/>
    <col min="9991" max="10240" width="9" style="722"/>
    <col min="10241" max="10241" width="12.25" style="722" customWidth="1"/>
    <col min="10242" max="10242" width="12.375" style="722" customWidth="1"/>
    <col min="10243" max="10243" width="13.625" style="722" customWidth="1"/>
    <col min="10244" max="10244" width="14.875" style="722" customWidth="1"/>
    <col min="10245" max="10245" width="12.875" style="722" customWidth="1"/>
    <col min="10246" max="10246" width="15.625" style="722" customWidth="1"/>
    <col min="10247" max="10496" width="9" style="722"/>
    <col min="10497" max="10497" width="12.25" style="722" customWidth="1"/>
    <col min="10498" max="10498" width="12.375" style="722" customWidth="1"/>
    <col min="10499" max="10499" width="13.625" style="722" customWidth="1"/>
    <col min="10500" max="10500" width="14.875" style="722" customWidth="1"/>
    <col min="10501" max="10501" width="12.875" style="722" customWidth="1"/>
    <col min="10502" max="10502" width="15.625" style="722" customWidth="1"/>
    <col min="10503" max="10752" width="9" style="722"/>
    <col min="10753" max="10753" width="12.25" style="722" customWidth="1"/>
    <col min="10754" max="10754" width="12.375" style="722" customWidth="1"/>
    <col min="10755" max="10755" width="13.625" style="722" customWidth="1"/>
    <col min="10756" max="10756" width="14.875" style="722" customWidth="1"/>
    <col min="10757" max="10757" width="12.875" style="722" customWidth="1"/>
    <col min="10758" max="10758" width="15.625" style="722" customWidth="1"/>
    <col min="10759" max="11008" width="9" style="722"/>
    <col min="11009" max="11009" width="12.25" style="722" customWidth="1"/>
    <col min="11010" max="11010" width="12.375" style="722" customWidth="1"/>
    <col min="11011" max="11011" width="13.625" style="722" customWidth="1"/>
    <col min="11012" max="11012" width="14.875" style="722" customWidth="1"/>
    <col min="11013" max="11013" width="12.875" style="722" customWidth="1"/>
    <col min="11014" max="11014" width="15.625" style="722" customWidth="1"/>
    <col min="11015" max="11264" width="9" style="722"/>
    <col min="11265" max="11265" width="12.25" style="722" customWidth="1"/>
    <col min="11266" max="11266" width="12.375" style="722" customWidth="1"/>
    <col min="11267" max="11267" width="13.625" style="722" customWidth="1"/>
    <col min="11268" max="11268" width="14.875" style="722" customWidth="1"/>
    <col min="11269" max="11269" width="12.875" style="722" customWidth="1"/>
    <col min="11270" max="11270" width="15.625" style="722" customWidth="1"/>
    <col min="11271" max="11520" width="9" style="722"/>
    <col min="11521" max="11521" width="12.25" style="722" customWidth="1"/>
    <col min="11522" max="11522" width="12.375" style="722" customWidth="1"/>
    <col min="11523" max="11523" width="13.625" style="722" customWidth="1"/>
    <col min="11524" max="11524" width="14.875" style="722" customWidth="1"/>
    <col min="11525" max="11525" width="12.875" style="722" customWidth="1"/>
    <col min="11526" max="11526" width="15.625" style="722" customWidth="1"/>
    <col min="11527" max="11776" width="9" style="722"/>
    <col min="11777" max="11777" width="12.25" style="722" customWidth="1"/>
    <col min="11778" max="11778" width="12.375" style="722" customWidth="1"/>
    <col min="11779" max="11779" width="13.625" style="722" customWidth="1"/>
    <col min="11780" max="11780" width="14.875" style="722" customWidth="1"/>
    <col min="11781" max="11781" width="12.875" style="722" customWidth="1"/>
    <col min="11782" max="11782" width="15.625" style="722" customWidth="1"/>
    <col min="11783" max="12032" width="9" style="722"/>
    <col min="12033" max="12033" width="12.25" style="722" customWidth="1"/>
    <col min="12034" max="12034" width="12.375" style="722" customWidth="1"/>
    <col min="12035" max="12035" width="13.625" style="722" customWidth="1"/>
    <col min="12036" max="12036" width="14.875" style="722" customWidth="1"/>
    <col min="12037" max="12037" width="12.875" style="722" customWidth="1"/>
    <col min="12038" max="12038" width="15.625" style="722" customWidth="1"/>
    <col min="12039" max="12288" width="9" style="722"/>
    <col min="12289" max="12289" width="12.25" style="722" customWidth="1"/>
    <col min="12290" max="12290" width="12.375" style="722" customWidth="1"/>
    <col min="12291" max="12291" width="13.625" style="722" customWidth="1"/>
    <col min="12292" max="12292" width="14.875" style="722" customWidth="1"/>
    <col min="12293" max="12293" width="12.875" style="722" customWidth="1"/>
    <col min="12294" max="12294" width="15.625" style="722" customWidth="1"/>
    <col min="12295" max="12544" width="9" style="722"/>
    <col min="12545" max="12545" width="12.25" style="722" customWidth="1"/>
    <col min="12546" max="12546" width="12.375" style="722" customWidth="1"/>
    <col min="12547" max="12547" width="13.625" style="722" customWidth="1"/>
    <col min="12548" max="12548" width="14.875" style="722" customWidth="1"/>
    <col min="12549" max="12549" width="12.875" style="722" customWidth="1"/>
    <col min="12550" max="12550" width="15.625" style="722" customWidth="1"/>
    <col min="12551" max="12800" width="9" style="722"/>
    <col min="12801" max="12801" width="12.25" style="722" customWidth="1"/>
    <col min="12802" max="12802" width="12.375" style="722" customWidth="1"/>
    <col min="12803" max="12803" width="13.625" style="722" customWidth="1"/>
    <col min="12804" max="12804" width="14.875" style="722" customWidth="1"/>
    <col min="12805" max="12805" width="12.875" style="722" customWidth="1"/>
    <col min="12806" max="12806" width="15.625" style="722" customWidth="1"/>
    <col min="12807" max="13056" width="9" style="722"/>
    <col min="13057" max="13057" width="12.25" style="722" customWidth="1"/>
    <col min="13058" max="13058" width="12.375" style="722" customWidth="1"/>
    <col min="13059" max="13059" width="13.625" style="722" customWidth="1"/>
    <col min="13060" max="13060" width="14.875" style="722" customWidth="1"/>
    <col min="13061" max="13061" width="12.875" style="722" customWidth="1"/>
    <col min="13062" max="13062" width="15.625" style="722" customWidth="1"/>
    <col min="13063" max="13312" width="9" style="722"/>
    <col min="13313" max="13313" width="12.25" style="722" customWidth="1"/>
    <col min="13314" max="13314" width="12.375" style="722" customWidth="1"/>
    <col min="13315" max="13315" width="13.625" style="722" customWidth="1"/>
    <col min="13316" max="13316" width="14.875" style="722" customWidth="1"/>
    <col min="13317" max="13317" width="12.875" style="722" customWidth="1"/>
    <col min="13318" max="13318" width="15.625" style="722" customWidth="1"/>
    <col min="13319" max="13568" width="9" style="722"/>
    <col min="13569" max="13569" width="12.25" style="722" customWidth="1"/>
    <col min="13570" max="13570" width="12.375" style="722" customWidth="1"/>
    <col min="13571" max="13571" width="13.625" style="722" customWidth="1"/>
    <col min="13572" max="13572" width="14.875" style="722" customWidth="1"/>
    <col min="13573" max="13573" width="12.875" style="722" customWidth="1"/>
    <col min="13574" max="13574" width="15.625" style="722" customWidth="1"/>
    <col min="13575" max="13824" width="9" style="722"/>
    <col min="13825" max="13825" width="12.25" style="722" customWidth="1"/>
    <col min="13826" max="13826" width="12.375" style="722" customWidth="1"/>
    <col min="13827" max="13827" width="13.625" style="722" customWidth="1"/>
    <col min="13828" max="13828" width="14.875" style="722" customWidth="1"/>
    <col min="13829" max="13829" width="12.875" style="722" customWidth="1"/>
    <col min="13830" max="13830" width="15.625" style="722" customWidth="1"/>
    <col min="13831" max="14080" width="9" style="722"/>
    <col min="14081" max="14081" width="12.25" style="722" customWidth="1"/>
    <col min="14082" max="14082" width="12.375" style="722" customWidth="1"/>
    <col min="14083" max="14083" width="13.625" style="722" customWidth="1"/>
    <col min="14084" max="14084" width="14.875" style="722" customWidth="1"/>
    <col min="14085" max="14085" width="12.875" style="722" customWidth="1"/>
    <col min="14086" max="14086" width="15.625" style="722" customWidth="1"/>
    <col min="14087" max="14336" width="9" style="722"/>
    <col min="14337" max="14337" width="12.25" style="722" customWidth="1"/>
    <col min="14338" max="14338" width="12.375" style="722" customWidth="1"/>
    <col min="14339" max="14339" width="13.625" style="722" customWidth="1"/>
    <col min="14340" max="14340" width="14.875" style="722" customWidth="1"/>
    <col min="14341" max="14341" width="12.875" style="722" customWidth="1"/>
    <col min="14342" max="14342" width="15.625" style="722" customWidth="1"/>
    <col min="14343" max="14592" width="9" style="722"/>
    <col min="14593" max="14593" width="12.25" style="722" customWidth="1"/>
    <col min="14594" max="14594" width="12.375" style="722" customWidth="1"/>
    <col min="14595" max="14595" width="13.625" style="722" customWidth="1"/>
    <col min="14596" max="14596" width="14.875" style="722" customWidth="1"/>
    <col min="14597" max="14597" width="12.875" style="722" customWidth="1"/>
    <col min="14598" max="14598" width="15.625" style="722" customWidth="1"/>
    <col min="14599" max="14848" width="9" style="722"/>
    <col min="14849" max="14849" width="12.25" style="722" customWidth="1"/>
    <col min="14850" max="14850" width="12.375" style="722" customWidth="1"/>
    <col min="14851" max="14851" width="13.625" style="722" customWidth="1"/>
    <col min="14852" max="14852" width="14.875" style="722" customWidth="1"/>
    <col min="14853" max="14853" width="12.875" style="722" customWidth="1"/>
    <col min="14854" max="14854" width="15.625" style="722" customWidth="1"/>
    <col min="14855" max="15104" width="9" style="722"/>
    <col min="15105" max="15105" width="12.25" style="722" customWidth="1"/>
    <col min="15106" max="15106" width="12.375" style="722" customWidth="1"/>
    <col min="15107" max="15107" width="13.625" style="722" customWidth="1"/>
    <col min="15108" max="15108" width="14.875" style="722" customWidth="1"/>
    <col min="15109" max="15109" width="12.875" style="722" customWidth="1"/>
    <col min="15110" max="15110" width="15.625" style="722" customWidth="1"/>
    <col min="15111" max="15360" width="9" style="722"/>
    <col min="15361" max="15361" width="12.25" style="722" customWidth="1"/>
    <col min="15362" max="15362" width="12.375" style="722" customWidth="1"/>
    <col min="15363" max="15363" width="13.625" style="722" customWidth="1"/>
    <col min="15364" max="15364" width="14.875" style="722" customWidth="1"/>
    <col min="15365" max="15365" width="12.875" style="722" customWidth="1"/>
    <col min="15366" max="15366" width="15.625" style="722" customWidth="1"/>
    <col min="15367" max="15616" width="9" style="722"/>
    <col min="15617" max="15617" width="12.25" style="722" customWidth="1"/>
    <col min="15618" max="15618" width="12.375" style="722" customWidth="1"/>
    <col min="15619" max="15619" width="13.625" style="722" customWidth="1"/>
    <col min="15620" max="15620" width="14.875" style="722" customWidth="1"/>
    <col min="15621" max="15621" width="12.875" style="722" customWidth="1"/>
    <col min="15622" max="15622" width="15.625" style="722" customWidth="1"/>
    <col min="15623" max="15872" width="9" style="722"/>
    <col min="15873" max="15873" width="12.25" style="722" customWidth="1"/>
    <col min="15874" max="15874" width="12.375" style="722" customWidth="1"/>
    <col min="15875" max="15875" width="13.625" style="722" customWidth="1"/>
    <col min="15876" max="15876" width="14.875" style="722" customWidth="1"/>
    <col min="15877" max="15877" width="12.875" style="722" customWidth="1"/>
    <col min="15878" max="15878" width="15.625" style="722" customWidth="1"/>
    <col min="15879" max="16128" width="9" style="722"/>
    <col min="16129" max="16129" width="12.25" style="722" customWidth="1"/>
    <col min="16130" max="16130" width="12.375" style="722" customWidth="1"/>
    <col min="16131" max="16131" width="13.625" style="722" customWidth="1"/>
    <col min="16132" max="16132" width="14.875" style="722" customWidth="1"/>
    <col min="16133" max="16133" width="12.875" style="722" customWidth="1"/>
    <col min="16134" max="16134" width="15.625" style="722" customWidth="1"/>
    <col min="16135" max="16384" width="9" style="722"/>
  </cols>
  <sheetData>
    <row r="1" spans="1:6" ht="24" x14ac:dyDescent="0.55000000000000004">
      <c r="A1" s="721"/>
      <c r="B1" s="721"/>
      <c r="C1" s="721"/>
      <c r="D1" s="721"/>
      <c r="E1" s="721"/>
      <c r="F1" s="826" t="s">
        <v>2695</v>
      </c>
    </row>
    <row r="2" spans="1:6" ht="24" x14ac:dyDescent="0.55000000000000004">
      <c r="A2" s="1338" t="s">
        <v>2696</v>
      </c>
      <c r="B2" s="1338"/>
      <c r="C2" s="1338"/>
      <c r="D2" s="1338"/>
      <c r="E2" s="1338"/>
      <c r="F2" s="1338"/>
    </row>
    <row r="3" spans="1:6" ht="24" x14ac:dyDescent="0.55000000000000004">
      <c r="A3" s="723" t="s">
        <v>2697</v>
      </c>
      <c r="B3" s="724" t="str">
        <f>ปร.4!C3</f>
        <v>ปรับปรุงระบบประปาหมู่บ้าน (โดยการวางท่อเมนจ่ายน้ำ)</v>
      </c>
      <c r="C3" s="725"/>
      <c r="D3" s="724"/>
      <c r="E3" s="725"/>
      <c r="F3" s="726"/>
    </row>
    <row r="4" spans="1:6" ht="24" x14ac:dyDescent="0.55000000000000004">
      <c r="A4" s="741" t="s">
        <v>2713</v>
      </c>
      <c r="B4" s="728" t="str">
        <f>ปร.4!C4</f>
        <v>บ้านแม่คี หมู่ที่ 9 ต.ป่าซางฯ</v>
      </c>
      <c r="C4" s="721"/>
      <c r="D4" s="721"/>
      <c r="E4" s="729"/>
      <c r="F4" s="730"/>
    </row>
    <row r="5" spans="1:6" ht="24" x14ac:dyDescent="0.55000000000000004">
      <c r="A5" s="727" t="s">
        <v>2698</v>
      </c>
      <c r="B5" s="721"/>
      <c r="C5" s="731" t="s">
        <v>2699</v>
      </c>
      <c r="D5" s="721" t="s">
        <v>2700</v>
      </c>
      <c r="E5" s="721"/>
      <c r="F5" s="730"/>
    </row>
    <row r="6" spans="1:6" ht="24" x14ac:dyDescent="0.55000000000000004">
      <c r="A6" s="727" t="s">
        <v>2701</v>
      </c>
      <c r="B6" s="721"/>
      <c r="C6" s="721"/>
      <c r="D6" s="742">
        <v>135000</v>
      </c>
      <c r="E6" s="721" t="s">
        <v>8</v>
      </c>
      <c r="F6" s="730"/>
    </row>
    <row r="7" spans="1:6" ht="24" x14ac:dyDescent="0.55000000000000004">
      <c r="A7" s="727"/>
      <c r="B7" s="721"/>
      <c r="C7" s="1339" t="str">
        <f>"("&amp;BAHTTEXT(D6)&amp;")"</f>
        <v>(หนึ่งแสนสามหมื่นห้าพันบาทถ้วน)</v>
      </c>
      <c r="D7" s="1339"/>
      <c r="E7" s="1339"/>
      <c r="F7" s="1340"/>
    </row>
    <row r="8" spans="1:6" ht="24" x14ac:dyDescent="0.55000000000000004">
      <c r="A8" s="727" t="s">
        <v>2702</v>
      </c>
      <c r="B8" s="721"/>
      <c r="C8" s="721"/>
      <c r="D8" s="721"/>
      <c r="E8" s="721"/>
      <c r="F8" s="730"/>
    </row>
    <row r="9" spans="1:6" ht="24" x14ac:dyDescent="0.55000000000000004">
      <c r="A9" s="727"/>
      <c r="B9" s="732" t="s">
        <v>2753</v>
      </c>
      <c r="C9" s="721"/>
      <c r="D9" s="721"/>
      <c r="E9" s="721"/>
      <c r="F9" s="730"/>
    </row>
    <row r="10" spans="1:6" ht="24" x14ac:dyDescent="0.55000000000000004">
      <c r="A10" s="727"/>
      <c r="B10" s="732" t="s">
        <v>2754</v>
      </c>
      <c r="C10" s="721"/>
      <c r="D10" s="721"/>
      <c r="E10" s="721"/>
      <c r="F10" s="730"/>
    </row>
    <row r="11" spans="1:6" ht="24" x14ac:dyDescent="0.55000000000000004">
      <c r="A11" s="727"/>
      <c r="B11" s="732" t="s">
        <v>2755</v>
      </c>
      <c r="C11" s="721"/>
      <c r="D11" s="721"/>
      <c r="E11" s="721"/>
      <c r="F11" s="730"/>
    </row>
    <row r="12" spans="1:6" ht="24" x14ac:dyDescent="0.55000000000000004">
      <c r="A12" s="727"/>
      <c r="B12" s="732"/>
      <c r="C12" s="721"/>
      <c r="D12" s="721"/>
      <c r="E12" s="721"/>
      <c r="F12" s="730"/>
    </row>
    <row r="13" spans="1:6" ht="24" x14ac:dyDescent="0.55000000000000004">
      <c r="A13" s="727" t="s">
        <v>2703</v>
      </c>
      <c r="B13" s="721"/>
      <c r="C13" s="840"/>
      <c r="D13" s="731" t="s">
        <v>2704</v>
      </c>
      <c r="E13" s="733">
        <f>ปร.6!E17</f>
        <v>650548.13477400003</v>
      </c>
      <c r="F13" s="730" t="s">
        <v>8</v>
      </c>
    </row>
    <row r="14" spans="1:6" ht="24" x14ac:dyDescent="0.55000000000000004">
      <c r="A14" s="727"/>
      <c r="B14" s="731" t="s">
        <v>2705</v>
      </c>
      <c r="C14" s="1339" t="str">
        <f>"("&amp;BAHTTEXT(E13)&amp;")"</f>
        <v>(หกแสนห้าหมื่นห้าร้อยสี่สิบแปดบาทสิบสามสตางค์)</v>
      </c>
      <c r="D14" s="1339"/>
      <c r="E14" s="1339"/>
      <c r="F14" s="1340"/>
    </row>
    <row r="15" spans="1:6" ht="24" x14ac:dyDescent="0.55000000000000004">
      <c r="A15" s="727"/>
      <c r="B15" s="721"/>
      <c r="C15" s="731"/>
      <c r="D15" s="735"/>
      <c r="E15" s="735"/>
      <c r="F15" s="813"/>
    </row>
    <row r="16" spans="1:6" ht="24" x14ac:dyDescent="0.55000000000000004">
      <c r="A16" s="727" t="s">
        <v>2706</v>
      </c>
      <c r="B16" s="721"/>
      <c r="C16" s="721"/>
      <c r="D16" s="721"/>
      <c r="E16" s="721"/>
      <c r="F16" s="730"/>
    </row>
    <row r="17" spans="1:6" ht="24" x14ac:dyDescent="0.55000000000000004">
      <c r="A17" s="734" t="s">
        <v>2716</v>
      </c>
      <c r="B17" s="732"/>
      <c r="C17" s="732"/>
      <c r="D17" s="721"/>
      <c r="E17" s="721"/>
      <c r="F17" s="730"/>
    </row>
    <row r="18" spans="1:6" ht="24" x14ac:dyDescent="0.55000000000000004">
      <c r="A18" s="734" t="s">
        <v>2747</v>
      </c>
      <c r="B18" s="732"/>
      <c r="C18" s="732"/>
      <c r="D18" s="721"/>
      <c r="E18" s="721"/>
      <c r="F18" s="730"/>
    </row>
    <row r="19" spans="1:6" ht="24" x14ac:dyDescent="0.55000000000000004">
      <c r="A19" s="734" t="s">
        <v>2714</v>
      </c>
      <c r="B19" s="732"/>
      <c r="C19" s="732"/>
      <c r="D19" s="721"/>
      <c r="E19" s="721"/>
      <c r="F19" s="730"/>
    </row>
    <row r="20" spans="1:6" ht="24" x14ac:dyDescent="0.55000000000000004">
      <c r="A20" s="734" t="s">
        <v>2715</v>
      </c>
      <c r="B20" s="732"/>
      <c r="C20" s="732"/>
      <c r="D20" s="721"/>
      <c r="E20" s="721"/>
      <c r="F20" s="730"/>
    </row>
    <row r="21" spans="1:6" ht="24" x14ac:dyDescent="0.55000000000000004">
      <c r="A21" s="734" t="s">
        <v>2730</v>
      </c>
      <c r="B21" s="732"/>
      <c r="C21" s="732"/>
      <c r="D21" s="721"/>
      <c r="E21" s="721"/>
      <c r="F21" s="730"/>
    </row>
    <row r="22" spans="1:6" ht="24" x14ac:dyDescent="0.55000000000000004">
      <c r="A22" s="727"/>
      <c r="B22" s="721"/>
      <c r="C22" s="721"/>
      <c r="D22" s="721"/>
      <c r="E22" s="721"/>
      <c r="F22" s="730"/>
    </row>
    <row r="23" spans="1:6" ht="24" x14ac:dyDescent="0.55000000000000004">
      <c r="A23" s="727" t="s">
        <v>2707</v>
      </c>
      <c r="B23" s="721"/>
      <c r="C23" s="721"/>
      <c r="D23" s="721"/>
      <c r="E23" s="721"/>
      <c r="F23" s="730"/>
    </row>
    <row r="24" spans="1:6" ht="24" x14ac:dyDescent="0.55000000000000004">
      <c r="A24" s="727" t="s">
        <v>2748</v>
      </c>
      <c r="B24" s="721"/>
      <c r="C24" s="735" t="s">
        <v>2708</v>
      </c>
      <c r="D24" s="721" t="s">
        <v>2749</v>
      </c>
      <c r="E24" s="721" t="s">
        <v>2709</v>
      </c>
      <c r="F24" s="730"/>
    </row>
    <row r="25" spans="1:6" ht="24" x14ac:dyDescent="0.55000000000000004">
      <c r="A25" s="727" t="s">
        <v>2710</v>
      </c>
      <c r="B25" s="721"/>
      <c r="C25" s="735" t="s">
        <v>2708</v>
      </c>
      <c r="D25" s="721" t="s">
        <v>2393</v>
      </c>
      <c r="E25" s="721" t="s">
        <v>2711</v>
      </c>
      <c r="F25" s="730"/>
    </row>
    <row r="26" spans="1:6" ht="24" x14ac:dyDescent="0.55000000000000004">
      <c r="A26" s="727" t="s">
        <v>2712</v>
      </c>
      <c r="B26" s="721"/>
      <c r="C26" s="735" t="s">
        <v>2708</v>
      </c>
      <c r="D26" s="721" t="s">
        <v>2394</v>
      </c>
      <c r="E26" s="721" t="s">
        <v>2711</v>
      </c>
      <c r="F26" s="730"/>
    </row>
    <row r="27" spans="1:6" ht="24" x14ac:dyDescent="0.55000000000000004">
      <c r="A27" s="736"/>
      <c r="B27" s="729"/>
      <c r="C27" s="729"/>
      <c r="D27" s="721"/>
      <c r="E27" s="729"/>
      <c r="F27" s="737"/>
    </row>
    <row r="28" spans="1:6" x14ac:dyDescent="0.5">
      <c r="A28" s="738"/>
      <c r="B28" s="739"/>
      <c r="C28" s="739"/>
      <c r="D28" s="739"/>
      <c r="E28" s="739"/>
      <c r="F28" s="740"/>
    </row>
  </sheetData>
  <mergeCells count="3">
    <mergeCell ref="A2:F2"/>
    <mergeCell ref="C7:F7"/>
    <mergeCell ref="C14:F14"/>
  </mergeCells>
  <pageMargins left="0.7" right="0.7" top="0.75" bottom="0.75" header="0.3" footer="0.3"/>
  <pageSetup paperSize="9" scale="9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J113"/>
  <sheetViews>
    <sheetView view="pageBreakPreview" zoomScaleSheetLayoutView="100" workbookViewId="0">
      <selection activeCell="A19" sqref="A1:G19"/>
    </sheetView>
  </sheetViews>
  <sheetFormatPr defaultRowHeight="21.75" x14ac:dyDescent="0.5"/>
  <cols>
    <col min="1" max="1" width="6.875" style="7" customWidth="1"/>
    <col min="2" max="2" width="28.125" style="8" customWidth="1"/>
    <col min="3" max="3" width="7.25" style="7" customWidth="1"/>
    <col min="4" max="4" width="8.125" style="7" customWidth="1"/>
    <col min="5" max="5" width="11.625" style="7" customWidth="1"/>
    <col min="6" max="6" width="13.25" style="7" customWidth="1"/>
    <col min="7" max="7" width="15.125" style="7" customWidth="1"/>
    <col min="8" max="8" width="9" style="7"/>
    <col min="9" max="9" width="9" style="8"/>
    <col min="10" max="10" width="9.625" style="8" bestFit="1" customWidth="1"/>
    <col min="11" max="16384" width="9" style="8"/>
  </cols>
  <sheetData>
    <row r="1" spans="1:10" x14ac:dyDescent="0.5">
      <c r="A1" s="1287" t="s">
        <v>2751</v>
      </c>
      <c r="B1" s="1287"/>
      <c r="C1" s="1287"/>
      <c r="D1" s="1287"/>
      <c r="E1" s="1287"/>
      <c r="F1" s="1287"/>
      <c r="G1" s="10"/>
    </row>
    <row r="2" spans="1:10" ht="22.5" customHeight="1" x14ac:dyDescent="0.5">
      <c r="A2" s="10"/>
      <c r="B2" s="10"/>
      <c r="C2" s="10"/>
      <c r="D2" s="10"/>
      <c r="E2" s="10"/>
      <c r="G2" s="21"/>
    </row>
    <row r="3" spans="1:10" ht="22.5" customHeight="1" x14ac:dyDescent="0.5">
      <c r="A3" s="24" t="s">
        <v>25</v>
      </c>
      <c r="B3" s="25"/>
      <c r="C3" s="24" t="str">
        <f>'ปร.5(ก)'!C4</f>
        <v>ปรับปรุงระบบประปาหมู่บ้าน (โดยการวางท่อเมนจ่ายน้ำ)</v>
      </c>
      <c r="D3" s="24"/>
      <c r="E3" s="26"/>
      <c r="F3" s="26"/>
      <c r="G3" s="21"/>
    </row>
    <row r="4" spans="1:10" ht="22.5" customHeight="1" thickBot="1" x14ac:dyDescent="0.55000000000000004">
      <c r="A4" s="24" t="s">
        <v>11</v>
      </c>
      <c r="B4" s="25"/>
      <c r="C4" s="24" t="str">
        <f>'ปร.5(ก)'!C5</f>
        <v>บ้านแม่คี หมู่ที่ 9 ต.ป่าซางฯ</v>
      </c>
      <c r="D4" s="24"/>
      <c r="E4" s="26"/>
      <c r="F4" s="26"/>
      <c r="G4" s="26"/>
    </row>
    <row r="5" spans="1:10" ht="22.5" thickTop="1" x14ac:dyDescent="0.5">
      <c r="A5" s="1288" t="s">
        <v>0</v>
      </c>
      <c r="B5" s="1304" t="s">
        <v>1</v>
      </c>
      <c r="C5" s="1305"/>
      <c r="D5" s="1306"/>
      <c r="E5" s="1304" t="s">
        <v>14</v>
      </c>
      <c r="F5" s="1312"/>
      <c r="G5" s="1288" t="s">
        <v>6</v>
      </c>
    </row>
    <row r="6" spans="1:10" x14ac:dyDescent="0.5">
      <c r="A6" s="1289"/>
      <c r="B6" s="1307"/>
      <c r="C6" s="1308"/>
      <c r="D6" s="1309"/>
      <c r="E6" s="1313"/>
      <c r="F6" s="1314"/>
      <c r="G6" s="1289" t="s">
        <v>23</v>
      </c>
    </row>
    <row r="7" spans="1:10" x14ac:dyDescent="0.5">
      <c r="A7" s="5">
        <v>1</v>
      </c>
      <c r="B7" s="1322" t="str">
        <f>C3</f>
        <v>ปรับปรุงระบบประปาหมู่บ้าน (โดยการวางท่อเมนจ่ายน้ำ)</v>
      </c>
      <c r="C7" s="1323"/>
      <c r="D7" s="1324"/>
      <c r="E7" s="1325"/>
      <c r="F7" s="1326"/>
      <c r="G7" s="32"/>
    </row>
    <row r="8" spans="1:10" x14ac:dyDescent="0.5">
      <c r="A8" s="1"/>
      <c r="B8" s="1292"/>
      <c r="C8" s="1293"/>
      <c r="D8" s="1294"/>
      <c r="E8" s="1315"/>
      <c r="F8" s="1316"/>
      <c r="G8" s="33"/>
      <c r="J8" s="831"/>
    </row>
    <row r="9" spans="1:10" x14ac:dyDescent="0.5">
      <c r="A9" s="1"/>
      <c r="B9" s="1292"/>
      <c r="C9" s="1293"/>
      <c r="D9" s="1294"/>
      <c r="E9" s="1315"/>
      <c r="F9" s="1316"/>
      <c r="G9" s="33"/>
      <c r="J9" s="832"/>
    </row>
    <row r="10" spans="1:10" x14ac:dyDescent="0.5">
      <c r="A10" s="1"/>
      <c r="B10" s="1292"/>
      <c r="C10" s="1293"/>
      <c r="D10" s="1294"/>
      <c r="E10" s="1317"/>
      <c r="F10" s="1318"/>
      <c r="G10" s="1"/>
    </row>
    <row r="11" spans="1:10" ht="22.5" thickBot="1" x14ac:dyDescent="0.55000000000000004">
      <c r="A11" s="18"/>
      <c r="B11" s="1319"/>
      <c r="C11" s="1320"/>
      <c r="D11" s="1321"/>
      <c r="E11" s="1333"/>
      <c r="F11" s="1334"/>
      <c r="G11" s="18"/>
      <c r="H11" s="9"/>
    </row>
    <row r="12" spans="1:10" ht="22.5" thickTop="1" x14ac:dyDescent="0.5">
      <c r="A12" s="788" t="s">
        <v>52</v>
      </c>
      <c r="B12" s="1327" t="s">
        <v>53</v>
      </c>
      <c r="C12" s="1328"/>
      <c r="D12" s="1329"/>
      <c r="E12" s="1341"/>
      <c r="F12" s="1342"/>
      <c r="G12" s="4" t="s">
        <v>8</v>
      </c>
      <c r="J12" s="831" t="s">
        <v>2737</v>
      </c>
    </row>
    <row r="13" spans="1:10" x14ac:dyDescent="0.5">
      <c r="A13" s="789"/>
      <c r="B13" s="801" t="s">
        <v>2750</v>
      </c>
      <c r="C13" s="1299"/>
      <c r="D13" s="1299"/>
      <c r="E13" s="1299"/>
      <c r="F13" s="1299"/>
      <c r="G13" s="1300"/>
      <c r="J13" s="832" t="e">
        <f>E7/ปร.4!#REF!</f>
        <v>#REF!</v>
      </c>
    </row>
    <row r="14" spans="1:10" x14ac:dyDescent="0.5">
      <c r="A14" s="35"/>
    </row>
    <row r="15" spans="1:10" x14ac:dyDescent="0.5">
      <c r="A15" s="1301"/>
      <c r="B15" s="1301"/>
      <c r="F15" s="17"/>
    </row>
    <row r="16" spans="1:10" x14ac:dyDescent="0.5">
      <c r="D16" s="1203"/>
      <c r="E16" s="1203"/>
      <c r="F16" s="17"/>
      <c r="G16" s="17"/>
    </row>
    <row r="17" spans="1:7" x14ac:dyDescent="0.5">
      <c r="D17" s="1203"/>
      <c r="E17" s="1203"/>
    </row>
    <row r="18" spans="1:7" x14ac:dyDescent="0.5">
      <c r="A18" s="1203"/>
      <c r="B18" s="1203"/>
      <c r="C18" s="7" t="s">
        <v>17</v>
      </c>
      <c r="F18" s="17" t="s">
        <v>2752</v>
      </c>
    </row>
    <row r="19" spans="1:7" x14ac:dyDescent="0.5">
      <c r="A19" s="1203"/>
      <c r="B19" s="1203"/>
      <c r="D19" s="1291"/>
      <c r="E19" s="1291"/>
      <c r="F19" s="17"/>
    </row>
    <row r="20" spans="1:7" x14ac:dyDescent="0.5">
      <c r="B20" s="7"/>
      <c r="F20" s="17"/>
    </row>
    <row r="21" spans="1:7" x14ac:dyDescent="0.5">
      <c r="B21" s="7"/>
      <c r="F21" s="17"/>
    </row>
    <row r="22" spans="1:7" x14ac:dyDescent="0.5">
      <c r="B22" s="7"/>
      <c r="D22" s="1203"/>
      <c r="E22" s="1203"/>
      <c r="F22" s="17"/>
    </row>
    <row r="23" spans="1:7" x14ac:dyDescent="0.5">
      <c r="F23" s="17"/>
    </row>
    <row r="24" spans="1:7" x14ac:dyDescent="0.5">
      <c r="F24" s="17"/>
    </row>
    <row r="25" spans="1:7" x14ac:dyDescent="0.5">
      <c r="A25" s="1203"/>
      <c r="B25" s="1203"/>
      <c r="D25" s="1203"/>
      <c r="E25" s="1203"/>
      <c r="F25" s="17"/>
      <c r="G25" s="17"/>
    </row>
    <row r="26" spans="1:7" x14ac:dyDescent="0.5">
      <c r="A26" s="1301"/>
      <c r="B26" s="1301"/>
      <c r="C26" s="8"/>
      <c r="E26" s="8"/>
      <c r="F26" s="17"/>
      <c r="G26" s="17"/>
    </row>
    <row r="28" spans="1:7" s="7" customFormat="1" x14ac:dyDescent="0.5">
      <c r="B28" s="8"/>
      <c r="F28" s="17"/>
    </row>
    <row r="29" spans="1:7" s="7" customFormat="1" x14ac:dyDescent="0.5">
      <c r="A29" s="1203"/>
      <c r="B29" s="1203"/>
      <c r="D29" s="1203"/>
      <c r="E29" s="1203"/>
      <c r="F29" s="17"/>
    </row>
    <row r="30" spans="1:7" s="7" customFormat="1" x14ac:dyDescent="0.5">
      <c r="A30" s="1203"/>
      <c r="B30" s="1203"/>
      <c r="D30" s="1203"/>
      <c r="E30" s="1203"/>
      <c r="F30" s="17"/>
    </row>
    <row r="31" spans="1:7" x14ac:dyDescent="0.5">
      <c r="A31" s="1203"/>
      <c r="B31" s="1203"/>
      <c r="D31" s="1203"/>
      <c r="E31" s="1203"/>
    </row>
    <row r="32" spans="1:7" x14ac:dyDescent="0.5">
      <c r="A32" s="1290"/>
      <c r="B32" s="1290"/>
      <c r="C32" s="1290"/>
      <c r="D32" s="1290"/>
      <c r="E32" s="1290"/>
      <c r="F32" s="1290"/>
      <c r="G32" s="1290"/>
    </row>
    <row r="33" spans="1:7" x14ac:dyDescent="0.5">
      <c r="A33" s="1290"/>
      <c r="B33" s="1290"/>
      <c r="C33" s="1290"/>
      <c r="D33" s="1290"/>
      <c r="E33" s="1290"/>
      <c r="F33" s="1290"/>
      <c r="G33" s="1290"/>
    </row>
    <row r="34" spans="1:7" x14ac:dyDescent="0.5">
      <c r="A34" s="17"/>
      <c r="B34" s="17"/>
      <c r="C34" s="17"/>
      <c r="D34" s="17"/>
      <c r="E34" s="17"/>
      <c r="F34" s="17"/>
      <c r="G34" s="17"/>
    </row>
    <row r="35" spans="1:7" x14ac:dyDescent="0.5">
      <c r="A35" s="17"/>
      <c r="B35" s="17"/>
      <c r="F35" s="17"/>
      <c r="G35" s="17"/>
    </row>
    <row r="36" spans="1:7" x14ac:dyDescent="0.5">
      <c r="A36" s="17"/>
      <c r="B36" s="17"/>
      <c r="D36" s="1203"/>
      <c r="E36" s="1203"/>
      <c r="F36" s="17"/>
      <c r="G36" s="17"/>
    </row>
    <row r="37" spans="1:7" x14ac:dyDescent="0.5">
      <c r="B37" s="17"/>
    </row>
    <row r="38" spans="1:7" x14ac:dyDescent="0.5">
      <c r="B38" s="17"/>
      <c r="F38" s="17"/>
    </row>
    <row r="39" spans="1:7" x14ac:dyDescent="0.5">
      <c r="B39" s="17"/>
      <c r="D39" s="1203"/>
      <c r="E39" s="1203"/>
      <c r="F39" s="17"/>
    </row>
    <row r="40" spans="1:7" x14ac:dyDescent="0.5">
      <c r="B40" s="17"/>
      <c r="D40" s="1203"/>
      <c r="E40" s="1203"/>
    </row>
    <row r="41" spans="1:7" x14ac:dyDescent="0.5">
      <c r="B41" s="17"/>
      <c r="F41" s="17"/>
    </row>
    <row r="42" spans="1:7" x14ac:dyDescent="0.5">
      <c r="D42" s="1203"/>
      <c r="E42" s="1203"/>
      <c r="F42" s="17"/>
    </row>
    <row r="43" spans="1:7" x14ac:dyDescent="0.5">
      <c r="A43" s="1203"/>
      <c r="B43" s="1203"/>
      <c r="F43" s="17"/>
    </row>
    <row r="44" spans="1:7" x14ac:dyDescent="0.5">
      <c r="A44" s="1203"/>
      <c r="B44" s="1203"/>
      <c r="F44" s="17"/>
    </row>
    <row r="45" spans="1:7" x14ac:dyDescent="0.5">
      <c r="A45" s="1203"/>
      <c r="B45" s="1203"/>
      <c r="D45" s="1203"/>
      <c r="E45" s="1203"/>
      <c r="F45" s="17"/>
    </row>
    <row r="46" spans="1:7" x14ac:dyDescent="0.5">
      <c r="B46" s="17"/>
      <c r="C46" s="8"/>
      <c r="E46" s="8"/>
    </row>
    <row r="47" spans="1:7" x14ac:dyDescent="0.5">
      <c r="A47" s="10"/>
      <c r="B47" s="10"/>
      <c r="F47" s="17"/>
    </row>
    <row r="48" spans="1:7" x14ac:dyDescent="0.5">
      <c r="A48" s="10"/>
      <c r="B48" s="10"/>
      <c r="D48" s="1203"/>
      <c r="E48" s="1203"/>
      <c r="F48" s="17"/>
    </row>
    <row r="49" spans="1:8" x14ac:dyDescent="0.5">
      <c r="C49" s="8"/>
      <c r="D49" s="8"/>
      <c r="E49" s="8"/>
      <c r="F49" s="8"/>
      <c r="G49" s="8"/>
    </row>
    <row r="50" spans="1:8" ht="23.25" x14ac:dyDescent="0.55000000000000004">
      <c r="A50" s="800"/>
      <c r="B50" s="800"/>
      <c r="C50" s="800"/>
      <c r="D50" s="800"/>
      <c r="E50" s="8"/>
      <c r="F50" s="8"/>
      <c r="G50" s="8"/>
    </row>
    <row r="51" spans="1:8" ht="23.25" x14ac:dyDescent="0.55000000000000004">
      <c r="A51" s="800"/>
      <c r="B51" s="800"/>
      <c r="C51" s="800"/>
      <c r="D51" s="800"/>
      <c r="E51" s="8"/>
      <c r="F51" s="8"/>
      <c r="G51" s="8"/>
      <c r="H51" s="8"/>
    </row>
    <row r="52" spans="1:8" x14ac:dyDescent="0.5">
      <c r="C52" s="8"/>
      <c r="D52" s="8"/>
      <c r="E52" s="8"/>
      <c r="F52" s="8"/>
      <c r="G52" s="8"/>
      <c r="H52" s="8"/>
    </row>
    <row r="53" spans="1:8" ht="22.5" x14ac:dyDescent="0.55000000000000004">
      <c r="C53" s="8"/>
      <c r="D53" s="791"/>
      <c r="E53" s="792"/>
      <c r="F53" s="8"/>
      <c r="G53" s="8"/>
      <c r="H53" s="8"/>
    </row>
    <row r="54" spans="1:8" ht="22.5" x14ac:dyDescent="0.55000000000000004">
      <c r="C54" s="8"/>
      <c r="D54" s="793"/>
      <c r="E54" s="794"/>
      <c r="F54" s="8"/>
      <c r="G54" s="8"/>
      <c r="H54" s="8"/>
    </row>
    <row r="55" spans="1:8" x14ac:dyDescent="0.5">
      <c r="C55" s="8"/>
      <c r="D55" s="8"/>
      <c r="E55" s="8"/>
      <c r="F55" s="8"/>
      <c r="G55" s="8"/>
      <c r="H55" s="8"/>
    </row>
    <row r="56" spans="1:8" x14ac:dyDescent="0.5">
      <c r="C56" s="8"/>
      <c r="D56" s="8"/>
      <c r="E56" s="8"/>
      <c r="F56" s="8"/>
      <c r="G56" s="8"/>
      <c r="H56" s="8"/>
    </row>
    <row r="57" spans="1:8" x14ac:dyDescent="0.5">
      <c r="C57" s="8"/>
      <c r="D57" s="8"/>
      <c r="E57" s="8"/>
      <c r="F57" s="8"/>
      <c r="G57" s="8"/>
      <c r="H57" s="8"/>
    </row>
    <row r="58" spans="1:8" x14ac:dyDescent="0.5">
      <c r="C58" s="8"/>
      <c r="D58" s="8"/>
      <c r="E58" s="8"/>
      <c r="F58" s="8"/>
      <c r="G58" s="8"/>
      <c r="H58" s="8"/>
    </row>
    <row r="59" spans="1:8" x14ac:dyDescent="0.5">
      <c r="C59" s="8"/>
      <c r="D59" s="8"/>
      <c r="E59" s="8"/>
      <c r="F59" s="8"/>
      <c r="G59" s="8"/>
      <c r="H59" s="8"/>
    </row>
    <row r="60" spans="1:8" x14ac:dyDescent="0.5">
      <c r="C60" s="8"/>
      <c r="D60" s="8"/>
      <c r="E60" s="8"/>
      <c r="F60" s="8"/>
      <c r="G60" s="8"/>
      <c r="H60" s="8"/>
    </row>
    <row r="61" spans="1:8" x14ac:dyDescent="0.5">
      <c r="C61" s="8"/>
      <c r="D61" s="8"/>
      <c r="E61" s="8"/>
      <c r="F61" s="8"/>
      <c r="G61" s="8"/>
      <c r="H61" s="8"/>
    </row>
    <row r="62" spans="1:8" x14ac:dyDescent="0.5">
      <c r="C62" s="8"/>
      <c r="D62" s="8"/>
      <c r="E62" s="8"/>
      <c r="F62" s="8"/>
      <c r="G62" s="8"/>
      <c r="H62" s="8"/>
    </row>
    <row r="63" spans="1:8" x14ac:dyDescent="0.5">
      <c r="C63" s="8"/>
      <c r="D63" s="8"/>
      <c r="E63" s="8"/>
      <c r="F63" s="8"/>
      <c r="G63" s="8"/>
      <c r="H63" s="8"/>
    </row>
    <row r="64" spans="1:8" x14ac:dyDescent="0.5">
      <c r="C64" s="8"/>
      <c r="D64" s="8"/>
      <c r="E64" s="8"/>
      <c r="F64" s="8"/>
      <c r="G64" s="8"/>
      <c r="H64" s="8"/>
    </row>
    <row r="65" spans="1:8" x14ac:dyDescent="0.5">
      <c r="C65" s="8"/>
      <c r="D65" s="8"/>
      <c r="E65" s="8"/>
      <c r="F65" s="8"/>
      <c r="G65" s="8"/>
      <c r="H65" s="8"/>
    </row>
    <row r="66" spans="1:8" x14ac:dyDescent="0.5">
      <c r="C66" s="8"/>
      <c r="D66" s="8"/>
      <c r="E66" s="8"/>
      <c r="F66" s="8"/>
      <c r="G66" s="8"/>
      <c r="H66" s="8"/>
    </row>
    <row r="67" spans="1:8" x14ac:dyDescent="0.5">
      <c r="C67" s="8"/>
      <c r="D67" s="8"/>
      <c r="E67" s="8"/>
      <c r="F67" s="8"/>
      <c r="G67" s="8"/>
      <c r="H67" s="8"/>
    </row>
    <row r="68" spans="1:8" x14ac:dyDescent="0.5">
      <c r="C68" s="8"/>
      <c r="D68" s="8"/>
      <c r="E68" s="8"/>
      <c r="F68" s="8"/>
      <c r="G68" s="8"/>
      <c r="H68" s="8"/>
    </row>
    <row r="69" spans="1:8" x14ac:dyDescent="0.5">
      <c r="C69" s="8"/>
      <c r="D69" s="8"/>
      <c r="E69" s="8"/>
      <c r="F69" s="8"/>
      <c r="G69" s="8"/>
      <c r="H69" s="8"/>
    </row>
    <row r="70" spans="1:8" x14ac:dyDescent="0.5">
      <c r="C70" s="8"/>
      <c r="D70" s="8"/>
      <c r="E70" s="8"/>
      <c r="F70" s="8"/>
      <c r="G70" s="8"/>
      <c r="H70" s="8"/>
    </row>
    <row r="71" spans="1:8" x14ac:dyDescent="0.5">
      <c r="C71" s="8"/>
      <c r="D71" s="8"/>
      <c r="E71" s="8"/>
      <c r="F71" s="8"/>
      <c r="G71" s="8"/>
      <c r="H71" s="8"/>
    </row>
    <row r="72" spans="1:8" x14ac:dyDescent="0.5">
      <c r="C72" s="8"/>
      <c r="D72" s="8"/>
      <c r="E72" s="8"/>
      <c r="F72" s="8"/>
      <c r="G72" s="8"/>
      <c r="H72" s="8"/>
    </row>
    <row r="73" spans="1:8" x14ac:dyDescent="0.5">
      <c r="A73" s="1287"/>
      <c r="B73" s="1287"/>
      <c r="C73" s="1287"/>
      <c r="D73" s="1287"/>
      <c r="E73" s="1287"/>
      <c r="F73" s="1287"/>
      <c r="G73" s="10"/>
      <c r="H73" s="8"/>
    </row>
    <row r="74" spans="1:8" x14ac:dyDescent="0.5">
      <c r="A74" s="10"/>
      <c r="B74" s="10"/>
      <c r="C74" s="10"/>
      <c r="D74" s="10"/>
      <c r="E74" s="10"/>
      <c r="H74" s="8"/>
    </row>
    <row r="75" spans="1:8" x14ac:dyDescent="0.5">
      <c r="A75" s="23"/>
      <c r="B75" s="22"/>
      <c r="C75" s="23"/>
      <c r="D75" s="23"/>
      <c r="E75" s="21"/>
      <c r="F75" s="21"/>
      <c r="H75" s="8"/>
    </row>
    <row r="76" spans="1:8" x14ac:dyDescent="0.5">
      <c r="A76" s="24"/>
      <c r="B76" s="25"/>
      <c r="C76" s="24"/>
      <c r="D76" s="24"/>
      <c r="E76" s="26"/>
      <c r="F76" s="26"/>
      <c r="G76" s="21"/>
      <c r="H76" s="8"/>
    </row>
    <row r="77" spans="1:8" x14ac:dyDescent="0.5">
      <c r="A77" s="24"/>
      <c r="B77" s="25"/>
      <c r="C77" s="24"/>
      <c r="D77" s="24"/>
      <c r="E77" s="26"/>
      <c r="F77" s="26"/>
      <c r="G77" s="26"/>
      <c r="H77" s="8"/>
    </row>
    <row r="78" spans="1:8" x14ac:dyDescent="0.5">
      <c r="A78" s="24"/>
      <c r="B78" s="25"/>
      <c r="C78" s="24"/>
      <c r="D78" s="24"/>
      <c r="E78" s="26"/>
      <c r="F78" s="26"/>
      <c r="G78" s="26"/>
      <c r="H78" s="8"/>
    </row>
    <row r="79" spans="1:8" x14ac:dyDescent="0.5">
      <c r="A79" s="24"/>
      <c r="B79" s="25"/>
      <c r="C79" s="26"/>
      <c r="D79" s="348"/>
      <c r="E79" s="26"/>
      <c r="F79" s="26"/>
      <c r="G79" s="26"/>
      <c r="H79" s="8"/>
    </row>
    <row r="80" spans="1:8" x14ac:dyDescent="0.5">
      <c r="A80" s="24"/>
      <c r="B80" s="25"/>
      <c r="C80" s="1302"/>
      <c r="D80" s="1303"/>
      <c r="E80" s="1303"/>
      <c r="F80" s="26"/>
      <c r="G80" s="26"/>
      <c r="H80" s="8"/>
    </row>
    <row r="81" spans="1:10" ht="22.5" thickBot="1" x14ac:dyDescent="0.55000000000000004">
      <c r="A81" s="1275"/>
      <c r="B81" s="1275"/>
      <c r="C81" s="771"/>
      <c r="D81" s="790"/>
      <c r="E81" s="14"/>
      <c r="F81" s="14"/>
      <c r="G81" s="12"/>
      <c r="H81" s="8"/>
    </row>
    <row r="82" spans="1:10" ht="22.5" thickTop="1" x14ac:dyDescent="0.5">
      <c r="A82" s="1288"/>
      <c r="B82" s="1304"/>
      <c r="C82" s="1305"/>
      <c r="D82" s="1306"/>
      <c r="E82" s="1304"/>
      <c r="F82" s="1312"/>
      <c r="G82" s="1288"/>
      <c r="H82" s="8"/>
    </row>
    <row r="83" spans="1:10" x14ac:dyDescent="0.5">
      <c r="A83" s="1289"/>
      <c r="B83" s="1307"/>
      <c r="C83" s="1308"/>
      <c r="D83" s="1309"/>
      <c r="E83" s="1313"/>
      <c r="F83" s="1314"/>
      <c r="G83" s="1289"/>
      <c r="H83" s="8"/>
    </row>
    <row r="84" spans="1:10" x14ac:dyDescent="0.5">
      <c r="A84" s="5"/>
      <c r="B84" s="1322"/>
      <c r="C84" s="1323"/>
      <c r="D84" s="1324"/>
      <c r="E84" s="1325"/>
      <c r="F84" s="1326"/>
      <c r="G84" s="32"/>
      <c r="H84" s="8"/>
    </row>
    <row r="85" spans="1:10" x14ac:dyDescent="0.5">
      <c r="A85" s="1"/>
      <c r="B85" s="1292"/>
      <c r="C85" s="1293"/>
      <c r="D85" s="1294"/>
      <c r="E85" s="1315"/>
      <c r="F85" s="1316"/>
      <c r="G85" s="33"/>
      <c r="H85" s="8"/>
    </row>
    <row r="86" spans="1:10" x14ac:dyDescent="0.5">
      <c r="A86" s="1"/>
      <c r="B86" s="1292"/>
      <c r="C86" s="1293"/>
      <c r="D86" s="1294"/>
      <c r="E86" s="1315"/>
      <c r="F86" s="1316"/>
      <c r="G86" s="33"/>
      <c r="H86" s="8"/>
    </row>
    <row r="87" spans="1:10" x14ac:dyDescent="0.5">
      <c r="A87" s="1"/>
      <c r="B87" s="1292"/>
      <c r="C87" s="1293"/>
      <c r="D87" s="1294"/>
      <c r="E87" s="1317"/>
      <c r="F87" s="1318"/>
      <c r="G87" s="1"/>
      <c r="H87" s="8"/>
    </row>
    <row r="88" spans="1:10" ht="22.5" thickBot="1" x14ac:dyDescent="0.55000000000000004">
      <c r="A88" s="18"/>
      <c r="B88" s="1319"/>
      <c r="C88" s="1320"/>
      <c r="D88" s="1321"/>
      <c r="E88" s="1333"/>
      <c r="F88" s="1334"/>
      <c r="G88" s="18"/>
      <c r="H88" s="8"/>
    </row>
    <row r="89" spans="1:10" ht="22.5" thickTop="1" x14ac:dyDescent="0.5">
      <c r="A89" s="787"/>
      <c r="B89" s="1327"/>
      <c r="C89" s="1328"/>
      <c r="D89" s="1329"/>
      <c r="E89" s="1341"/>
      <c r="F89" s="1342"/>
      <c r="G89" s="4"/>
    </row>
    <row r="90" spans="1:10" ht="22.5" thickBot="1" x14ac:dyDescent="0.55000000000000004">
      <c r="A90" s="788"/>
      <c r="B90" s="1343"/>
      <c r="C90" s="1344"/>
      <c r="D90" s="1345"/>
      <c r="E90" s="1346"/>
      <c r="F90" s="1347"/>
      <c r="G90" s="31"/>
    </row>
    <row r="91" spans="1:10" ht="22.5" thickTop="1" x14ac:dyDescent="0.5">
      <c r="A91" s="789"/>
      <c r="B91" s="801"/>
      <c r="C91" s="1299"/>
      <c r="D91" s="1299"/>
      <c r="E91" s="1299"/>
      <c r="F91" s="1299"/>
      <c r="G91" s="1300"/>
    </row>
    <row r="92" spans="1:10" s="7" customFormat="1" x14ac:dyDescent="0.5">
      <c r="A92" s="802"/>
      <c r="B92" s="1348"/>
      <c r="C92" s="1349"/>
      <c r="D92" s="1349"/>
      <c r="E92" s="1349"/>
      <c r="F92" s="1349"/>
      <c r="G92" s="1350"/>
      <c r="I92" s="8"/>
      <c r="J92" s="8"/>
    </row>
    <row r="93" spans="1:10" s="7" customFormat="1" ht="22.5" thickBot="1" x14ac:dyDescent="0.55000000000000004">
      <c r="A93" s="802"/>
      <c r="B93" s="1351"/>
      <c r="C93" s="1352"/>
      <c r="D93" s="821"/>
      <c r="E93" s="820"/>
      <c r="F93" s="822"/>
      <c r="G93" s="823"/>
      <c r="I93" s="8"/>
      <c r="J93" s="8"/>
    </row>
    <row r="94" spans="1:10" s="7" customFormat="1" ht="23.25" thickTop="1" thickBot="1" x14ac:dyDescent="0.55000000000000004">
      <c r="A94" s="803"/>
      <c r="B94" s="825"/>
      <c r="C94" s="809"/>
      <c r="D94" s="821"/>
      <c r="E94" s="809"/>
      <c r="F94" s="819"/>
      <c r="G94" s="824"/>
      <c r="I94" s="8"/>
      <c r="J94" s="8"/>
    </row>
    <row r="95" spans="1:10" s="7" customFormat="1" ht="22.5" thickTop="1" x14ac:dyDescent="0.5">
      <c r="A95" s="814"/>
      <c r="B95" s="815"/>
      <c r="C95" s="815"/>
      <c r="D95" s="816"/>
      <c r="E95" s="817"/>
      <c r="F95" s="818"/>
      <c r="G95" s="818"/>
      <c r="I95" s="8"/>
      <c r="J95" s="8"/>
    </row>
    <row r="96" spans="1:10" s="7" customFormat="1" x14ac:dyDescent="0.5">
      <c r="A96" s="35"/>
      <c r="B96" s="8"/>
      <c r="I96" s="8"/>
      <c r="J96" s="8"/>
    </row>
    <row r="97" spans="1:10" s="7" customFormat="1" x14ac:dyDescent="0.5">
      <c r="A97" s="1301"/>
      <c r="B97" s="1301"/>
      <c r="F97" s="17"/>
      <c r="I97" s="8"/>
      <c r="J97" s="8"/>
    </row>
    <row r="98" spans="1:10" s="7" customFormat="1" x14ac:dyDescent="0.5">
      <c r="B98" s="8"/>
      <c r="D98" s="1203"/>
      <c r="E98" s="1203"/>
      <c r="F98" s="17"/>
      <c r="G98" s="17"/>
      <c r="I98" s="8"/>
      <c r="J98" s="8"/>
    </row>
    <row r="99" spans="1:10" s="7" customFormat="1" x14ac:dyDescent="0.5">
      <c r="B99" s="8"/>
      <c r="D99" s="1203"/>
      <c r="E99" s="1203"/>
      <c r="I99" s="8"/>
      <c r="J99" s="8"/>
    </row>
    <row r="100" spans="1:10" s="7" customFormat="1" x14ac:dyDescent="0.5">
      <c r="A100" s="1203"/>
      <c r="B100" s="1203"/>
      <c r="F100" s="17"/>
      <c r="I100" s="8"/>
      <c r="J100" s="8"/>
    </row>
    <row r="101" spans="1:10" s="7" customFormat="1" x14ac:dyDescent="0.5">
      <c r="A101" s="1203"/>
      <c r="B101" s="1203"/>
      <c r="D101" s="1203"/>
      <c r="E101" s="1203"/>
      <c r="F101" s="17"/>
      <c r="I101" s="8"/>
      <c r="J101" s="8"/>
    </row>
    <row r="102" spans="1:10" s="7" customFormat="1" x14ac:dyDescent="0.5">
      <c r="F102" s="17"/>
      <c r="I102" s="8"/>
      <c r="J102" s="8"/>
    </row>
    <row r="103" spans="1:10" s="7" customFormat="1" x14ac:dyDescent="0.5">
      <c r="F103" s="17"/>
      <c r="I103" s="8"/>
      <c r="J103" s="8"/>
    </row>
    <row r="104" spans="1:10" s="7" customFormat="1" x14ac:dyDescent="0.5">
      <c r="D104" s="1203">
        <f>D22</f>
        <v>0</v>
      </c>
      <c r="E104" s="1203"/>
      <c r="F104" s="17">
        <f>F22</f>
        <v>0</v>
      </c>
      <c r="I104" s="8"/>
      <c r="J104" s="8"/>
    </row>
    <row r="105" spans="1:10" s="7" customFormat="1" x14ac:dyDescent="0.5">
      <c r="B105" s="8"/>
      <c r="F105" s="17"/>
      <c r="I105" s="8"/>
      <c r="J105" s="8"/>
    </row>
    <row r="106" spans="1:10" s="7" customFormat="1" x14ac:dyDescent="0.5">
      <c r="B106" s="8"/>
      <c r="C106" s="7" t="s">
        <v>17</v>
      </c>
      <c r="F106" s="17" t="s">
        <v>15</v>
      </c>
      <c r="I106" s="8"/>
      <c r="J106" s="8"/>
    </row>
    <row r="107" spans="1:10" s="7" customFormat="1" x14ac:dyDescent="0.5">
      <c r="A107" s="1203"/>
      <c r="B107" s="1203"/>
      <c r="D107" s="1203" t="s">
        <v>2724</v>
      </c>
      <c r="E107" s="1203"/>
      <c r="F107" s="17" t="s">
        <v>2721</v>
      </c>
      <c r="G107" s="17"/>
      <c r="I107" s="8"/>
      <c r="J107" s="8"/>
    </row>
    <row r="108" spans="1:10" s="7" customFormat="1" x14ac:dyDescent="0.5">
      <c r="A108" s="1301"/>
      <c r="B108" s="1301"/>
      <c r="C108" s="8"/>
      <c r="E108" s="8"/>
      <c r="F108" s="17" t="s">
        <v>2398</v>
      </c>
      <c r="G108" s="17"/>
      <c r="I108" s="8"/>
      <c r="J108" s="8"/>
    </row>
    <row r="109" spans="1:10" s="7" customFormat="1" x14ac:dyDescent="0.5">
      <c r="B109" s="8"/>
      <c r="I109" s="8"/>
      <c r="J109" s="8"/>
    </row>
    <row r="110" spans="1:10" s="7" customFormat="1" x14ac:dyDescent="0.5">
      <c r="B110" s="8"/>
      <c r="C110" s="7" t="s">
        <v>17</v>
      </c>
      <c r="F110" s="17" t="s">
        <v>16</v>
      </c>
      <c r="I110" s="8"/>
      <c r="J110" s="8"/>
    </row>
    <row r="111" spans="1:10" s="7" customFormat="1" x14ac:dyDescent="0.5">
      <c r="A111" s="1203"/>
      <c r="B111" s="1203"/>
      <c r="D111" s="1203" t="s">
        <v>2400</v>
      </c>
      <c r="E111" s="1203"/>
      <c r="F111" s="17" t="s">
        <v>2399</v>
      </c>
      <c r="I111" s="8"/>
      <c r="J111" s="8"/>
    </row>
    <row r="112" spans="1:10" s="7" customFormat="1" x14ac:dyDescent="0.5">
      <c r="A112" s="1203"/>
      <c r="B112" s="1203"/>
      <c r="D112" s="1203" t="s">
        <v>2725</v>
      </c>
      <c r="E112" s="1203"/>
      <c r="F112" s="17"/>
      <c r="I112" s="8"/>
      <c r="J112" s="8"/>
    </row>
    <row r="113" spans="1:10" s="7" customFormat="1" x14ac:dyDescent="0.5">
      <c r="A113" s="1203"/>
      <c r="B113" s="1203"/>
      <c r="D113" s="1203"/>
      <c r="E113" s="1203"/>
      <c r="I113" s="8"/>
      <c r="J113" s="8"/>
    </row>
  </sheetData>
  <mergeCells count="85">
    <mergeCell ref="A113:B113"/>
    <mergeCell ref="D113:E113"/>
    <mergeCell ref="A100:B100"/>
    <mergeCell ref="A101:B101"/>
    <mergeCell ref="D101:E101"/>
    <mergeCell ref="D104:E104"/>
    <mergeCell ref="A107:B107"/>
    <mergeCell ref="D107:E107"/>
    <mergeCell ref="A108:B108"/>
    <mergeCell ref="A111:B111"/>
    <mergeCell ref="D111:E111"/>
    <mergeCell ref="A112:B112"/>
    <mergeCell ref="D112:E112"/>
    <mergeCell ref="D99:E99"/>
    <mergeCell ref="B88:D88"/>
    <mergeCell ref="E88:F88"/>
    <mergeCell ref="B89:D89"/>
    <mergeCell ref="E89:F89"/>
    <mergeCell ref="B90:D90"/>
    <mergeCell ref="E90:F90"/>
    <mergeCell ref="C91:G91"/>
    <mergeCell ref="B92:G92"/>
    <mergeCell ref="B93:C93"/>
    <mergeCell ref="A97:B97"/>
    <mergeCell ref="D98:E98"/>
    <mergeCell ref="B85:D85"/>
    <mergeCell ref="E85:F85"/>
    <mergeCell ref="B86:D86"/>
    <mergeCell ref="E86:F86"/>
    <mergeCell ref="B87:D87"/>
    <mergeCell ref="E87:F87"/>
    <mergeCell ref="A82:A83"/>
    <mergeCell ref="B82:D83"/>
    <mergeCell ref="E82:F83"/>
    <mergeCell ref="G82:G83"/>
    <mergeCell ref="B84:D84"/>
    <mergeCell ref="E84:F84"/>
    <mergeCell ref="A81:B81"/>
    <mergeCell ref="D36:E36"/>
    <mergeCell ref="D39:E39"/>
    <mergeCell ref="D40:E40"/>
    <mergeCell ref="D42:E42"/>
    <mergeCell ref="A43:B43"/>
    <mergeCell ref="A44:B44"/>
    <mergeCell ref="A45:B45"/>
    <mergeCell ref="D45:E45"/>
    <mergeCell ref="D48:E48"/>
    <mergeCell ref="A73:F73"/>
    <mergeCell ref="C80:E80"/>
    <mergeCell ref="A33:G33"/>
    <mergeCell ref="D22:E22"/>
    <mergeCell ref="A25:B25"/>
    <mergeCell ref="D25:E25"/>
    <mergeCell ref="A26:B26"/>
    <mergeCell ref="A29:B29"/>
    <mergeCell ref="D29:E29"/>
    <mergeCell ref="A30:B30"/>
    <mergeCell ref="D30:E30"/>
    <mergeCell ref="A31:B31"/>
    <mergeCell ref="D31:E31"/>
    <mergeCell ref="A32:G32"/>
    <mergeCell ref="A19:B19"/>
    <mergeCell ref="D19:E19"/>
    <mergeCell ref="B10:D10"/>
    <mergeCell ref="E10:F10"/>
    <mergeCell ref="B11:D11"/>
    <mergeCell ref="E11:F11"/>
    <mergeCell ref="B12:D12"/>
    <mergeCell ref="E12:F12"/>
    <mergeCell ref="C13:G13"/>
    <mergeCell ref="A15:B15"/>
    <mergeCell ref="D16:E16"/>
    <mergeCell ref="D17:E17"/>
    <mergeCell ref="A18:B18"/>
    <mergeCell ref="G5:G6"/>
    <mergeCell ref="B7:D7"/>
    <mergeCell ref="E7:F7"/>
    <mergeCell ref="B8:D8"/>
    <mergeCell ref="E8:F8"/>
    <mergeCell ref="B9:D9"/>
    <mergeCell ref="E9:F9"/>
    <mergeCell ref="A1:F1"/>
    <mergeCell ref="A5:A6"/>
    <mergeCell ref="B5:D6"/>
    <mergeCell ref="E5:F6"/>
  </mergeCells>
  <pageMargins left="0.7" right="0.7" top="0.75" bottom="0.75" header="0.3" footer="0.3"/>
  <pageSetup paperSize="9" scale="90" fitToHeight="0" orientation="portrait" horizontalDpi="4294967293" verticalDpi="4294967293" r:id="rId1"/>
  <headerFooter>
    <oddFooter>&amp;L&amp;"TH SarabunPSK,ธรรมดา"&amp;8&amp;Z&amp;F&amp;A  หน้า&amp;P</oddFooter>
  </headerFooter>
  <rowBreaks count="1" manualBreakCount="1">
    <brk id="31" max="6" man="1"/>
  </rowBreaks>
  <colBreaks count="1" manualBreakCount="1">
    <brk id="7" max="1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5</vt:i4>
      </vt:variant>
    </vt:vector>
  </HeadingPairs>
  <TitlesOfParts>
    <vt:vector size="19" baseType="lpstr">
      <vt:lpstr>สืบราคา</vt:lpstr>
      <vt:lpstr>การคิดค่าแรงวางท่อ</vt:lpstr>
      <vt:lpstr>รวมราคาสืบ</vt:lpstr>
      <vt:lpstr>ตารางราคาวัสดุ</vt:lpstr>
      <vt:lpstr>บัญชีค่าแรง.</vt:lpstr>
      <vt:lpstr>ราคาต่อหน่วย</vt:lpstr>
      <vt:lpstr>ราคาต่อหน่วนใหม่บางตัว</vt:lpstr>
      <vt:lpstr>ปร 4 พิเศษ</vt:lpstr>
      <vt:lpstr>ปร.4</vt:lpstr>
      <vt:lpstr>ปร.5(ก)</vt:lpstr>
      <vt:lpstr>ปร.6</vt:lpstr>
      <vt:lpstr>ปร.5(ข)</vt:lpstr>
      <vt:lpstr>บก1</vt:lpstr>
      <vt:lpstr>เสนอราคาปร.6 </vt:lpstr>
      <vt:lpstr>ปร.4!Print_Area</vt:lpstr>
      <vt:lpstr>'ปร.5(ก)'!Print_Area</vt:lpstr>
      <vt:lpstr>'ปร.5(ข)'!Print_Area</vt:lpstr>
      <vt:lpstr>ปร.6!Print_Area</vt:lpstr>
      <vt:lpstr>'เสนอราคาปร.6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2025-08-08T01:58:28Z</cp:lastPrinted>
  <dcterms:created xsi:type="dcterms:W3CDTF">2014-07-04T03:12:17Z</dcterms:created>
  <dcterms:modified xsi:type="dcterms:W3CDTF">2025-08-15T06:43:15Z</dcterms:modified>
</cp:coreProperties>
</file>