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สามกระทายงานพัสดุ หยก งบ 2569\ถนน 2569\15 โครงการ\15 เงินสะสม คสล ซอยบ้านป้าบุญ ม9\"/>
    </mc:Choice>
  </mc:AlternateContent>
  <xr:revisionPtr revIDLastSave="0" documentId="8_{501B647D-3712-499E-8629-C68ECDCE8D6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I12" i="1"/>
  <c r="H13" i="1"/>
  <c r="I13" i="1"/>
  <c r="H9" i="1" l="1"/>
  <c r="H11" i="1"/>
  <c r="F9" i="1"/>
  <c r="I11" i="1"/>
  <c r="F6" i="1"/>
  <c r="I6" i="1" l="1"/>
  <c r="H6" i="1" l="1"/>
  <c r="I14" i="1" l="1"/>
</calcChain>
</file>

<file path=xl/sharedStrings.xml><?xml version="1.0" encoding="utf-8"?>
<sst xmlns="http://schemas.openxmlformats.org/spreadsheetml/2006/main" count="28" uniqueCount="25">
  <si>
    <t>ลำดับที่</t>
  </si>
  <si>
    <t>รายการ</t>
  </si>
  <si>
    <t>หน่วย</t>
  </si>
  <si>
    <t>ปริมาณ</t>
  </si>
  <si>
    <t>ราคาต่อหน่วย</t>
  </si>
  <si>
    <t>ราคาทุน</t>
  </si>
  <si>
    <t>FN</t>
  </si>
  <si>
    <t>ราคาต่อหน่วยxFN</t>
  </si>
  <si>
    <t>ราคากลาง</t>
  </si>
  <si>
    <t>ตร.ม.</t>
  </si>
  <si>
    <t>ลบ.ม.</t>
  </si>
  <si>
    <t>ม.</t>
  </si>
  <si>
    <t>รวมราคากลางทั้งสิ้น</t>
  </si>
  <si>
    <t>แบบสรุปราคากลางงานก่อสร้างทาง สะพาน และท่อเหลี่ยม</t>
  </si>
  <si>
    <t>3.1 ผิวทางปอร์ตแลนด์ซีเมนต์คอนกรีต หนา 0.15 ม.</t>
  </si>
  <si>
    <t>3.2 รอยต่อเผื่อขยายตามขวาง (Expansion Joint)</t>
  </si>
  <si>
    <t>3.3 รอยต่อเผื่อหดตามขวาง (Contraction Joint)</t>
  </si>
  <si>
    <t>งานดิน</t>
  </si>
  <si>
    <t>1.1 ถางป่าและขุดตอ ขนาดเบา</t>
  </si>
  <si>
    <t>งานรองพื้นทาง และพื้นทาง</t>
  </si>
  <si>
    <t>งานผิวทาง</t>
  </si>
  <si>
    <t>2.2 ทรายหยาบรองใต้ผิวคอนกรีต</t>
  </si>
  <si>
    <t>2.1 ลูกรังรองพื้นทาง</t>
  </si>
  <si>
    <t>1.36.24</t>
  </si>
  <si>
    <t>โครงการก่อสร้างถนนคอนกรีตเสริมเหล็กซอยบ้านป้าบุญ หมู่ที่ 9 ตำบลสามกระทาย อำเภอกุยบุรี จังหวัดประจวบคีรีขันธ์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</si>
</sst>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 val="doubleAccounting"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3" xfId="0" applyNumberFormat="1" applyFont="1" applyBorder="1"/>
    <xf numFmtId="2" fontId="2" fillId="0" borderId="2" xfId="0" applyNumberFormat="1" applyFont="1" applyBorder="1"/>
    <xf numFmtId="43" fontId="2" fillId="0" borderId="1" xfId="1" applyFont="1" applyBorder="1"/>
    <xf numFmtId="43" fontId="2" fillId="0" borderId="2" xfId="1" applyFont="1" applyBorder="1"/>
    <xf numFmtId="43" fontId="2" fillId="0" borderId="1" xfId="1" applyFont="1" applyBorder="1" applyAlignment="1"/>
    <xf numFmtId="43" fontId="2" fillId="0" borderId="3" xfId="1" applyFont="1" applyBorder="1" applyAlignment="1"/>
    <xf numFmtId="0" fontId="2" fillId="0" borderId="3" xfId="0" applyFont="1" applyBorder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43" fontId="4" fillId="0" borderId="0" xfId="1" applyFont="1" applyAlignment="1">
      <alignment horizontal="righ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43" fontId="2" fillId="0" borderId="2" xfId="1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247650</xdr:colOff>
      <xdr:row>11</xdr:row>
      <xdr:rowOff>0</xdr:rowOff>
    </xdr:from>
    <xdr:ext cx="65" cy="172227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724E7D39-43F6-779C-B419-0541C38AE85F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0</xdr:rowOff>
    </xdr:from>
    <xdr:ext cx="65" cy="172227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4D4A3FE0-E084-4FC4-91B8-0AEA40997288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157162</xdr:rowOff>
    </xdr:from>
    <xdr:ext cx="65" cy="172227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F9F4DCDD-9945-431F-83CC-C652998304CC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12</xdr:row>
      <xdr:rowOff>157162</xdr:rowOff>
    </xdr:from>
    <xdr:ext cx="65" cy="172227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4AFB86D5-C4F4-4850-9C7F-51AAE2639672}"/>
            </a:ext>
          </a:extLst>
        </xdr:cNvPr>
        <xdr:cNvSpPr txBox="1"/>
      </xdr:nvSpPr>
      <xdr:spPr>
        <a:xfrm>
          <a:off x="5819775" y="4567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0</xdr:rowOff>
    </xdr:from>
    <xdr:ext cx="65" cy="172227"/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5E7B1C81-0F2D-4941-9C87-BA86BF8C6092}"/>
            </a:ext>
          </a:extLst>
        </xdr:cNvPr>
        <xdr:cNvSpPr txBox="1"/>
      </xdr:nvSpPr>
      <xdr:spPr>
        <a:xfrm>
          <a:off x="6629400" y="308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157162</xdr:rowOff>
    </xdr:from>
    <xdr:ext cx="65" cy="172227"/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3B0A4E81-A2CB-4CFE-ACED-B5992AEF0A3B}"/>
            </a:ext>
          </a:extLst>
        </xdr:cNvPr>
        <xdr:cNvSpPr txBox="1"/>
      </xdr:nvSpPr>
      <xdr:spPr>
        <a:xfrm>
          <a:off x="6629400" y="33480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A2" sqref="A2:I2"/>
    </sheetView>
  </sheetViews>
  <sheetFormatPr defaultColWidth="9.125" defaultRowHeight="21" x14ac:dyDescent="0.35"/>
  <cols>
    <col min="1" max="1" width="7.375" style="15" customWidth="1"/>
    <col min="2" max="2" width="38.25" style="15" customWidth="1"/>
    <col min="3" max="3" width="7.625" style="16" customWidth="1"/>
    <col min="4" max="4" width="10.375" style="15" customWidth="1"/>
    <col min="5" max="5" width="15" style="15" customWidth="1"/>
    <col min="6" max="6" width="15.125" style="15" customWidth="1"/>
    <col min="7" max="7" width="9.125" style="15" customWidth="1"/>
    <col min="8" max="8" width="16.375" style="15" customWidth="1"/>
    <col min="9" max="9" width="13.25" style="15" customWidth="1"/>
    <col min="10" max="16384" width="9.125" style="15"/>
  </cols>
  <sheetData>
    <row r="1" spans="1:10" ht="30.75" customHeight="1" x14ac:dyDescent="0.35">
      <c r="A1" s="26" t="s">
        <v>13</v>
      </c>
      <c r="B1" s="26"/>
      <c r="C1" s="26"/>
      <c r="D1" s="26"/>
      <c r="E1" s="26"/>
      <c r="F1" s="26"/>
      <c r="G1" s="26"/>
      <c r="H1" s="26"/>
      <c r="I1" s="26"/>
      <c r="J1" s="14"/>
    </row>
    <row r="2" spans="1:10" ht="21.75" customHeight="1" x14ac:dyDescent="0.35">
      <c r="A2" s="27" t="s">
        <v>24</v>
      </c>
      <c r="B2" s="27"/>
      <c r="C2" s="27"/>
      <c r="D2" s="27"/>
      <c r="E2" s="27"/>
      <c r="F2" s="27"/>
      <c r="G2" s="27"/>
      <c r="H2" s="27"/>
      <c r="I2" s="27"/>
    </row>
    <row r="3" spans="1:10" ht="5.25" customHeight="1" x14ac:dyDescent="0.35"/>
    <row r="4" spans="1:10" ht="25.5" customHeight="1" x14ac:dyDescent="0.35">
      <c r="A4" s="17" t="s">
        <v>0</v>
      </c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8"/>
    </row>
    <row r="5" spans="1:10" x14ac:dyDescent="0.35">
      <c r="A5" s="1">
        <v>1</v>
      </c>
      <c r="B5" s="2" t="s">
        <v>17</v>
      </c>
      <c r="C5" s="1"/>
      <c r="D5" s="11"/>
      <c r="E5" s="3"/>
      <c r="F5" s="9"/>
      <c r="G5" s="2"/>
      <c r="H5" s="3"/>
      <c r="I5" s="9"/>
    </row>
    <row r="6" spans="1:10" x14ac:dyDescent="0.35">
      <c r="A6" s="1"/>
      <c r="B6" s="2" t="s">
        <v>18</v>
      </c>
      <c r="C6" s="1" t="s">
        <v>9</v>
      </c>
      <c r="D6" s="11">
        <v>339</v>
      </c>
      <c r="E6" s="3">
        <v>1.82</v>
      </c>
      <c r="F6" s="9">
        <f>ROUND(E6*D6,2)</f>
        <v>616.98</v>
      </c>
      <c r="G6" s="2">
        <v>1.3624000000000001</v>
      </c>
      <c r="H6" s="3">
        <f>E6*G6</f>
        <v>2.479568</v>
      </c>
      <c r="I6" s="9">
        <f>ROUND(F6*G6,2)</f>
        <v>840.57</v>
      </c>
      <c r="J6" s="19"/>
    </row>
    <row r="7" spans="1:10" x14ac:dyDescent="0.35">
      <c r="A7" s="4">
        <v>2</v>
      </c>
      <c r="B7" s="13" t="s">
        <v>19</v>
      </c>
      <c r="C7" s="4"/>
      <c r="D7" s="12"/>
      <c r="E7" s="7"/>
      <c r="F7" s="9"/>
      <c r="G7" s="2"/>
      <c r="H7" s="3"/>
      <c r="I7" s="9"/>
      <c r="J7" s="19"/>
    </row>
    <row r="8" spans="1:10" x14ac:dyDescent="0.35">
      <c r="A8" s="4"/>
      <c r="B8" s="23" t="s">
        <v>22</v>
      </c>
      <c r="C8" s="4" t="s">
        <v>10</v>
      </c>
      <c r="D8" s="12">
        <v>33.9</v>
      </c>
      <c r="E8" s="7">
        <v>140.5</v>
      </c>
      <c r="F8" s="9">
        <v>4762.95</v>
      </c>
      <c r="G8" s="24" t="s">
        <v>23</v>
      </c>
      <c r="H8" s="3">
        <v>191.42</v>
      </c>
      <c r="I8" s="9">
        <v>6489.04</v>
      </c>
      <c r="J8" s="19"/>
    </row>
    <row r="9" spans="1:10" x14ac:dyDescent="0.35">
      <c r="A9" s="4"/>
      <c r="B9" s="13" t="s">
        <v>21</v>
      </c>
      <c r="C9" s="4" t="s">
        <v>10</v>
      </c>
      <c r="D9" s="12">
        <v>16.899999999999999</v>
      </c>
      <c r="E9" s="7">
        <v>626</v>
      </c>
      <c r="F9" s="9">
        <f t="shared" ref="F9" si="0">ROUND(E9*D9,2)</f>
        <v>10579.4</v>
      </c>
      <c r="G9" s="2">
        <v>1.3624000000000001</v>
      </c>
      <c r="H9" s="3">
        <f t="shared" ref="H9:H13" si="1">E9*G9</f>
        <v>852.86239999999998</v>
      </c>
      <c r="I9" s="9">
        <v>14413.37</v>
      </c>
      <c r="J9" s="19"/>
    </row>
    <row r="10" spans="1:10" x14ac:dyDescent="0.35">
      <c r="A10" s="1">
        <v>3</v>
      </c>
      <c r="B10" s="2" t="s">
        <v>20</v>
      </c>
      <c r="C10" s="1"/>
      <c r="D10" s="3"/>
      <c r="E10" s="3"/>
      <c r="F10" s="9"/>
      <c r="G10" s="2"/>
      <c r="H10" s="3"/>
      <c r="I10" s="9"/>
    </row>
    <row r="11" spans="1:10" x14ac:dyDescent="0.35">
      <c r="A11" s="5"/>
      <c r="B11" s="20" t="s">
        <v>14</v>
      </c>
      <c r="C11" s="5" t="s">
        <v>9</v>
      </c>
      <c r="D11" s="10">
        <v>339</v>
      </c>
      <c r="E11" s="8">
        <v>391.6</v>
      </c>
      <c r="F11" s="10">
        <v>132752.4</v>
      </c>
      <c r="G11" s="6">
        <v>1.3624000000000001</v>
      </c>
      <c r="H11" s="8">
        <f t="shared" si="1"/>
        <v>533.51584000000003</v>
      </c>
      <c r="I11" s="10">
        <f t="shared" ref="I11:I13" si="2">ROUND(F11*G11,2)</f>
        <v>180861.87</v>
      </c>
    </row>
    <row r="12" spans="1:10" x14ac:dyDescent="0.35">
      <c r="A12" s="5"/>
      <c r="B12" s="21" t="s">
        <v>15</v>
      </c>
      <c r="C12" s="5" t="s">
        <v>11</v>
      </c>
      <c r="D12" s="10">
        <v>3</v>
      </c>
      <c r="E12" s="25">
        <v>184.3</v>
      </c>
      <c r="F12" s="9">
        <v>552.9</v>
      </c>
      <c r="G12" s="2">
        <v>1.3624000000000001</v>
      </c>
      <c r="H12" s="9">
        <f t="shared" ref="H12" si="3">E12*G12</f>
        <v>251.09032000000002</v>
      </c>
      <c r="I12" s="9">
        <f t="shared" ref="I12" si="4">ROUND(F12*G12,2)</f>
        <v>753.27</v>
      </c>
    </row>
    <row r="13" spans="1:10" x14ac:dyDescent="0.35">
      <c r="A13" s="5"/>
      <c r="B13" s="20" t="s">
        <v>16</v>
      </c>
      <c r="C13" s="5" t="s">
        <v>11</v>
      </c>
      <c r="D13" s="10">
        <v>30</v>
      </c>
      <c r="E13" s="10">
        <v>91.3</v>
      </c>
      <c r="F13" s="9">
        <v>2739</v>
      </c>
      <c r="G13" s="2">
        <v>1.3624000000000001</v>
      </c>
      <c r="H13" s="9">
        <f t="shared" si="1"/>
        <v>124.38712</v>
      </c>
      <c r="I13" s="9">
        <f t="shared" si="2"/>
        <v>3731.61</v>
      </c>
    </row>
    <row r="14" spans="1:10" ht="23.25" x14ac:dyDescent="0.5">
      <c r="G14" s="27" t="s">
        <v>12</v>
      </c>
      <c r="H14" s="27"/>
      <c r="I14" s="22">
        <f>SUM(I5:I13)</f>
        <v>207089.72999999998</v>
      </c>
    </row>
  </sheetData>
  <mergeCells count="3">
    <mergeCell ref="A1:I1"/>
    <mergeCell ref="A2:I2"/>
    <mergeCell ref="G14:H14"/>
  </mergeCells>
  <pageMargins left="0.31496062992125984" right="0.23622047244094491" top="0.43307086614173229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2026-07-10T02:11:37Z</cp:lastPrinted>
  <dcterms:created xsi:type="dcterms:W3CDTF">2022-04-28T02:10:53Z</dcterms:created>
  <dcterms:modified xsi:type="dcterms:W3CDTF">2026-07-10T02:12:18Z</dcterms:modified>
</cp:coreProperties>
</file>